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firstSheet="1" activeTab="3"/>
  </bookViews>
  <sheets>
    <sheet name="Инструкция" sheetId="1" r:id="rId2"/>
    <sheet name="Титульный" sheetId="2" r:id="rId3"/>
    <sheet name="Список территорий" sheetId="3" r:id="rId4"/>
    <sheet name="Дифференциация" sheetId="4" r:id="rId5"/>
    <sheet name="Перечень тарифов" sheetId="5" state="hidden"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state="hidden" r:id="rId17"/>
    <sheet name="ТС. Т-передача ТЭ" sheetId="17" state="hidden" r:id="rId18"/>
    <sheet name="ТС. Т-передача ТН" sheetId="18" state="hidden" r:id="rId19"/>
    <sheet name="ТС. Т-гор.вода" sheetId="19" state="hidden"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r:id="rId40"/>
    <sheet name="Ограничения" sheetId="40" state="hidden" r:id="rId41"/>
    <sheet name="ИП" sheetId="41" r:id="rId42"/>
    <sheet name="ИП. Детализация" sheetId="42" r:id="rId43"/>
    <sheet name="ИП. Финансовый план" sheetId="43" state="hidden" r:id="rId44"/>
    <sheet name="ИП. КНЭ" sheetId="44" r:id="rId45"/>
    <sheet name="ТП" sheetId="45" state="hidden" r:id="rId46"/>
    <sheet name="Договоры" sheetId="46" state="hidden" r:id="rId47"/>
    <sheet name="Порядок ТП" sheetId="47" state="hidden" r:id="rId48"/>
    <sheet name="Предложение" sheetId="48" state="hidden" r:id="rId49"/>
    <sheet name="Сведения о закупках" sheetId="49" state="hidden"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state="hidden"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ФХД'!$O$78</definedName>
    <definedName name="B_FHD_CHECK_INDEX_2">'Показатели ФХД'!$O$80</definedName>
    <definedName name="B_FHD_COSTS_INDEX_1">'Показатели ФХД'!$H$77:$M$77</definedName>
    <definedName name="B_FHD_COSTS_INDEX_2">'Показатели ФХД'!$H$79:$M$79</definedName>
    <definedName name="B_FHD_DATA_TOP80_ACTIVITY">'Показатели ФХД'!$H$101:$M$101</definedName>
    <definedName name="B_FHD_diff_1">'Показатели ФХД'!$I$25:$I$27</definedName>
    <definedName name="B_FHD_FLAG_DIFFERENTIATION">'Показатели ФХД'!$H$24:$M$24</definedName>
    <definedName name="B_FHD_FLAG_INDEX_1">'Показатели ФХД'!$H$78:$M$78</definedName>
    <definedName name="B_FHD_FLAG_INDEX_2">'Показатели ФХД'!$H$80:$M$80</definedName>
    <definedName name="B_FHD_TKO_DATA_TOP80_ACTIVITY">'ТКО. Показатели ФХД'!$H$45:$M$45</definedName>
    <definedName name="B_FHD_TKO_diff_1">'ТКО. Показатели ФХД'!$I$10:$I$12</definedName>
    <definedName name="B_FHD_TKO_FLAG_DIFFERENTIATION">'ТКО. Показатели ФХД'!$H$9:$M$9</definedName>
    <definedName name="B_FHD_TKO_TRANS_DATA_TOP80_ACTIVITY">'ТКО. Транс. Показатели ФХД'!$H$36:$M$36</definedName>
    <definedName name="B_FHD_TKO_TRANS_diff_1">'ТКО. Транс. Показатели ФХД'!$I$10:$I$12</definedName>
    <definedName name="B_FHD_TKO_TRANS_FLAG_DIFFERENTIATION">'ТКО. Транс. Показатели ФХД'!$H$9:$M$9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&gt;20%'!$D$13:$S$50</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&gt;20%'!$V$11:$V$50</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ОТЭП'!$L$9:$R$9</definedName>
    <definedName name="B_OTEP_HEAT_DATA_TOP80_ACTIVITY">'Показатели ОТЭП'!$L$15:$R$15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ФХД'!$102:$110</definedName>
    <definedName name="BLOCK_POK_FHD_COLDVSNA_P2">'Показатели ФХД'!$303:$307</definedName>
    <definedName name="BLOCK_POK_FHD_HEAT_ONLY_REG_ORG_P1">'Показатели ФХД'!$68:$69</definedName>
    <definedName name="BLOCK_POK_FHD_HEAT_ONLY_REG_ORG_P2">'Показатели ФХД'!$100:$659</definedName>
    <definedName name="BLOCK_POK_FHD_HEAT_P1">'Показатели ФХД'!$33:$52</definedName>
    <definedName name="BLOCK_POK_FHD_HEAT_P2">'Показатели ФХД'!$92:$92</definedName>
    <definedName name="BLOCK_POK_FHD_HEAT_P3">'Показатели ФХД'!$119:$299</definedName>
    <definedName name="BLOCK_POK_FHD_HEAT_P4">'Показатели ФХД'!$301:$301</definedName>
    <definedName name="BLOCK_POK_FHD_HEAT_P5">'Показатели ФХД'!$308:$658</definedName>
    <definedName name="BLOCK_POK_FHD_HEAT_P6">'Показатели ФХД'!$59:$59</definedName>
    <definedName name="BLOCK_POK_FHD_HOTVSNA_P1">'Показатели ФХД'!$53:$55</definedName>
    <definedName name="BLOCK_POK_FHD_HOTVSNA_P2">'Показатели ФХД'!$111:$115</definedName>
    <definedName name="BLOCK_POK_FHD_NOT_HEAT_P1">'Показатели ФХД'!$79:$80</definedName>
    <definedName name="BLOCK_POK_FHD_NOT_HEAT_P2">'Показатели ФХД'!$100:$100</definedName>
    <definedName name="BLOCK_POK_FHD_NOT_HOTVSNA">'Показатели ФХД'!$60:$60</definedName>
    <definedName name="BLOCK_POK_FHD_VOTV_P1">'Показатели ФХД'!$116:$118</definedName>
    <definedName name="BLOCK_POK_FHD_VSNA">'Показатели ФХД'!$302:$302</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Дифференциация!$I$12:$I$25</definedName>
    <definedName name="DIFFERENTIATION_AREA_ID">Дифференциация!$U$11:$U$26</definedName>
    <definedName name="DIFFERENTIATION_CheckC">Дифференциация!$D$12:$M$25</definedName>
    <definedName name="DIFFERENTIATION_fieldMarker">Дифференциация!$W$12:$W$25</definedName>
    <definedName name="DIFFERENTIATION_ID">TEHSHEET!$E$57</definedName>
    <definedName name="DIFFERENTIATION_ID_DIFF">Дифференциация!$O$12:$O$25</definedName>
    <definedName name="DIFFERENTIATION_SYSTEM">Дифференциация!$M$12:$M$25</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Дифференциация!$Q$12:$Q$25</definedName>
    <definedName name="DIFFERENTIATION_UNMERGE_SYSTEM">Дифференциация!$R$12:$R$25</definedName>
    <definedName name="DIFFERENTIATION_UNMERGE_VD">Дифференциация!$P$12:$P$25</definedName>
    <definedName name="DIFFERENTIATION_VD">Дифференциация!$E$12:$E$25</definedName>
    <definedName name="DIFFERENTIATION_VD_ID">Дифференциация!$V$11:$V$26</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Ограничения!$F$36:$Q$36</definedName>
    <definedName name="flag_Q_LIMIT_p4">Ограничения!$F$38:$Q$38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Детализация'!$A$36:$A$36</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ИП!$I$11:$I$15</definedName>
    <definedName name="IP_MAIN_CHANGE_DATE">ИП!$J$11:$J$15</definedName>
    <definedName name="IP_MAIN_CLAIM">ИП!$K$11:$K$15</definedName>
    <definedName name="IP_MAIN_DATE_PARKING">ИП!$L$5</definedName>
    <definedName name="IP_MAIN_DELETE_HL_COLUMN_MARKER">ИП!$E$7</definedName>
    <definedName name="IP_MAIN_DIFFERENTIATION_EVENTS_FLAG">ИП!$H$11:$H$15</definedName>
    <definedName name="IP_MAIN_END_DATE">ИП!$O$11:$O$15</definedName>
    <definedName name="IP_MAIN_FLAG_KS">ИП!$Y$11:$Y$15</definedName>
    <definedName name="IP_MAIN_FLAG_KS_COLUMN_MARKER">ИП!$Y$7</definedName>
    <definedName name="IP_MAIN_IP_FIN_PLAN_VISIBLE_FLAG">ИП!$H$17</definedName>
    <definedName name="IP_MAIN_LIST_IP_ID">ИП!$AD$11:$AD$15</definedName>
    <definedName name="IP_MAIN_LIST_NAME_IP">ИП!$G$11:$G$15</definedName>
    <definedName name="IP_MAIN_PERIOD_REALIZ_DATE">ИП!$P$11:$P$15</definedName>
    <definedName name="IP_MAIN_PR_IP_CHANGE_DATE">ИП!$X$11:$X$15</definedName>
    <definedName name="IP_MAIN_PR_IP_DATE">ИП!$T$11:$T$15</definedName>
    <definedName name="IP_MAIN_PR_IP_NAME">ИП!$Q$11:$Q$15</definedName>
    <definedName name="IP_MAIN_PR_IP_NUMBER">ИП!$S$11:$S$15</definedName>
    <definedName name="IP_MAIN_PR_IP_TYPE">ИП!$R$11:$R$15</definedName>
    <definedName name="IP_MAIN_START_DATE">ИП!$N$11:$N$15</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Комментарии!$C$11:$C$25</definedName>
    <definedName name="pDel_DIFFERENTIATION_AREA">Дифференциация!$G$12:$G$25</definedName>
    <definedName name="pDel_DIFFERENTIATION_SYSTEM">Дифференциация!$K$12:$K$25</definedName>
    <definedName name="pDel_DIFFERENTIATION_VD">Дифференциация!$C$12:$C$25</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ИП!$E$11:$E$15</definedName>
    <definedName name="pDel_IP_MAIN_PROPERTY">ИП!$Z$11:$Z$15</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ФХД'!$F$52</definedName>
    <definedName name="pIns_B_FHD_2">'Показатели ФХД'!$F$91</definedName>
    <definedName name="pIns_B_FHD_3">'Показатели ФХД'!$F$289</definedName>
    <definedName name="pIns_B_FHD_4">'Показатели ФХД'!$F$307</definedName>
    <definedName name="pIns_B_FHD_5">'Показатели ФХД'!$F$480</definedName>
    <definedName name="pIns_B_FHD_6">'Показатели ФХД'!$F$653</definedName>
    <definedName name="pIns_B_FHD_DIFFERENTIATION">'Показатели ФХД'!$M$24</definedName>
    <definedName name="pIns_B_FHD_TKO_2">'ТКО. Показатели ФХД'!$F$34</definedName>
    <definedName name="pIns_B_FHD_TKO_DIFFERENTIATION">'ТКО. Показатели ФХД'!$M$9</definedName>
    <definedName name="pIns_B_FHD_TKO_TRANS_2">'ТКО. Транс. Показатели ФХД'!$F$29</definedName>
    <definedName name="pIns_B_FHD_TKO_TRANS_DIFFERENTIATION">'ТКО. Транс. Показатели ФХД'!$M$9</definedName>
    <definedName name="pIns_B_FHD20_DIFFERENTIATION">'Показатели ФХД &gt;20%'!$D$50</definedName>
    <definedName name="pIns_B_KNE_DIFFERENTIATION">'Показатели КНЭ'!$Q$6</definedName>
    <definedName name="pIns_B_OTEP_2">'Показатели ОТЭП'!$J$18</definedName>
    <definedName name="pIns_B_OTEP_DIFFERENTIATION">'Показатели ОТЭП'!$Q$9</definedName>
    <definedName name="pIns_B_STANDARTS">'Стандарты качества'!$J$13</definedName>
    <definedName name="pIns_CHANGE_INFO">'Сведения об изменении'!$E$13</definedName>
    <definedName name="pIns_Comm">Комментарии!$E$25</definedName>
    <definedName name="pIns_ED">ЭД!$E$13</definedName>
    <definedName name="pIns_IP_DETAILED">'ИП. Детализация'!$F$36</definedName>
    <definedName name="pIns_IP_FIN_PLAN">'ИП. Финансовый план'!$N$8</definedName>
    <definedName name="pIns_IP_MAIN">ИП!$G$15</definedName>
    <definedName name="pIns_IP_QRE">'ИП. КНЭ'!$F$24</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Ограничения!$Q$25</definedName>
    <definedName name="pIns_Q_PH_DIFFERENTIATION">'Потребительские характеристики'!$Q$8</definedName>
    <definedName name="pIns_Q_TP_1">ТП!$E$22</definedName>
    <definedName name="pIns_Q_TP_DIFFERENTIATION">ТП!$L$8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Ограничения!$Q$26</definedName>
    <definedName name="pNote_Q_PH">'Потребительские характеристики'!$Q$9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Ограничения!$E$32:$Q$39</definedName>
    <definedName name="Q_LIMIT_diff_1">Ограничения!$I$26:$J$28</definedName>
    <definedName name="Q_LIMIT_p3">Ограничения!$F$36:$Q$37</definedName>
    <definedName name="Q_LIMIT_p4">Ограничения!$F$38:$Q$39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ФХД'!$M$659</definedName>
    <definedName name="tblEnd_1_B_FHD_TKO">'ТКО. Показатели ФХД'!$M$49</definedName>
    <definedName name="tblEnd_1_B_FHD_TKO_TRANS">'ТКО. Транс. Показатели ФХД'!$M$43</definedName>
    <definedName name="tblEnd_1_B_KNE">'Показатели КНЭ'!$J$101</definedName>
    <definedName name="tblEnd_1_B_OTEP">'Показатели ОТЭП'!$Q$34</definedName>
    <definedName name="tblEnd_1_B_STANDARTS">'Стандарты качества'!$L$13</definedName>
    <definedName name="tblEnd_1_CHANGE_INFO">'Сведения об изменении'!$E$14</definedName>
    <definedName name="tblEnd_1_DIFFERENTIATION">Дифференциация!$M$26</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Детализация'!$AH$36</definedName>
    <definedName name="tblEnd_1_IP_FIN_PLAN">'ИП. Финансовый план'!$N$58</definedName>
    <definedName name="tblEnd_1_IP_MAIN">ИП!$AB$16</definedName>
    <definedName name="tblEnd_1_IP_QRE">'ИП. КНЭ'!$FX$24</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Договоры!$F$32</definedName>
    <definedName name="tblEnd_1_Q_LIMIT">Ограничения!$Q$40</definedName>
    <definedName name="tblEnd_1_Q_PH">'Потребительские характеристики'!$Q$21</definedName>
    <definedName name="tblEnd_1_Q_TP">ТП!$L$23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Дифференциация!$F$12:$F$25</definedName>
    <definedName name="Y_N_DIFFERENTIATION_SYSTEM">Дифференциация!$J$12:$J$25</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REESTR_IP_RANGE">REESTR_IP!$A$2:$I$3</definedName>
    <definedName name="IP_MAIN_ip_5">ИП!$13:$14</definedName>
    <definedName name="IP_QRE_ip_5">'ИП. КНЭ'!$21:$23</definedName>
    <definedName name="IP_DETAILED_ip_5">'ИП. Детализация'!$14:$35</definedName>
    <definedName name="IP_FIN_PLAN_ip_5">'ИП. Финансовый план'!$K$11:$M$11</definedName>
    <definedName name="REESTR_INFR_RANGE">REESTR_OBJ_INFR!$A$2:$AL$173</definedName>
    <definedName name="TERMS_TKO_REG_DATA">Договоры!$E$14:$F$15</definedName>
    <definedName name="pIns_P_T_TERMS_5">Договоры!$E$30</definedName>
    <definedName name="BLOCK_TERMS_TKO_TRANS_P2">Договоры!$27:$30</definedName>
    <definedName name="TERMS_TKO_TRANS_DATA_P2">Договоры!$E$29:$F$30</definedName>
    <definedName name="P_T_TERMS_LINK">Договоры!$F$12:$F$30</definedName>
    <definedName name="pDel_P_T_TERMS">Договоры!$C$12:$C$30</definedName>
    <definedName name="YEAR_IP_LIST">TEHSHEET!$BE$2:$BE$74</definedName>
    <definedName name="MONTH_IP_LIST">TEHSHEET!$BF$2:$BF$15</definedName>
    <definedName name="Q_PH_diff_511">'Потребительские характеристики'!$K$9:$L$11</definedName>
    <definedName name="Q_TP_diff_511">ТП!$I$9:$I$11</definedName>
    <definedName name="Q_Limit_diff_511">Ограничения!$K$26:$L$28</definedName>
    <definedName name="B_FHD_diff_511">'Показатели ФХД'!$J$25:$J$27</definedName>
    <definedName name="B_OTEP_diff_511">'Показатели ОТЭП'!$N$10:$N$12</definedName>
    <definedName name="B_FHD20_diff_511">'Показатели ФХД &gt;20%'!$H$23:$R$25</definedName>
    <definedName name="B_KNE_diff_511">'Показатели КНЭ'!$K$7:$L$9</definedName>
    <definedName name="B_FHD_TKO_diff_511">'ТКО. Показатели ФХД'!$J$10:$J$12</definedName>
    <definedName name="B_FHD_TKO_TRANS_diff_511">'ТКО. Транс. Показатели ФХД'!$J$10:$J$12</definedName>
    <definedName name="Q_PH_diff_5111">'Потребительские характеристики'!$M$9:$N$11</definedName>
    <definedName name="Q_TP_diff_5111">ТП!$J$9:$J$11</definedName>
    <definedName name="Q_Limit_diff_5111">Ограничения!$M$26:$N$28</definedName>
    <definedName name="B_FHD_diff_5111">'Показатели ФХД'!$K$25:$K$27</definedName>
    <definedName name="B_OTEP_diff_5111">'Показатели ОТЭП'!$O$10:$O$12</definedName>
    <definedName name="B_FHD20_diff_5111">'Показатели ФХД &gt;20%'!$H$32:$R$34</definedName>
    <definedName name="B_KNE_diff_5111">'Показатели КНЭ'!$M$7:$N$9</definedName>
    <definedName name="B_FHD_TKO_diff_5111">'ТКО. Показатели ФХД'!$K$10:$K$12</definedName>
    <definedName name="B_FHD_TKO_TRANS_diff_5111">'ТКО. Транс. Показатели ФХД'!$K$10:$K$12</definedName>
    <definedName name="Q_PH_diff_51111">'Потребительские характеристики'!$O$9:$P$11</definedName>
    <definedName name="Q_TP_diff_51111">ТП!$K$9:$K$11</definedName>
    <definedName name="Q_Limit_diff_51111">Ограничения!$O$26:$P$28</definedName>
    <definedName name="B_FHD_diff_51111">'Показатели ФХД'!$L$25:$L$27</definedName>
    <definedName name="B_OTEP_diff_51111">'Показатели ОТЭП'!$P$10:$P$12</definedName>
    <definedName name="B_FHD20_diff_51111">'Показатели ФХД &gt;20%'!$H$41:$R$43</definedName>
    <definedName name="B_KNE_diff_51111">'Показатели КНЭ'!$O$7:$P$9</definedName>
    <definedName name="B_FHD_TKO_diff_51111">'ТКО. Показатели ФХД'!$L$10:$L$12</definedName>
    <definedName name="B_FHD_TKO_TRANS_diff_51111">'ТКО. Транс. Показатели ФХД'!$L$10:$L$12</definedName>
    <definedName name="DESCRIPTION_TERRITORY">REESTR_DS!$B$2</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<sst xmlns="http://schemas.openxmlformats.org/spreadsheetml/2006/main" count="28469" uniqueCount="6279">
  <si>
    <t xml:space="preserve"> (требуется обновление)</t>
  </si>
  <si>
    <t>Код отчёта: PP110.OPEN.INFO.BALANCE.HEAT.EIAS</t>
  </si>
  <si>
    <t>Версия отчёта: 1.1.4</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</si>
  <si>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</si>
  <si>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</si>
  <si>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</si>
  <si>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</si>
  <si>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</si>
  <si>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</si>
  <si>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</si>
  <si>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</si>
  <si>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</si>
  <si>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</si>
  <si>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26457311</t>
  </si>
  <si>
    <t>Flag_Row_Size</t>
  </si>
  <si>
    <t>Субъект РФ</t>
  </si>
  <si>
    <t>Ростовская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</si>
  <si>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</si>
  <si>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</si>
  <si>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</si>
  <si>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</si>
  <si>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</si>
  <si>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</si>
  <si>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</si>
  <si>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</si>
  <si>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</si>
  <si>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</si>
  <si>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</si>
  <si>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</si>
  <si>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</si>
  <si>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</si>
  <si>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</si>
  <si>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</si>
  <si>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</si>
  <si>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</si>
  <si>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</si>
  <si>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</si>
  <si>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</si>
  <si>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</si>
  <si>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</si>
  <si>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</si>
  <si>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</si>
  <si>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</si>
  <si>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</si>
  <si>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</si>
  <si>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"Теплокоммунэнерго"</t>
  </si>
  <si>
    <t>Наименование (описание) обособленного подразделения</t>
  </si>
  <si>
    <t>ИНН</t>
  </si>
  <si>
    <t>6165199445</t>
  </si>
  <si>
    <t>КПП</t>
  </si>
  <si>
    <t>615250001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</si>
  <si>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</si>
  <si>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</si>
  <si>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</si>
  <si>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</si>
  <si>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</si>
  <si>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</si>
  <si>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</si>
  <si>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</si>
  <si>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</si>
  <si>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</si>
  <si>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</si>
  <si>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</si>
  <si>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</si>
  <si>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</si>
  <si>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</si>
  <si>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</si>
  <si>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по мероприятиям</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</si>
  <si>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</si>
  <si>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</si>
  <si>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344065, г. Ростов-на-Дону, пер. Неклиновский, 4/1Б</t>
  </si>
  <si>
    <t>Фамилия, имя, отчество руководителя</t>
  </si>
  <si>
    <t>Родионов Денис Александрович</t>
  </si>
  <si>
    <t>Ответственный за заполнение формы</t>
  </si>
  <si>
    <t>Фамилия, имя, отчество</t>
  </si>
  <si>
    <t>Шубина Дарья Андреевна</t>
  </si>
  <si>
    <t>Должность</t>
  </si>
  <si>
    <t>Начальник ПЭО</t>
  </si>
  <si>
    <t>Контактный телефон</t>
  </si>
  <si>
    <t>8(863) 285-06-66 доб. 1601</t>
  </si>
  <si>
    <t>E-mail</t>
  </si>
  <si>
    <t xml:space="preserve">peo@rostovteplo.ru </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</si>
  <si>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</si>
  <si>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</si>
  <si>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</si>
  <si>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</si>
  <si>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</si>
  <si>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</si>
  <si>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</si>
  <si>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</si>
  <si>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</si>
  <si>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</si>
  <si>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</si>
  <si>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</si>
  <si>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</si>
  <si>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</si>
  <si>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</si>
  <si>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</si>
  <si>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</si>
  <si>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92</t>
  </si>
  <si>
    <t>Город Ростов-на-Дону</t>
  </si>
  <si>
    <t>60701000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</si>
  <si>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</si>
  <si>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</si>
  <si>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</si>
  <si>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</si>
  <si>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</si>
  <si>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</si>
  <si>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</si>
  <si>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</si>
  <si>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</si>
  <si>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</si>
  <si>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</si>
  <si>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</si>
  <si>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</si>
  <si>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</si>
  <si>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</si>
  <si>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</si>
  <si>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4190064; 4190068; 4190070</t>
  </si>
  <si>
    <t>a</t>
  </si>
  <si>
    <t>Добавить централизованную систему</t>
  </si>
  <si>
    <t>Добавить описание территории</t>
  </si>
  <si>
    <t>×</t>
  </si>
  <si>
    <t>diff_511</t>
  </si>
  <si>
    <t>4190067; 4190069; 4190071</t>
  </si>
  <si>
    <t>diff_5111</t>
  </si>
  <si>
    <t>4190068</t>
  </si>
  <si>
    <t>diff_51111</t>
  </si>
  <si>
    <t>4190073</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</si>
  <si>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</si>
  <si>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</si>
  <si>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</si>
  <si>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</si>
  <si>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</si>
  <si>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</si>
  <si>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</si>
  <si>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</si>
  <si>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</si>
  <si>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</si>
  <si>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</si>
  <si>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</si>
  <si>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</si>
  <si>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</si>
  <si>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</si>
  <si>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</si>
  <si>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</si>
  <si>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</si>
  <si>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</si>
  <si>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</si>
  <si>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</si>
  <si>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</si>
  <si>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</si>
  <si>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</si>
  <si>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</si>
  <si>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</si>
  <si>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</si>
  <si>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</si>
  <si>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</si>
  <si>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</si>
  <si>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</si>
  <si>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</si>
  <si>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</si>
  <si>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</si>
  <si>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</si>
  <si>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</si>
  <si>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</si>
  <si>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</si>
  <si>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</si>
  <si>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</si>
  <si>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</si>
  <si>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</si>
  <si>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</si>
  <si>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</si>
  <si>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</si>
  <si>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</si>
  <si>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</si>
  <si>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</si>
  <si>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</si>
  <si>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</si>
  <si>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</si>
  <si>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</si>
  <si>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</si>
  <si>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</si>
  <si>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</si>
  <si>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</si>
  <si>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</si>
  <si>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</si>
  <si>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</si>
  <si>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</si>
  <si>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</si>
  <si>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</si>
  <si>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</si>
  <si>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</si>
  <si>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</si>
  <si>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</si>
  <si>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</si>
  <si>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</si>
  <si>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</si>
  <si>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</si>
  <si>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</si>
  <si>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</si>
  <si>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</si>
  <si>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</si>
  <si>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</si>
  <si>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</si>
  <si>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</si>
  <si>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</si>
  <si>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</si>
  <si>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</si>
  <si>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</si>
  <si>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</si>
  <si>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</si>
  <si>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</si>
  <si>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</si>
  <si>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</si>
  <si>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</si>
  <si>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</si>
  <si>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</si>
  <si>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</si>
  <si>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</si>
  <si>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</si>
  <si>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</si>
  <si>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</si>
  <si>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</si>
  <si>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</si>
  <si>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</si>
  <si>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</si>
  <si>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</si>
  <si>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</si>
  <si>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</si>
  <si>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</si>
  <si>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</si>
  <si>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</si>
  <si>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</si>
  <si>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</si>
  <si>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</si>
  <si>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</si>
  <si>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</si>
  <si>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</si>
  <si>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</si>
  <si>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</si>
  <si>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</si>
  <si>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</si>
  <si>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</si>
  <si>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</si>
  <si>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</si>
  <si>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</si>
  <si>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</si>
  <si>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</si>
  <si>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</si>
  <si>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</si>
  <si>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</si>
  <si>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</si>
  <si>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</si>
  <si>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</si>
  <si>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</si>
  <si>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</si>
  <si>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</si>
  <si>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</si>
  <si>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</si>
  <si>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</si>
  <si>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</si>
  <si>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</si>
  <si>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</si>
  <si>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</si>
  <si>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</si>
  <si>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</si>
  <si>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</si>
  <si>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</si>
  <si>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</si>
  <si>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</si>
  <si>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</si>
  <si>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</si>
  <si>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</si>
  <si>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</si>
  <si>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</si>
  <si>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</si>
  <si>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</si>
  <si>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</si>
  <si>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</si>
  <si>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</si>
  <si>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</si>
  <si>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</si>
  <si>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</si>
  <si>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</si>
  <si>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</si>
  <si>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</si>
  <si>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</si>
  <si>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</si>
  <si>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</si>
  <si>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</si>
  <si>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</si>
  <si>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</si>
  <si>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</si>
  <si>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</si>
  <si>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</si>
  <si>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</si>
  <si>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</si>
  <si>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</si>
  <si>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</si>
  <si>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</si>
  <si>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</si>
  <si>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</si>
  <si>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</si>
  <si>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</si>
  <si>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</si>
  <si>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</si>
  <si>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</si>
  <si>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</si>
  <si>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</si>
  <si>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</si>
  <si>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</si>
  <si>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</si>
  <si>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</si>
  <si>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</si>
  <si>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</si>
  <si>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</si>
  <si>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</si>
  <si>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</si>
  <si>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</si>
  <si>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</si>
  <si>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</si>
  <si>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</si>
  <si>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</si>
  <si>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</si>
  <si>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</si>
  <si>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</si>
  <si>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</si>
  <si>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</si>
  <si>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</si>
  <si>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</si>
  <si>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</si>
  <si>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</si>
  <si>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</si>
  <si>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</si>
  <si>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</si>
  <si>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</si>
  <si>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</si>
  <si>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</si>
  <si>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</si>
  <si>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</si>
  <si>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</si>
  <si>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</si>
  <si>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</si>
  <si>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</si>
  <si>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</si>
  <si>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</si>
  <si>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</si>
  <si>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</si>
  <si>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</si>
  <si>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</si>
  <si>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</si>
  <si>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</si>
  <si>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</si>
  <si>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</si>
  <si>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</si>
  <si>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</si>
  <si>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</si>
  <si>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</si>
  <si>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</si>
  <si>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</si>
  <si>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</si>
  <si>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</si>
  <si>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</si>
  <si>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</si>
  <si>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</si>
  <si>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</si>
  <si>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</si>
  <si>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</si>
  <si>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</si>
  <si>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</si>
  <si>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</si>
  <si>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</si>
  <si>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</si>
  <si>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</si>
  <si>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</si>
  <si>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</si>
  <si>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</si>
  <si>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</si>
  <si>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</si>
  <si>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</si>
  <si>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</si>
  <si>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</si>
  <si>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</si>
  <si>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</si>
  <si>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</si>
  <si>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</si>
  <si>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</si>
  <si>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</si>
  <si>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</si>
  <si>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</si>
  <si>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</si>
  <si>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</si>
  <si>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</si>
  <si>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</si>
  <si>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</si>
  <si>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</si>
  <si>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</si>
  <si>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</si>
  <si>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</si>
  <si>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</si>
  <si>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</si>
  <si>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</si>
  <si>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</si>
  <si>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</si>
  <si>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</si>
  <si>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</si>
  <si>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</si>
  <si>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</si>
  <si>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</si>
  <si>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</si>
  <si>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</si>
  <si>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</si>
  <si>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</si>
  <si>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</si>
  <si>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</si>
  <si>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</si>
  <si>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</si>
  <si>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</si>
  <si>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</si>
  <si>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</si>
  <si>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</si>
  <si>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</si>
  <si>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</si>
  <si>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</si>
  <si>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</si>
  <si>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</si>
  <si>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</si>
  <si>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</si>
  <si>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</si>
  <si>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</si>
  <si>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</si>
  <si>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</si>
  <si>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</si>
  <si>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</si>
  <si>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</si>
  <si>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</si>
  <si>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</si>
  <si>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</si>
  <si>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</si>
  <si>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</si>
  <si>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</si>
  <si>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</si>
  <si>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</si>
  <si>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</si>
  <si>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</si>
  <si>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</si>
  <si>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</si>
  <si>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</si>
  <si>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</si>
  <si>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</si>
  <si>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</si>
  <si>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</si>
  <si>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</si>
  <si>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</si>
  <si>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</si>
  <si>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</si>
  <si>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</si>
  <si>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</si>
  <si>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</si>
  <si>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</si>
  <si>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</si>
  <si>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</si>
  <si>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</si>
  <si>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</si>
  <si>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</si>
  <si>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</si>
  <si>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</si>
  <si>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</si>
  <si>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</si>
  <si>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</si>
  <si>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</si>
  <si>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</si>
  <si>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</si>
  <si>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</si>
  <si>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</si>
  <si>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</si>
  <si>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</si>
  <si>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</si>
  <si>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</si>
  <si>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</si>
  <si>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</si>
  <si>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</si>
  <si>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</si>
  <si>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</si>
  <si>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</si>
  <si>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</si>
  <si>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</si>
  <si>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</si>
  <si>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</si>
  <si>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</si>
  <si>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</si>
  <si>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</si>
  <si>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</si>
  <si>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</si>
  <si>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</si>
  <si>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</si>
  <si>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</si>
  <si>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</si>
  <si>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</si>
  <si>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</si>
  <si>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</si>
  <si>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</si>
  <si>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</si>
  <si>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</si>
  <si>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</si>
  <si>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</si>
  <si>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</si>
  <si>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</si>
  <si>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</si>
  <si>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</si>
  <si>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</si>
  <si>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</si>
  <si>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</si>
  <si>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</si>
  <si>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</si>
  <si>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</si>
  <si>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</si>
  <si>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</si>
  <si>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</si>
  <si>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</si>
  <si>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</si>
  <si>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</si>
  <si>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</si>
  <si>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</si>
  <si>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</si>
  <si>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</si>
  <si>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</si>
  <si>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</si>
  <si>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</si>
  <si>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</si>
  <si>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</si>
  <si>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</si>
  <si>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</si>
  <si>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</si>
  <si>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</si>
  <si>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</si>
  <si>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</si>
  <si>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</si>
  <si>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</si>
  <si>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</si>
  <si>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</si>
  <si>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</si>
  <si>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</si>
  <si>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</si>
  <si>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</si>
  <si>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</si>
  <si>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</si>
  <si>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</si>
  <si>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</si>
  <si>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</si>
  <si>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</si>
  <si>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</si>
  <si>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</si>
  <si>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</si>
  <si>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</si>
  <si>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</si>
  <si>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</si>
  <si>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</si>
  <si>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</si>
  <si>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</si>
  <si>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</si>
  <si>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</si>
  <si>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</si>
  <si>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</si>
  <si>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</si>
  <si>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</si>
  <si>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</si>
  <si>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</si>
  <si>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</si>
  <si>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</si>
  <si>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</si>
  <si>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</si>
  <si>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</si>
  <si>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</si>
  <si>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газ природный по регулируемой цене</t>
  </si>
  <si>
    <t>тыс м3</t>
  </si>
  <si>
    <t>уголь каменный</t>
  </si>
  <si>
    <t>тонны</t>
  </si>
  <si>
    <t>Добавить вид топлива</t>
  </si>
  <si>
    <t>HOTVSNA_P1</t>
  </si>
  <si>
    <t>руб.</t>
  </si>
  <si>
    <t>тыс. кВт·ч</t>
  </si>
  <si>
    <t>HEAT_P6</t>
  </si>
  <si>
    <t>NOT_HOTVSNA</t>
  </si>
  <si>
    <t>отсутствует</t>
  </si>
  <si>
    <t>NOT_HEAT_P1</t>
  </si>
  <si>
    <t>Расходы на оплату работ и  услуг производственного характера, выполняемых по договорам со сторонними организациями</t>
  </si>
  <si>
    <t>Расходы на оплату иных работ и услуг, выполняемых по договорам с организациями</t>
  </si>
  <si>
    <t>Расходы на служебные командировки</t>
  </si>
  <si>
    <t>Расходы на обучение персонала</t>
  </si>
  <si>
    <t>Расходы на оплату услуг, оказываемых организациями, осуществляющими регулируемые виды деятельности</t>
  </si>
  <si>
    <t>Плата за выбросы загрязняющих веществ</t>
  </si>
  <si>
    <t>Расходы на обязательное страхование</t>
  </si>
  <si>
    <t>Расходы на уплату налогов</t>
  </si>
  <si>
    <t>Добавить прочие расходы</t>
  </si>
  <si>
    <t>HEAT_P2</t>
  </si>
  <si>
    <t>NOT_HEAT_P2</t>
  </si>
  <si>
    <t>hyp</t>
  </si>
  <si>
    <t>https://portal.eias.ru/Portal/DownloadPage.aspx?type=12&amp;guid=1ed4eca6-4e1b-4ed7-8f89-044dd0120cc6</t>
  </si>
  <si>
    <t>COLDVSNA_P1</t>
  </si>
  <si>
    <t>тыс. куб. м</t>
  </si>
  <si>
    <t>HOTVSNA_P2</t>
  </si>
  <si>
    <t>тыс. Гкал</t>
  </si>
  <si>
    <t>VOTV_P1</t>
  </si>
  <si>
    <t>HEAT_P3</t>
  </si>
  <si>
    <t>котельная Пацаева, 5/6</t>
  </si>
  <si>
    <t>котельная Комарова, 38а</t>
  </si>
  <si>
    <t>котельная Евдокимова, 35л</t>
  </si>
  <si>
    <t>котельная 40-летия Победы, 308/5</t>
  </si>
  <si>
    <t>котельная 40-летия победы, 63/2</t>
  </si>
  <si>
    <t>котельная Дранко, 108 А</t>
  </si>
  <si>
    <t>котельная Таганрогская, 139/9</t>
  </si>
  <si>
    <t>котельная Гагринская, 11 А</t>
  </si>
  <si>
    <t>котельная Шолохова, 310</t>
  </si>
  <si>
    <t>котельная Беломорский, 100</t>
  </si>
  <si>
    <t>Котельная Вятская, 37/3</t>
  </si>
  <si>
    <t>Котельная Казахская, 85/3</t>
  </si>
  <si>
    <t xml:space="preserve"> Котельная Днепропетровская, 8а</t>
  </si>
  <si>
    <t>Котельная Туполева, 16 с</t>
  </si>
  <si>
    <t>Котельная Пановой, 35а</t>
  </si>
  <si>
    <t>Котельная Фурмановская, 82</t>
  </si>
  <si>
    <t>Котельная Погодина, 20/4</t>
  </si>
  <si>
    <t>Котельная Закарпатский, 2</t>
  </si>
  <si>
    <t>Котельная Нагибина, 36/1</t>
  </si>
  <si>
    <t>Котельная Штахановского, 23</t>
  </si>
  <si>
    <t>Котельная Ленина, 210</t>
  </si>
  <si>
    <t>Котельная Ленина, 213 А</t>
  </si>
  <si>
    <t>Котельная Ленина, 229/3</t>
  </si>
  <si>
    <t>Котельная Ленина, 217</t>
  </si>
  <si>
    <t>Котельная Ленина, 175</t>
  </si>
  <si>
    <t>Котельная Казахская, 78/4</t>
  </si>
  <si>
    <t>Котельная Вятская, 27 б</t>
  </si>
  <si>
    <t>Котельная Страна Советов, 22 а</t>
  </si>
  <si>
    <t>Котельная Ченцова, 71/63 а</t>
  </si>
  <si>
    <t>Котельная Вересаева, 104</t>
  </si>
  <si>
    <t>Котельная М.Расковой, 28</t>
  </si>
  <si>
    <t>Котельная 40-летия Победы, 330</t>
  </si>
  <si>
    <t>Котельная Книжная, 175 б</t>
  </si>
  <si>
    <t>Котельная Аксайская, 6/1</t>
  </si>
  <si>
    <t>Котельная Владиленская, 223/35</t>
  </si>
  <si>
    <t>Котельная Н.-Данченко, 76 а</t>
  </si>
  <si>
    <t>Котельная Шеболдаева, 4 д</t>
  </si>
  <si>
    <t>Котельная Тоннельная, 13</t>
  </si>
  <si>
    <t>Котельная Соборный, 94 б</t>
  </si>
  <si>
    <t>Котельная Самаркандская, 70/1</t>
  </si>
  <si>
    <t>Котельная Тракторная, 50 Г</t>
  </si>
  <si>
    <t xml:space="preserve">Котельная Дачная, 8 а </t>
  </si>
  <si>
    <t>Котельная Кропоткина, 31</t>
  </si>
  <si>
    <t>Котельная Варфоломеева, 213 а</t>
  </si>
  <si>
    <t>Котельная Ленина, 42 а</t>
  </si>
  <si>
    <t>Котельная Нансена, 118 а</t>
  </si>
  <si>
    <t>Котельная Орджоникидзе, 30</t>
  </si>
  <si>
    <t xml:space="preserve">Котельная Нансена, 79 </t>
  </si>
  <si>
    <t>Котельная Шеболдаева, 97/2</t>
  </si>
  <si>
    <t>Котельная Гаккеля, 3/3</t>
  </si>
  <si>
    <t>Котельная Рахманинова, 24</t>
  </si>
  <si>
    <t>Котельная Монтажная, 3 а</t>
  </si>
  <si>
    <t>Котельная Гвардейский, 65 а</t>
  </si>
  <si>
    <t>Котельная Зоологическая, 26 Б</t>
  </si>
  <si>
    <t>Котельная Джапаридзе, 12а</t>
  </si>
  <si>
    <t>Котельная Б. Садовая, 43</t>
  </si>
  <si>
    <t>Котельная Б. Садовая, 42</t>
  </si>
  <si>
    <t>Котельная Серафимовича, 40</t>
  </si>
  <si>
    <t>Котельная Б. Садовая, 34</t>
  </si>
  <si>
    <t>Котельная Гайдара, 27</t>
  </si>
  <si>
    <t>Котельная Б. Садовая, 23</t>
  </si>
  <si>
    <t>Котельная Б. Садовая, 17</t>
  </si>
  <si>
    <t>Котельная Серафимовича, 41</t>
  </si>
  <si>
    <t>Котельная Б. Садовая, 11</t>
  </si>
  <si>
    <t>Котельная М. Горького, 111</t>
  </si>
  <si>
    <t>Котельная Доломановский, 7/6</t>
  </si>
  <si>
    <t>Котельная Джамбульский, 15 в</t>
  </si>
  <si>
    <t>Котельная Братский, 39</t>
  </si>
  <si>
    <t>Котельная Красноармейская, 70</t>
  </si>
  <si>
    <t>Котельная Красноармейская, 106</t>
  </si>
  <si>
    <t>Котельная М. Горького, 42</t>
  </si>
  <si>
    <t>Котельная Обороны, 1</t>
  </si>
  <si>
    <t>Котельная Буденновский, 51</t>
  </si>
  <si>
    <t>Котельная Островского, 42 б</t>
  </si>
  <si>
    <t>Котельная Варфоломеева, 103</t>
  </si>
  <si>
    <t>Котельная Н. Ополчения, 61</t>
  </si>
  <si>
    <t>Котельная Красноармейская, 160</t>
  </si>
  <si>
    <t>Котельная Красноармейская, 92/93</t>
  </si>
  <si>
    <t>Котельная Буденновский, 19</t>
  </si>
  <si>
    <t>Котельная Братский, 36/5</t>
  </si>
  <si>
    <t>Котельная Буденновский, 11</t>
  </si>
  <si>
    <t>Котельная Б. Садовая, 15/40</t>
  </si>
  <si>
    <t>Котельная Б. Садовая, 36</t>
  </si>
  <si>
    <t>Котельная Тельмана, 49/68</t>
  </si>
  <si>
    <t>Котельная Минераловодская, 10</t>
  </si>
  <si>
    <t>Котельная Чехова, 6-8</t>
  </si>
  <si>
    <t>Котельная Нефтегорская, 15</t>
  </si>
  <si>
    <t>Котельная Рыбный, 34</t>
  </si>
  <si>
    <t>Котельная Кочубея, 13 а</t>
  </si>
  <si>
    <t>Котельная Портовая, 248</t>
  </si>
  <si>
    <t>Котельная Балакирева, 34 а</t>
  </si>
  <si>
    <t>Котельная 2-я Володорского, 76</t>
  </si>
  <si>
    <t>Котельная Русская, 15</t>
  </si>
  <si>
    <t>Котельная Загорская, 21 а</t>
  </si>
  <si>
    <t>Котельная Петрашевского, 20</t>
  </si>
  <si>
    <t>Котельная Жлобинский, 19 г</t>
  </si>
  <si>
    <t>Котельная Краснополянская, 23</t>
  </si>
  <si>
    <t>Котельная Казачий, 31 б</t>
  </si>
  <si>
    <t>Котельная Веселый, 3 б</t>
  </si>
  <si>
    <t>Котельная Амбулаторная, 95 а</t>
  </si>
  <si>
    <t>Котельная Деревянко, 44</t>
  </si>
  <si>
    <t>Котельная Урицкого, 65</t>
  </si>
  <si>
    <t>Котельная Республиканская, 136</t>
  </si>
  <si>
    <t>Котельная 1-я Баррикадная, 1</t>
  </si>
  <si>
    <t>Котельная Сейнерная, 35 а</t>
  </si>
  <si>
    <t xml:space="preserve">Котельная Портовая, 150 а </t>
  </si>
  <si>
    <t>Котельная Калинина, 25г/92а</t>
  </si>
  <si>
    <t>Котельная Стачки, 3</t>
  </si>
  <si>
    <t>Котельная Тихий, 4</t>
  </si>
  <si>
    <t>Котельная Матросова, 37</t>
  </si>
  <si>
    <t>Котельная Профсоюзная, 136 в</t>
  </si>
  <si>
    <t>Котельная Красноармейская, 222</t>
  </si>
  <si>
    <t>Котельная Совхоз "Нива"</t>
  </si>
  <si>
    <t>Котельная Объединения, 80/1 в</t>
  </si>
  <si>
    <t>Котельная Кадровая, 45 а</t>
  </si>
  <si>
    <t>Котельная Шолохова, 214</t>
  </si>
  <si>
    <t>Котельная Шолохова, 128/1</t>
  </si>
  <si>
    <t>Котельная К. Маркса, 20</t>
  </si>
  <si>
    <t>Котельная 23 линия, 10/12</t>
  </si>
  <si>
    <t>Котельная Комсомольская, 83 А</t>
  </si>
  <si>
    <t>Котельная 16 линия, 30 лит. С</t>
  </si>
  <si>
    <t>Котельная Листопадова, 42</t>
  </si>
  <si>
    <t>Котельная 21 линия, 8</t>
  </si>
  <si>
    <t>Котельная Базарная, 3/1</t>
  </si>
  <si>
    <t>Котельная Сарьяна, 85/38</t>
  </si>
  <si>
    <t>Котельная Рябышева, 105 а</t>
  </si>
  <si>
    <t>Котельная 35 линия, 49</t>
  </si>
  <si>
    <t>Котельная Вяземцева, 52 а</t>
  </si>
  <si>
    <t>Котельная К. Маркса, 8а</t>
  </si>
  <si>
    <t>Котельная Толстого, 3-5</t>
  </si>
  <si>
    <t>Котельная Мурлычева, 72/27</t>
  </si>
  <si>
    <t>Котельная 35 линия, 9</t>
  </si>
  <si>
    <t>Котельная Буйнакская, 33/14</t>
  </si>
  <si>
    <t>Котельная Советская, 16</t>
  </si>
  <si>
    <t>Котельная 14 линия, 74 а</t>
  </si>
  <si>
    <t>Котельная 19 линия, 21</t>
  </si>
  <si>
    <t>Котельная 28 линия, 13</t>
  </si>
  <si>
    <t>Котельная Мурлычева, 13/9</t>
  </si>
  <si>
    <t>Котельная 38 линия, 93 в</t>
  </si>
  <si>
    <t>Котельная Коммунаров, 34</t>
  </si>
  <si>
    <t>Котельная Коммунаров, 33</t>
  </si>
  <si>
    <t>Котельная Кадровая, 13 а</t>
  </si>
  <si>
    <t>Котельная 28 линия, 55</t>
  </si>
  <si>
    <t>Котельная Орская, 24</t>
  </si>
  <si>
    <t>Котельная Нагибина, 57</t>
  </si>
  <si>
    <t>Котельная 3-я Баррикадная, 81</t>
  </si>
  <si>
    <t>Котельная Речная, 9</t>
  </si>
  <si>
    <t>Котельная Абаканская, 20а</t>
  </si>
  <si>
    <t>Котельная Конституционная, 9а</t>
  </si>
  <si>
    <t>Котельная Троллейбусная, 2</t>
  </si>
  <si>
    <t>Котельная Урожайная, 2/179</t>
  </si>
  <si>
    <t>Котельная Таганрогская, 132/6</t>
  </si>
  <si>
    <t xml:space="preserve">Котельная Возрождения, 8 </t>
  </si>
  <si>
    <t xml:space="preserve">Котельная передвижная </t>
  </si>
  <si>
    <t>Котельная Стрелковая, 61 Б</t>
  </si>
  <si>
    <t xml:space="preserve">Котельная 27 линия, 18а   </t>
  </si>
  <si>
    <t xml:space="preserve">Котельная Энергетиков, 3а   </t>
  </si>
  <si>
    <t xml:space="preserve">Котельная Левобережная, 4а   </t>
  </si>
  <si>
    <t xml:space="preserve">Территория бывшего аэродрома ДОСААФ (9 сп.19) </t>
  </si>
  <si>
    <t xml:space="preserve">3-ий мкр. Жилого района "Левенцовский" </t>
  </si>
  <si>
    <t>Котельная Дачная, 2 Б</t>
  </si>
  <si>
    <t>котельная Комарова, 1 И</t>
  </si>
  <si>
    <t>котельная 40-летия победы, 13 А</t>
  </si>
  <si>
    <t>котельная Пескова, 1/5</t>
  </si>
  <si>
    <t>котельная Гвардейский, 3</t>
  </si>
  <si>
    <t>котельная Вересаева, 103 А</t>
  </si>
  <si>
    <t>котельная Чаленко, 21</t>
  </si>
  <si>
    <t>котельная пл. Рабочая, 16</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</si>
  <si>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</si>
  <si>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</si>
  <si>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</si>
  <si>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</si>
  <si>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</si>
  <si>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</si>
  <si>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</si>
  <si>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</si>
  <si>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</si>
  <si>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</si>
  <si>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</si>
  <si>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Пацаева, 5/6</t>
  </si>
  <si>
    <t>Комарова, 38/1</t>
  </si>
  <si>
    <t>Евдокимова, 35 л</t>
  </si>
  <si>
    <t>Фурмановская,82</t>
  </si>
  <si>
    <t>Погодина, 20/4</t>
  </si>
  <si>
    <t>Нагибина, 36/1</t>
  </si>
  <si>
    <t>Нагибина,57</t>
  </si>
  <si>
    <t xml:space="preserve">Дранко, 108а </t>
  </si>
  <si>
    <t>Н.-Данченко, 76А(78/2)</t>
  </si>
  <si>
    <t>Шеболдаева,97</t>
  </si>
  <si>
    <t>Шеболдаева, 4 д (Нансена, 99)</t>
  </si>
  <si>
    <t>Тоннельная, 13</t>
  </si>
  <si>
    <t>Тракторная, 50Г</t>
  </si>
  <si>
    <t>Соборный, 94б</t>
  </si>
  <si>
    <t>Самаркандская, 70/1</t>
  </si>
  <si>
    <t>Дачный, 2б</t>
  </si>
  <si>
    <t>Дачный, 8А</t>
  </si>
  <si>
    <t>Кропоткина, 31</t>
  </si>
  <si>
    <t>Варфоломеева, 213а (Буденновский, 72)</t>
  </si>
  <si>
    <t>Ленина, 42а</t>
  </si>
  <si>
    <t>Нансена, 118а</t>
  </si>
  <si>
    <t>Нансена, 79</t>
  </si>
  <si>
    <t>Орджоникидзе, 30</t>
  </si>
  <si>
    <t>Гвардейский, 65а</t>
  </si>
  <si>
    <t>Гаккеля, 3/3</t>
  </si>
  <si>
    <t>Таганрогская, 139/9</t>
  </si>
  <si>
    <t>Гагринская, 11А</t>
  </si>
  <si>
    <t>Рахманинова, 24</t>
  </si>
  <si>
    <t>Монтажная,3</t>
  </si>
  <si>
    <t>Ленина,175</t>
  </si>
  <si>
    <t>Ленина, 210 (Ленина,212)</t>
  </si>
  <si>
    <t>Ленина, 213а</t>
  </si>
  <si>
    <t>Ленина, 217/219</t>
  </si>
  <si>
    <t>Ленина, 229/3</t>
  </si>
  <si>
    <t>БМК (речная)</t>
  </si>
  <si>
    <t>Таганрогская, 132/6</t>
  </si>
  <si>
    <t>Горшкова, 8</t>
  </si>
  <si>
    <t>Комарова, 1и</t>
  </si>
  <si>
    <t>Закарпатский, 2</t>
  </si>
  <si>
    <t>Казахская, 78/4</t>
  </si>
  <si>
    <t>Вятская, 27Б</t>
  </si>
  <si>
    <t>15.42</t>
  </si>
  <si>
    <t>Стр.Советов, 22а</t>
  </si>
  <si>
    <t>15.43</t>
  </si>
  <si>
    <t>Штахановского, 23</t>
  </si>
  <si>
    <t>15.44</t>
  </si>
  <si>
    <t>Шолохова, 310</t>
  </si>
  <si>
    <t>15.45</t>
  </si>
  <si>
    <t>Беломорский,100</t>
  </si>
  <si>
    <t>15.46</t>
  </si>
  <si>
    <t>Орская, 24</t>
  </si>
  <si>
    <t>15.47</t>
  </si>
  <si>
    <t>Днепропетровская, 8 а</t>
  </si>
  <si>
    <t>15.48</t>
  </si>
  <si>
    <t>Троллейбусная, 2 л</t>
  </si>
  <si>
    <t>15.49</t>
  </si>
  <si>
    <t>Конституционная, 9 а</t>
  </si>
  <si>
    <t>15.50</t>
  </si>
  <si>
    <t>Абаканская, 20 а</t>
  </si>
  <si>
    <t>15.51</t>
  </si>
  <si>
    <t>Вятская, 37/3</t>
  </si>
  <si>
    <t>15.52</t>
  </si>
  <si>
    <t>Казахская, 85/3</t>
  </si>
  <si>
    <t>15.53</t>
  </si>
  <si>
    <t>Урожайная,2/179</t>
  </si>
  <si>
    <t>15.54</t>
  </si>
  <si>
    <t>Туполева, 16 с</t>
  </si>
  <si>
    <t>15.55</t>
  </si>
  <si>
    <t>1-я Баррикадная, 1</t>
  </si>
  <si>
    <t>15.56</t>
  </si>
  <si>
    <t xml:space="preserve">2-я Володарского, 76/23а </t>
  </si>
  <si>
    <t>15.57</t>
  </si>
  <si>
    <t>3-я Баррикадная, 81</t>
  </si>
  <si>
    <t>15.58</t>
  </si>
  <si>
    <t>Амбулаторная, 95</t>
  </si>
  <si>
    <t>15.59</t>
  </si>
  <si>
    <t>Балакирева, 34а</t>
  </si>
  <si>
    <t>15.60</t>
  </si>
  <si>
    <t>Веселый, 3б (Некрасовская, 22/2)</t>
  </si>
  <si>
    <t>15.61</t>
  </si>
  <si>
    <t>Деревянко, 44</t>
  </si>
  <si>
    <t>15.62</t>
  </si>
  <si>
    <t>Жлобинский, 19 г</t>
  </si>
  <si>
    <t>15.63</t>
  </si>
  <si>
    <t>Загорская, 21а (Портовая, 82)</t>
  </si>
  <si>
    <t>15.64</t>
  </si>
  <si>
    <t>Казачий, 31б          (Портовая, 541)</t>
  </si>
  <si>
    <t>15.65</t>
  </si>
  <si>
    <t>Калинина, 25</t>
  </si>
  <si>
    <t>15.66</t>
  </si>
  <si>
    <t>Кочубея, 13а (Портовая, 182-184/13)</t>
  </si>
  <si>
    <t>15.67</t>
  </si>
  <si>
    <t>Краснополянская, 23А</t>
  </si>
  <si>
    <t>15.68</t>
  </si>
  <si>
    <t>Матросова,37</t>
  </si>
  <si>
    <t>15.69</t>
  </si>
  <si>
    <t xml:space="preserve">Объединения, 80/1в </t>
  </si>
  <si>
    <t>15.70</t>
  </si>
  <si>
    <t>Пескова, 1/5</t>
  </si>
  <si>
    <t>15.71</t>
  </si>
  <si>
    <t>Петрашевского,20</t>
  </si>
  <si>
    <t>15.72</t>
  </si>
  <si>
    <t>Петрашевского,34</t>
  </si>
  <si>
    <t>15.73</t>
  </si>
  <si>
    <t>Портовая,150а</t>
  </si>
  <si>
    <t>15.74</t>
  </si>
  <si>
    <t>Портовая, 248</t>
  </si>
  <si>
    <t>15.75</t>
  </si>
  <si>
    <t>Профсоюзная, 136Б</t>
  </si>
  <si>
    <t>15.76</t>
  </si>
  <si>
    <t>Республиканская, 136</t>
  </si>
  <si>
    <t>15.77</t>
  </si>
  <si>
    <t>Русская, 15</t>
  </si>
  <si>
    <t>15.78</t>
  </si>
  <si>
    <t>Рыбный, 34</t>
  </si>
  <si>
    <t>15.79</t>
  </si>
  <si>
    <t>Сейнерная, 35</t>
  </si>
  <si>
    <t>15.80</t>
  </si>
  <si>
    <t>Совхоз "Нива"</t>
  </si>
  <si>
    <t>15.81</t>
  </si>
  <si>
    <t>пр. Стачки, 3</t>
  </si>
  <si>
    <t>15.82</t>
  </si>
  <si>
    <t>Тихий, 4</t>
  </si>
  <si>
    <t>15.83</t>
  </si>
  <si>
    <t>Урицкого, 65</t>
  </si>
  <si>
    <t>15.84</t>
  </si>
  <si>
    <t>Зоологическая, 26Б</t>
  </si>
  <si>
    <t>15.85</t>
  </si>
  <si>
    <t>Джапаридзе, 12</t>
  </si>
  <si>
    <t>15.86</t>
  </si>
  <si>
    <t xml:space="preserve">Джамбульский,15Б </t>
  </si>
  <si>
    <t>15.87</t>
  </si>
  <si>
    <t>Б.Садовая, 11</t>
  </si>
  <si>
    <t>15.88</t>
  </si>
  <si>
    <t>Б.Садовая, 15/40</t>
  </si>
  <si>
    <t>15.89</t>
  </si>
  <si>
    <t>Б.Садовая, 17</t>
  </si>
  <si>
    <t>15.90</t>
  </si>
  <si>
    <t>Б.Садовая, 23</t>
  </si>
  <si>
    <t>15.91</t>
  </si>
  <si>
    <t>Б.Садовая, 34</t>
  </si>
  <si>
    <t>15.92</t>
  </si>
  <si>
    <t>Б.Садовая, 36</t>
  </si>
  <si>
    <t>15.93</t>
  </si>
  <si>
    <t>Б.Садовая, 42</t>
  </si>
  <si>
    <t>15.94</t>
  </si>
  <si>
    <t>Б.Садовая, 43</t>
  </si>
  <si>
    <t>15.95</t>
  </si>
  <si>
    <t>Братский, 36/5</t>
  </si>
  <si>
    <t>15.96</t>
  </si>
  <si>
    <t>пр. Буденновский, 11/54</t>
  </si>
  <si>
    <t>15.97</t>
  </si>
  <si>
    <t>Братский, 39</t>
  </si>
  <si>
    <t>15.98</t>
  </si>
  <si>
    <t>Варфоломеева,103</t>
  </si>
  <si>
    <t>15.99</t>
  </si>
  <si>
    <t>Гайдара, 27</t>
  </si>
  <si>
    <t>15.100</t>
  </si>
  <si>
    <t>Гвардейский, 3</t>
  </si>
  <si>
    <t>15.101</t>
  </si>
  <si>
    <t>Доломановский, 7/6</t>
  </si>
  <si>
    <t>15.102</t>
  </si>
  <si>
    <t>М.Горького, 42</t>
  </si>
  <si>
    <t>15.103</t>
  </si>
  <si>
    <t>М.Горького, 111</t>
  </si>
  <si>
    <t>15.104</t>
  </si>
  <si>
    <t>Н.Ополчения, 61</t>
  </si>
  <si>
    <t>15.105</t>
  </si>
  <si>
    <t>Обороны, 1</t>
  </si>
  <si>
    <t>15.106</t>
  </si>
  <si>
    <t>Островского, 42 б</t>
  </si>
  <si>
    <t>15.107</t>
  </si>
  <si>
    <t>Серафимовича, 40</t>
  </si>
  <si>
    <t>15.108</t>
  </si>
  <si>
    <t>Серафимовича, 41</t>
  </si>
  <si>
    <t>15.109</t>
  </si>
  <si>
    <t>Тельмана,49/68</t>
  </si>
  <si>
    <t>15.110</t>
  </si>
  <si>
    <t>Красноармейская,106</t>
  </si>
  <si>
    <t>15.111</t>
  </si>
  <si>
    <t>Красноармейская,160</t>
  </si>
  <si>
    <t>15.112</t>
  </si>
  <si>
    <t>Возрождения, 8</t>
  </si>
  <si>
    <t>15.113</t>
  </si>
  <si>
    <t>Левенцовский</t>
  </si>
  <si>
    <t>15.114</t>
  </si>
  <si>
    <t>ДОСААФ</t>
  </si>
  <si>
    <t>15.115</t>
  </si>
  <si>
    <t>Чаленко, 21 (Совхозная, 32а)</t>
  </si>
  <si>
    <t>15.116</t>
  </si>
  <si>
    <t>Рабочая, 16</t>
  </si>
  <si>
    <t>15.117</t>
  </si>
  <si>
    <t>Минераловодская, 10</t>
  </si>
  <si>
    <t>15.118</t>
  </si>
  <si>
    <t>Буденновский, 51 (уголь)</t>
  </si>
  <si>
    <t>15.119</t>
  </si>
  <si>
    <t>Красноармейская, 70 (уголь)</t>
  </si>
  <si>
    <t>15.120</t>
  </si>
  <si>
    <t>Буденновский, 19 (электроэнергия)</t>
  </si>
  <si>
    <t>15.121</t>
  </si>
  <si>
    <t>Красноармейская, 92 (электроэнергия)</t>
  </si>
  <si>
    <t>15.122</t>
  </si>
  <si>
    <t>14-я линия, 74/1</t>
  </si>
  <si>
    <t>15.123</t>
  </si>
  <si>
    <t>16-я линия, 30</t>
  </si>
  <si>
    <t>15.124</t>
  </si>
  <si>
    <t>19-я линия, 21</t>
  </si>
  <si>
    <t>15.125</t>
  </si>
  <si>
    <t>21-я линия, 8</t>
  </si>
  <si>
    <t>15.126</t>
  </si>
  <si>
    <t>23-я линия, 10/12</t>
  </si>
  <si>
    <t>15.127</t>
  </si>
  <si>
    <t>27-я линия, 18а</t>
  </si>
  <si>
    <t>15.128</t>
  </si>
  <si>
    <t>28-я линия, 13</t>
  </si>
  <si>
    <t>15.129</t>
  </si>
  <si>
    <t>28-я линия, 55</t>
  </si>
  <si>
    <t>15.130</t>
  </si>
  <si>
    <t>28-я линия, 59/4</t>
  </si>
  <si>
    <t>15.131</t>
  </si>
  <si>
    <t>35-я линия, 9</t>
  </si>
  <si>
    <t>15.132</t>
  </si>
  <si>
    <t>35-я линия, 49</t>
  </si>
  <si>
    <t>15.133</t>
  </si>
  <si>
    <t>38-я Линия, 93 В</t>
  </si>
  <si>
    <t>15.134</t>
  </si>
  <si>
    <t>Базарная, 3/1</t>
  </si>
  <si>
    <t>15.135</t>
  </si>
  <si>
    <t>Буйнакская,12/81</t>
  </si>
  <si>
    <t>15.136</t>
  </si>
  <si>
    <t>Буйнакская, 33/14</t>
  </si>
  <si>
    <t>15.137</t>
  </si>
  <si>
    <t>Вяземцева, 52а</t>
  </si>
  <si>
    <t>15.138</t>
  </si>
  <si>
    <t>Кадровая, 13 а</t>
  </si>
  <si>
    <t>15.139</t>
  </si>
  <si>
    <t>Кадровая, 45а</t>
  </si>
  <si>
    <t>15.140</t>
  </si>
  <si>
    <t>К.Маркса, 8 а</t>
  </si>
  <si>
    <t>15.141</t>
  </si>
  <si>
    <t>К.Маркса, 20</t>
  </si>
  <si>
    <t>15.142</t>
  </si>
  <si>
    <t>Комсомольская, 83а</t>
  </si>
  <si>
    <t>15.143</t>
  </si>
  <si>
    <t>Коммунаров, 34</t>
  </si>
  <si>
    <t>15.144</t>
  </si>
  <si>
    <t>Коммунаров, 33</t>
  </si>
  <si>
    <t>15.145</t>
  </si>
  <si>
    <t>Листопадова, 42/79</t>
  </si>
  <si>
    <t>15.146</t>
  </si>
  <si>
    <t>Мурлычева, 13/9</t>
  </si>
  <si>
    <t>15.147</t>
  </si>
  <si>
    <t>Мурлычева, 72/27</t>
  </si>
  <si>
    <t>15.148</t>
  </si>
  <si>
    <t>Рябышева, 105а(107)</t>
  </si>
  <si>
    <t>15.149</t>
  </si>
  <si>
    <t>Сарьяна, 85</t>
  </si>
  <si>
    <t>15.150</t>
  </si>
  <si>
    <t>Советская, 16</t>
  </si>
  <si>
    <t>15.151</t>
  </si>
  <si>
    <t>пл,Толстого, 3-5</t>
  </si>
  <si>
    <t>15.152</t>
  </si>
  <si>
    <t>Ченцова, 71б</t>
  </si>
  <si>
    <t>15.153</t>
  </si>
  <si>
    <t>Шолохова, 214</t>
  </si>
  <si>
    <t>15.154</t>
  </si>
  <si>
    <t>Шолохова, 128/1</t>
  </si>
  <si>
    <t>15.155</t>
  </si>
  <si>
    <t>40 лет Победы,308/5</t>
  </si>
  <si>
    <t>15.156</t>
  </si>
  <si>
    <t>40 лет Победы, 63/2</t>
  </si>
  <si>
    <t>15.157</t>
  </si>
  <si>
    <t xml:space="preserve">Вересаева, 104 </t>
  </si>
  <si>
    <t>15.158</t>
  </si>
  <si>
    <t>Вересаева, 103а</t>
  </si>
  <si>
    <t>15.159</t>
  </si>
  <si>
    <t>М.Расковой, 28</t>
  </si>
  <si>
    <t>15.160</t>
  </si>
  <si>
    <t>40 лет Победы, 330</t>
  </si>
  <si>
    <t>15.161</t>
  </si>
  <si>
    <t>Книжная, 175б</t>
  </si>
  <si>
    <t>15.162</t>
  </si>
  <si>
    <t>ул. Аксайская, 6</t>
  </si>
  <si>
    <t>15.163</t>
  </si>
  <si>
    <t>Владиленская, 223</t>
  </si>
  <si>
    <t>15.164</t>
  </si>
  <si>
    <t>Красноармейская, 222</t>
  </si>
  <si>
    <t>15.165</t>
  </si>
  <si>
    <t>Чехова, 6-8</t>
  </si>
  <si>
    <t>15.166</t>
  </si>
  <si>
    <t>Нефтегорская, 15</t>
  </si>
  <si>
    <t>15.167</t>
  </si>
  <si>
    <t>Левобережная, 4а</t>
  </si>
  <si>
    <t>15.168</t>
  </si>
  <si>
    <t>Энергетиков, 3а</t>
  </si>
  <si>
    <t>15.169</t>
  </si>
  <si>
    <t>В.Пановой, 35а</t>
  </si>
  <si>
    <t>15.170</t>
  </si>
  <si>
    <t>40 лет Победы, 13а</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</si>
  <si>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</si>
  <si>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Шеболдаева, 4 д        (Нансена, 99)</t>
  </si>
  <si>
    <t>16.42</t>
  </si>
  <si>
    <t>16.43</t>
  </si>
  <si>
    <t>16.44</t>
  </si>
  <si>
    <t>16.45</t>
  </si>
  <si>
    <t>16.46</t>
  </si>
  <si>
    <t>16.47</t>
  </si>
  <si>
    <t>16.48</t>
  </si>
  <si>
    <t>16.49</t>
  </si>
  <si>
    <t>16.50</t>
  </si>
  <si>
    <t>16.51</t>
  </si>
  <si>
    <t>16.52</t>
  </si>
  <si>
    <t>16.53</t>
  </si>
  <si>
    <t>16.54</t>
  </si>
  <si>
    <t>16.55</t>
  </si>
  <si>
    <t>16.56</t>
  </si>
  <si>
    <t>16.57</t>
  </si>
  <si>
    <t>16.58</t>
  </si>
  <si>
    <t>16.59</t>
  </si>
  <si>
    <t>16.60</t>
  </si>
  <si>
    <t>16.61</t>
  </si>
  <si>
    <t>16.62</t>
  </si>
  <si>
    <t>16.63</t>
  </si>
  <si>
    <t>16.64</t>
  </si>
  <si>
    <t>16.65</t>
  </si>
  <si>
    <t>16.66</t>
  </si>
  <si>
    <t>16.67</t>
  </si>
  <si>
    <t>16.68</t>
  </si>
  <si>
    <t>16.69</t>
  </si>
  <si>
    <t>16.70</t>
  </si>
  <si>
    <t>16.71</t>
  </si>
  <si>
    <t>16.72</t>
  </si>
  <si>
    <t>16.73</t>
  </si>
  <si>
    <t>16.74</t>
  </si>
  <si>
    <t>16.75</t>
  </si>
  <si>
    <t>16.76</t>
  </si>
  <si>
    <t>16.77</t>
  </si>
  <si>
    <t>16.78</t>
  </si>
  <si>
    <t>16.79</t>
  </si>
  <si>
    <t>16.80</t>
  </si>
  <si>
    <t>16.81</t>
  </si>
  <si>
    <t>16.82</t>
  </si>
  <si>
    <t>16.83</t>
  </si>
  <si>
    <t>16.84</t>
  </si>
  <si>
    <t>16.85</t>
  </si>
  <si>
    <t>16.86</t>
  </si>
  <si>
    <t>16.87</t>
  </si>
  <si>
    <t>16.88</t>
  </si>
  <si>
    <t>16.89</t>
  </si>
  <si>
    <t>16.90</t>
  </si>
  <si>
    <t>16.91</t>
  </si>
  <si>
    <t>16.92</t>
  </si>
  <si>
    <t>16.93</t>
  </si>
  <si>
    <t>16.94</t>
  </si>
  <si>
    <t>16.95</t>
  </si>
  <si>
    <t>16.96</t>
  </si>
  <si>
    <t>16.97</t>
  </si>
  <si>
    <t>16.98</t>
  </si>
  <si>
    <t>16.99</t>
  </si>
  <si>
    <t>16.100</t>
  </si>
  <si>
    <t>16.101</t>
  </si>
  <si>
    <t>16.102</t>
  </si>
  <si>
    <t>16.103</t>
  </si>
  <si>
    <t>16.104</t>
  </si>
  <si>
    <t>16.105</t>
  </si>
  <si>
    <t>16.106</t>
  </si>
  <si>
    <t>16.107</t>
  </si>
  <si>
    <t>16.108</t>
  </si>
  <si>
    <t>16.109</t>
  </si>
  <si>
    <t>16.110</t>
  </si>
  <si>
    <t>16.111</t>
  </si>
  <si>
    <t>16.112</t>
  </si>
  <si>
    <t>16.113</t>
  </si>
  <si>
    <t>16.114</t>
  </si>
  <si>
    <t>16.115</t>
  </si>
  <si>
    <t>16.116</t>
  </si>
  <si>
    <t>16.117</t>
  </si>
  <si>
    <t>16.118</t>
  </si>
  <si>
    <t>16.119</t>
  </si>
  <si>
    <t>16.120</t>
  </si>
  <si>
    <t>16.121</t>
  </si>
  <si>
    <t>16.122</t>
  </si>
  <si>
    <t>16.123</t>
  </si>
  <si>
    <t>16.124</t>
  </si>
  <si>
    <t>16.125</t>
  </si>
  <si>
    <t>16.126</t>
  </si>
  <si>
    <t>16.127</t>
  </si>
  <si>
    <t>16.128</t>
  </si>
  <si>
    <t>16.129</t>
  </si>
  <si>
    <t>16.130</t>
  </si>
  <si>
    <t>16.131</t>
  </si>
  <si>
    <t>16.132</t>
  </si>
  <si>
    <t>16.133</t>
  </si>
  <si>
    <t>16.134</t>
  </si>
  <si>
    <t>16.135</t>
  </si>
  <si>
    <t>16.136</t>
  </si>
  <si>
    <t>16.137</t>
  </si>
  <si>
    <t>16.138</t>
  </si>
  <si>
    <t>16.139</t>
  </si>
  <si>
    <t>16.140</t>
  </si>
  <si>
    <t>16.141</t>
  </si>
  <si>
    <t>16.142</t>
  </si>
  <si>
    <t>16.143</t>
  </si>
  <si>
    <t>16.144</t>
  </si>
  <si>
    <t>16.145</t>
  </si>
  <si>
    <t>16.146</t>
  </si>
  <si>
    <t>16.147</t>
  </si>
  <si>
    <t>16.148</t>
  </si>
  <si>
    <t>16.149</t>
  </si>
  <si>
    <t>16.150</t>
  </si>
  <si>
    <t>16.151</t>
  </si>
  <si>
    <t>16.152</t>
  </si>
  <si>
    <t>16.153</t>
  </si>
  <si>
    <t>16.154</t>
  </si>
  <si>
    <t>16.155</t>
  </si>
  <si>
    <t>16.156</t>
  </si>
  <si>
    <t>16.157</t>
  </si>
  <si>
    <t>16.158</t>
  </si>
  <si>
    <t>16.159</t>
  </si>
  <si>
    <t>16.160</t>
  </si>
  <si>
    <t>16.161</t>
  </si>
  <si>
    <t>16.162</t>
  </si>
  <si>
    <t>16.163</t>
  </si>
  <si>
    <t>16.164</t>
  </si>
  <si>
    <t>16.165</t>
  </si>
  <si>
    <t>16.166</t>
  </si>
  <si>
    <t>16.167</t>
  </si>
  <si>
    <t>16.168</t>
  </si>
  <si>
    <t>16.169</t>
  </si>
  <si>
    <t>16.170</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</si>
  <si>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</si>
  <si>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</si>
  <si>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</si>
  <si>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https://portal.eias.ru/Portal/DownloadPage.aspx?type=12&amp;guid=99e1f7d6-38cd-4529-8bae-be8ee8d33834</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</si>
  <si>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</si>
  <si>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</si>
  <si>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</si>
  <si>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</si>
  <si>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</si>
  <si>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</si>
  <si>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</si>
  <si>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</si>
  <si>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</si>
  <si>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</si>
  <si>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</si>
  <si>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</si>
  <si>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</si>
  <si>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Добавить поставщика</t>
  </si>
  <si>
    <t>111</t>
  </si>
  <si>
    <t>1111</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</si>
  <si>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</si>
  <si>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</si>
  <si>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</si>
  <si>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</si>
  <si>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</si>
  <si>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</si>
  <si>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</si>
  <si>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</si>
  <si>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</si>
  <si>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</si>
  <si>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</si>
  <si>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</si>
  <si>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</si>
  <si>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</si>
  <si>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</si>
  <si>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</si>
  <si>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</si>
  <si>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</si>
  <si>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</si>
  <si>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</si>
  <si>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</si>
  <si>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</si>
  <si>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</si>
  <si>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</si>
  <si>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</si>
  <si>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</si>
  <si>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</si>
  <si>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</si>
  <si>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</si>
  <si>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</si>
  <si>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</si>
  <si>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</si>
  <si>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</si>
  <si>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</si>
  <si>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</si>
  <si>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</si>
  <si>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</si>
  <si>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</si>
  <si>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</si>
  <si>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</si>
  <si>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</si>
  <si>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</si>
  <si>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</si>
  <si>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</si>
  <si>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</si>
  <si>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</si>
  <si>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</si>
  <si>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</si>
  <si>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</si>
  <si>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</si>
  <si>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</si>
  <si>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</si>
  <si>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</si>
  <si>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</si>
  <si>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</si>
  <si>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</si>
  <si>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</si>
  <si>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</si>
  <si>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</si>
  <si>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</si>
  <si>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</si>
  <si>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</si>
  <si>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</si>
  <si>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</si>
  <si>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</si>
  <si>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</si>
  <si>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</si>
  <si>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</si>
  <si>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</si>
  <si>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</si>
  <si>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</si>
  <si>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</si>
  <si>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</si>
  <si>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</si>
  <si>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</si>
  <si>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</si>
  <si>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</si>
  <si>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</si>
  <si>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</si>
  <si>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</si>
  <si>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</si>
  <si>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</si>
  <si>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</si>
  <si>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</si>
  <si>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</si>
  <si>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</si>
  <si>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</si>
  <si>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</si>
  <si>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</si>
  <si>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</si>
  <si>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</si>
  <si>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</si>
  <si>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</si>
  <si>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</si>
  <si>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</si>
  <si>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</si>
  <si>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</si>
  <si>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</si>
  <si>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</si>
  <si>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</si>
  <si>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</si>
  <si>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</si>
  <si>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</si>
  <si>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</si>
  <si>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</si>
  <si>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</si>
  <si>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</si>
  <si>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</si>
  <si>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</si>
  <si>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</si>
  <si>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</si>
  <si>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</si>
  <si>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</si>
  <si>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</si>
  <si>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</si>
  <si>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</si>
  <si>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</si>
  <si>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</si>
  <si>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</si>
  <si>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</si>
  <si>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</si>
  <si>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</si>
  <si>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</si>
  <si>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</si>
  <si>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</si>
  <si>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</si>
  <si>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</si>
  <si>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</si>
  <si>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</si>
  <si>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</si>
  <si>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</si>
  <si>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</si>
  <si>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</si>
  <si>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2.9.1</t>
  </si>
  <si>
    <t>расходы на транспортирование твёрдых коммунальных отходов (самостоятельное транспортирование)</t>
  </si>
  <si>
    <t>Указывается сумма расходов на транспортирование твёрдых коммунальных отходов при самостоятельном транспортировании региональным оператором.</t>
  </si>
  <si>
    <t>2.9.2</t>
  </si>
  <si>
    <t>расходы на транспортирование твёрдых коммунальных отходов сторонними организациями</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</si>
  <si>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</si>
  <si>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</si>
  <si>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</si>
  <si>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</si>
  <si>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</si>
  <si>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</si>
  <si>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</si>
  <si>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</si>
  <si>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</si>
  <si>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</si>
  <si>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</si>
  <si>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</si>
  <si>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</si>
  <si>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</si>
  <si>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</si>
  <si>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</si>
  <si>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</si>
  <si>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</si>
  <si>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</si>
  <si>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</si>
  <si>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</si>
  <si>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</si>
  <si>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</si>
  <si>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</si>
  <si>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</si>
  <si>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</si>
  <si>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</si>
  <si>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</si>
  <si>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</si>
  <si>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</si>
  <si>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транспортированию твердых коммунальных отходов, включая:</t>
  </si>
  <si>
    <t>Указывается выручка от деятельности по транспортированию твердых коммунальных отходов.</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</si>
  <si>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</si>
  <si>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</si>
  <si>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</si>
  <si>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</si>
  <si>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</si>
  <si>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</si>
  <si>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</si>
  <si>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</si>
  <si>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</si>
  <si>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</si>
  <si>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</si>
  <si>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</si>
  <si>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2.10</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</si>
  <si>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</si>
  <si>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</si>
  <si>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</si>
  <si>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</si>
  <si>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</si>
  <si>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</si>
  <si>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</si>
  <si>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</si>
  <si>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</si>
  <si>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</si>
  <si>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</si>
  <si>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</si>
  <si>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объём принятых для транспортирования твёрдых коммунальных отходов  в случае самостоятельного транспортирования</t>
  </si>
  <si>
    <t>тыс. куб. м в год</t>
  </si>
  <si>
    <t>Указание объема принятых для транспортирования твёрдых коммунальных отходов  в случае самостоятельного транспортирования.</t>
  </si>
  <si>
    <t>объём принятых для транспортирования твёрдых коммунальных отходов сторонними организациями</t>
  </si>
  <si>
    <t>Указание объема принятых для транспортирования твёрдых коммунальных отходов сторонними организациями, осуществляющими деятельность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</si>
  <si>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Масса принятых для транспортирования твёрдых коммунальных отходов</t>
  </si>
  <si>
    <t>7.1</t>
  </si>
  <si>
    <t>масса принятых для транспортирования твёрдых коммунальных отходов в случае самостоятельного транспортирования</t>
  </si>
  <si>
    <t>Указание массы принятых для транспортирования твёрдых коммунальных отходов  в случае самостоятельного транспортирования.</t>
  </si>
  <si>
    <t>7.2</t>
  </si>
  <si>
    <t>масса принятых для транспортирования твёрдых коммунальных отходов сторонними организациями</t>
  </si>
  <si>
    <t>Указание массы принятых для транспортирования твёрдых коммунальных отходов сторонними организациями, осуществляющими деятельность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</si>
  <si>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</si>
  <si>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</si>
  <si>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</si>
  <si>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</si>
  <si>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</si>
  <si>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</si>
  <si>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</si>
  <si>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</si>
  <si>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</si>
  <si>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</si>
  <si>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</si>
  <si>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</si>
  <si>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</si>
  <si>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</si>
  <si>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</si>
  <si>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</si>
  <si>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</si>
  <si>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</si>
  <si>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</si>
  <si>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утверждены</t>
  </si>
  <si>
    <t>https://portal.eias.ru/Portal/DownloadPage.aspx?type=12&amp;guid=3f5774dd-e72e-4cdf-a0b1-0b3e09f57122</t>
  </si>
  <si>
    <t>Не утверждены</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</si>
  <si>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</si>
  <si>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</si>
  <si>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</si>
  <si>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</si>
  <si>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</si>
  <si>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</si>
  <si>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</si>
  <si>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</si>
  <si>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</si>
  <si>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</si>
  <si>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</si>
  <si>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</si>
  <si>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</si>
  <si>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</si>
  <si>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</si>
  <si>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</si>
  <si>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</si>
  <si>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</si>
  <si>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</si>
  <si>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</si>
  <si>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</si>
  <si>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</si>
  <si>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</si>
  <si>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</si>
  <si>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</si>
  <si>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</si>
  <si>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</si>
  <si>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</si>
  <si>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</si>
  <si>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</si>
  <si>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</si>
  <si>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</si>
  <si>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</si>
  <si>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</si>
  <si>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</si>
  <si>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</si>
  <si>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</si>
  <si>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</si>
  <si>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</si>
  <si>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</si>
  <si>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</si>
  <si>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</si>
  <si>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</si>
  <si>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</si>
  <si>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</si>
  <si>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</si>
  <si>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</si>
  <si>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</si>
  <si>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</si>
  <si>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</si>
  <si>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</si>
  <si>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</si>
  <si>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</si>
  <si>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</si>
  <si>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</si>
  <si>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</si>
  <si>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</si>
  <si>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</si>
  <si>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</si>
  <si>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</si>
  <si>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</si>
  <si>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</si>
  <si>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</si>
  <si>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</si>
  <si>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</si>
  <si>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</si>
  <si>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</si>
  <si>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</si>
  <si>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</si>
  <si>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</si>
  <si>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</si>
  <si>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</si>
  <si>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</si>
  <si>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</si>
  <si>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</si>
  <si>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</si>
  <si>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</si>
  <si>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</si>
  <si>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</si>
  <si>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</si>
  <si>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</si>
  <si>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</si>
  <si>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</si>
  <si>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</si>
  <si>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</si>
  <si>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</si>
  <si>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</si>
  <si>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</si>
  <si>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</si>
  <si>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</si>
  <si>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</si>
  <si>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</si>
  <si>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</si>
  <si>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</si>
  <si>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</si>
  <si>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</si>
  <si>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</si>
  <si>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</si>
  <si>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</si>
  <si>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</si>
  <si>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</si>
  <si>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</si>
  <si>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</si>
  <si>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</si>
  <si>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</si>
  <si>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</si>
  <si>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</si>
  <si>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</si>
  <si>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</si>
  <si>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</si>
  <si>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</si>
  <si>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</si>
  <si>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</si>
  <si>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</si>
  <si>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</si>
  <si>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</si>
  <si>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</si>
  <si>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</si>
  <si>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</si>
  <si>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</si>
  <si>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</si>
  <si>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</si>
  <si>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</si>
  <si>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</si>
  <si>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</si>
  <si>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</si>
  <si>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</si>
  <si>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</si>
  <si>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</si>
  <si>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</si>
  <si>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</si>
  <si>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</si>
  <si>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</si>
  <si>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</si>
  <si>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</si>
  <si>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</si>
  <si>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</si>
  <si>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</si>
  <si>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</si>
  <si>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</si>
  <si>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</si>
  <si>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</si>
  <si>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</si>
  <si>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</si>
  <si>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</si>
  <si>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</si>
  <si>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</si>
  <si>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</si>
  <si>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</si>
  <si>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</si>
  <si>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</si>
  <si>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</si>
  <si>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</si>
  <si>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</si>
  <si>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</si>
  <si>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</si>
  <si>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</si>
  <si>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</si>
  <si>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</si>
  <si>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</si>
  <si>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</si>
  <si>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Инвестиционная программа № 61/2 от 11.11.2021 АО "Теплокоммунэнерго" в сфере теплоснабжения по реконструкции и модернизации объектов, на территории городского округа Ростов-на-Дону на 2023 год</t>
  </si>
  <si>
    <t>снижение аварийности; повышение надёжности и энергетической эффективности</t>
  </si>
  <si>
    <t>Региональная служба по тарифам Ростовской области</t>
  </si>
  <si>
    <t>Администрация города Ростова-на-Дону</t>
  </si>
  <si>
    <t>01.01.2023</t>
  </si>
  <si>
    <t>31.12.2023</t>
  </si>
  <si>
    <t>Об утверждении  инвестиционной  программы                                        АО «Теплокоммунэнерго» (ИНН 6165199445), г. Ростов-на-Дону, в сфере теплоснабжения на 2023 год</t>
  </si>
  <si>
    <t>постановление</t>
  </si>
  <si>
    <t>61/2</t>
  </si>
  <si>
    <t>11.11.2022</t>
  </si>
  <si>
    <t>ip_5</t>
  </si>
  <si>
    <t>Добавить реквизиты</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</si>
  <si>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</si>
  <si>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</si>
  <si>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</si>
  <si>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</si>
  <si>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</si>
  <si>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</si>
  <si>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</si>
  <si>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</si>
  <si>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</si>
  <si>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</si>
  <si>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</si>
  <si>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</si>
  <si>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</si>
  <si>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</si>
  <si>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</si>
  <si>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</si>
  <si>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</si>
  <si>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</si>
  <si>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</si>
  <si>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</si>
  <si>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</si>
  <si>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</si>
  <si>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</si>
  <si>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</si>
  <si>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</si>
  <si>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</si>
  <si>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</si>
  <si>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</si>
  <si>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</si>
  <si>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</si>
  <si>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t>HEAT_IP_EVENT_SUBGROUP_3_LIST</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</si>
  <si>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</si>
  <si>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тепловых сетей</t>
  </si>
  <si>
    <t>Техническое перевооружение тепловой сети ТК-155 до ТК-156,157, Ду-150 мм, 73 тр. м</t>
  </si>
  <si>
    <t>Октябрь</t>
  </si>
  <si>
    <t>2023</t>
  </si>
  <si>
    <t>Май</t>
  </si>
  <si>
    <t>Котельная Таганрогская, 139/9</t>
  </si>
  <si>
    <t>ТИ с сетями</t>
  </si>
  <si>
    <t>г Ростов-на-Дону</t>
  </si>
  <si>
    <t>60701000001</t>
  </si>
  <si>
    <t>ул. Таганрогская</t>
  </si>
  <si>
    <t>139/9</t>
  </si>
  <si>
    <t xml:space="preserve">      Амортизационные отчисления с выделением результатов переоценки основных средств и нематериальных активов</t>
  </si>
  <si>
    <t>Добавить источник финансирования</t>
  </si>
  <si>
    <t>Добавить объект инфраструктуры</t>
  </si>
  <si>
    <t>Техническое перевооружение тепловой сети ТК-157 до ТК-158,159, Ду-114 мм, 131 тр. м</t>
  </si>
  <si>
    <t>Техническое перевооружение тепловой сети ТК-41 - ТК-40, Ду-250 мм, 225 тр. м</t>
  </si>
  <si>
    <t>Июль</t>
  </si>
  <si>
    <t>Котельная 40-летия Победы, 63/2</t>
  </si>
  <si>
    <t>пр-кт. 40-летия Победы</t>
  </si>
  <si>
    <t>63/2</t>
  </si>
  <si>
    <t>Добавить мероприятие</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</si>
  <si>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</si>
  <si>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</si>
  <si>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</si>
  <si>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</si>
  <si>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</si>
  <si>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</si>
  <si>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</si>
  <si>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</si>
  <si>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</si>
  <si>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</si>
  <si>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</si>
  <si>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</si>
  <si>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</si>
  <si>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</si>
  <si>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</si>
  <si>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</si>
  <si>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</si>
  <si>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</si>
  <si>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</si>
  <si>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</si>
  <si>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</si>
  <si>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</si>
  <si>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</si>
  <si>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</si>
  <si>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</si>
  <si>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</si>
  <si>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</si>
  <si>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</si>
  <si>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</si>
  <si>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</si>
  <si>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</si>
  <si>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</si>
  <si>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</si>
  <si>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</si>
  <si>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</si>
  <si>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</si>
  <si>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</si>
  <si>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</si>
  <si>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</si>
  <si>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</si>
  <si>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</si>
  <si>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</si>
  <si>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</si>
  <si>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</si>
  <si>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</si>
  <si>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</si>
  <si>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</si>
  <si>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</si>
  <si>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</si>
  <si>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</si>
  <si>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</si>
  <si>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</si>
  <si>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</si>
  <si>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</si>
  <si>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</si>
  <si>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</si>
  <si>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</si>
  <si>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</si>
  <si>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</si>
  <si>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</si>
  <si>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</si>
  <si>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</si>
  <si>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</si>
  <si>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</si>
  <si>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</si>
  <si>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</si>
  <si>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</si>
  <si>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</si>
  <si>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</si>
  <si>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</si>
  <si>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</si>
  <si>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</si>
  <si>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</si>
  <si>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</si>
  <si>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</si>
  <si>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</si>
  <si>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</si>
  <si>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</si>
  <si>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</si>
  <si>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</si>
  <si>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</si>
  <si>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</si>
  <si>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</si>
  <si>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</si>
  <si>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</si>
  <si>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</si>
  <si>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</si>
  <si>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</si>
  <si>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</si>
  <si>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</si>
  <si>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</si>
  <si>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</si>
  <si>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</si>
  <si>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</si>
  <si>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</si>
  <si>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</si>
  <si>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</si>
  <si>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</si>
  <si>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</si>
  <si>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</si>
  <si>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снижение аварийности</t>
  </si>
  <si>
    <t>в целом на инвестиционную программу</t>
  </si>
  <si>
    <t>Добавить цель</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</si>
  <si>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</si>
  <si>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</si>
  <si>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</si>
  <si>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</si>
  <si>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</si>
  <si>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</si>
  <si>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</si>
  <si>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</si>
  <si>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</si>
  <si>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</si>
  <si>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</si>
  <si>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</si>
  <si>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Сведения об условиях иных договоров, на которых осуществляется оказание услуг в области обращения с твердыми коммунальными отходами</t>
  </si>
  <si>
    <t>Форма договора на оказание услуг в области обращения с твердыми коммунальными отходами</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</si>
  <si>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 В случае наличия нескольких форм таких договоров информация по каждой из них указывается в отдельной строке.</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</si>
  <si>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</si>
  <si>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</si>
  <si>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</si>
  <si>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</si>
  <si>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</si>
  <si>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</si>
  <si>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</si>
  <si>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</si>
  <si>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</si>
  <si>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</si>
  <si>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</si>
  <si>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</si>
  <si>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</si>
  <si>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</si>
  <si>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</si>
  <si>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</si>
  <si>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</si>
  <si>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</si>
  <si>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</si>
  <si>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</si>
  <si>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</si>
  <si>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</si>
  <si>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</si>
  <si>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</si>
  <si>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</si>
  <si>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</si>
  <si>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</si>
  <si>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</si>
  <si>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</si>
  <si>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</si>
  <si>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</si>
  <si>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</si>
  <si>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</si>
  <si>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</si>
  <si>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</si>
  <si>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</si>
  <si>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</si>
  <si>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</si>
  <si>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</si>
  <si>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</si>
  <si>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</si>
  <si>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</si>
  <si>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</si>
  <si>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</si>
  <si>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</si>
  <si>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</si>
  <si>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</si>
  <si>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</si>
  <si>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</si>
  <si>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</si>
  <si>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</si>
  <si>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</si>
  <si>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</si>
  <si>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</si>
  <si>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</si>
  <si>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</si>
  <si>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</si>
  <si>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</si>
  <si>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</si>
  <si>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</si>
  <si>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</si>
  <si>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</si>
  <si>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</si>
  <si>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</si>
  <si>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</si>
  <si>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</si>
  <si>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</si>
  <si>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</si>
  <si>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</si>
  <si>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</si>
  <si>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</si>
  <si>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</si>
  <si>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</si>
  <si>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</si>
  <si>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</si>
  <si>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</si>
  <si>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</si>
  <si>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</si>
  <si>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</si>
  <si>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</si>
  <si>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</si>
  <si>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</si>
  <si>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</si>
  <si>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</si>
  <si>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</si>
  <si>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</si>
  <si>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</si>
  <si>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</si>
  <si>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</si>
  <si>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</si>
  <si>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</si>
  <si>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</si>
  <si>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</si>
  <si>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</si>
  <si>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</si>
  <si>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</si>
  <si>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</si>
  <si>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</si>
  <si>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</si>
  <si>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</si>
  <si>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</si>
  <si>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</si>
  <si>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Срок выполнения не наступил</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</si>
  <si>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</si>
  <si>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</si>
  <si>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</si>
  <si>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</si>
  <si>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</si>
  <si>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</si>
  <si>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</si>
  <si>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</si>
  <si>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</si>
  <si>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</si>
  <si>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</si>
  <si>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</si>
  <si>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</si>
  <si>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</si>
  <si>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</si>
  <si>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</si>
  <si>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</si>
  <si>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</si>
  <si>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</si>
  <si>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</si>
  <si>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</si>
  <si>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</si>
  <si>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</si>
  <si>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</si>
  <si>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</si>
  <si>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</si>
  <si>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</si>
  <si>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Не выполнено в соответствии с планом</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</si>
  <si>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</si>
  <si>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</si>
  <si>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</si>
  <si>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</si>
  <si>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</si>
  <si>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</si>
  <si>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</si>
  <si>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</si>
  <si>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</si>
  <si>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</si>
  <si>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</si>
  <si>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</si>
  <si>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</si>
  <si>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</si>
  <si>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</si>
  <si>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</si>
  <si>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</si>
  <si>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</si>
  <si>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</si>
  <si>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</si>
  <si>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</si>
  <si>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</si>
  <si>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</si>
  <si>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</si>
  <si>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</si>
  <si>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</si>
  <si>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</si>
  <si>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</si>
  <si>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</si>
  <si>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</si>
  <si>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</si>
  <si>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</si>
  <si>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Январь</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</si>
  <si>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</si>
  <si>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</si>
  <si>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</si>
  <si>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</si>
  <si>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</si>
  <si>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</si>
  <si>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</si>
  <si>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</si>
  <si>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</si>
  <si>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</si>
  <si>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</si>
  <si>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</si>
  <si>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</si>
  <si>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</si>
  <si>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</si>
  <si>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</si>
  <si>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</si>
  <si>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</si>
  <si>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</si>
  <si>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</si>
  <si>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</si>
  <si>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</si>
  <si>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</si>
  <si>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</si>
  <si>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</si>
  <si>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</si>
  <si>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</si>
  <si>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</si>
  <si>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</si>
  <si>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Февраль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</si>
  <si>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</si>
  <si>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</si>
  <si>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</si>
  <si>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</si>
  <si>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</si>
  <si>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</si>
  <si>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</si>
  <si>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</si>
  <si>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</si>
  <si>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</si>
  <si>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</si>
  <si>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</si>
  <si>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</si>
  <si>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</si>
  <si>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</si>
  <si>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</si>
  <si>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</si>
  <si>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</si>
  <si>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Март</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</si>
  <si>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</si>
  <si>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</si>
  <si>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</si>
  <si>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</si>
  <si>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</si>
  <si>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</si>
  <si>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</si>
  <si>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</si>
  <si>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</si>
  <si>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</si>
  <si>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</si>
  <si>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</si>
  <si>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</si>
  <si>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</si>
  <si>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</si>
  <si>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</si>
  <si>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</si>
  <si>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Апрель</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</si>
  <si>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</si>
  <si>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</si>
  <si>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</si>
  <si>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</si>
  <si>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</si>
  <si>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</si>
  <si>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</si>
  <si>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</si>
  <si>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</si>
  <si>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</si>
  <si>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</si>
  <si>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нефть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</si>
  <si>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</si>
  <si>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</si>
  <si>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</si>
  <si>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</si>
  <si>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</si>
  <si>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</si>
  <si>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</si>
  <si>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</si>
  <si>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</si>
  <si>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</si>
  <si>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</si>
  <si>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</si>
  <si>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</si>
  <si>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</si>
  <si>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</si>
  <si>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Июнь</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</si>
  <si>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</si>
  <si>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</si>
  <si>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</si>
  <si>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</si>
  <si>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</si>
  <si>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</si>
  <si>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</si>
  <si>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</si>
  <si>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</si>
  <si>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</si>
  <si>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</si>
  <si>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</si>
  <si>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</si>
  <si>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уголь бурый</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</si>
  <si>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</si>
  <si>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</si>
  <si>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</si>
  <si>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</si>
  <si>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</si>
  <si>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</si>
  <si>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</si>
  <si>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</si>
  <si>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</si>
  <si>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</si>
  <si>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</si>
  <si>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</si>
  <si>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</si>
  <si>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Август</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</si>
  <si>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</si>
  <si>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</si>
  <si>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</si>
  <si>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</si>
  <si>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</si>
  <si>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</si>
  <si>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</si>
  <si>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</si>
  <si>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</si>
  <si>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Сентябрь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</si>
  <si>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</si>
  <si>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</si>
  <si>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</si>
  <si>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</si>
  <si>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</si>
  <si>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</si>
  <si>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</si>
  <si>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</si>
  <si>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</si>
  <si>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</si>
  <si>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</si>
  <si>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</si>
  <si>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</si>
  <si>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</si>
  <si>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Ноябрь</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</si>
  <si>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</si>
  <si>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</si>
  <si>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</si>
  <si>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</si>
  <si>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</si>
  <si>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</si>
  <si>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</si>
  <si>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</si>
  <si>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Декабрь</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</si>
  <si>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</si>
  <si>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</si>
  <si>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</si>
  <si>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</si>
  <si>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</si>
  <si>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</si>
  <si>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</si>
  <si>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</si>
  <si>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</si>
  <si>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</si>
  <si>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</si>
  <si>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</si>
  <si>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</si>
  <si>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</si>
  <si>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</si>
  <si>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</si>
  <si>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</si>
  <si>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</si>
  <si>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</si>
  <si>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</si>
  <si>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</si>
  <si>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</si>
  <si>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</si>
  <si>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</si>
  <si>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</si>
  <si>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</si>
  <si>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</si>
  <si>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</si>
  <si>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</si>
  <si>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</si>
  <si>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</si>
  <si>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</si>
  <si>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</si>
  <si>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</si>
  <si>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</si>
  <si>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</si>
  <si>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</si>
  <si>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</si>
  <si>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</si>
  <si>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</si>
  <si>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</si>
  <si>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</si>
  <si>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</si>
  <si>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</si>
  <si>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</si>
  <si>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</si>
  <si>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</si>
  <si>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</si>
  <si>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</si>
  <si>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</si>
  <si>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</si>
  <si>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</si>
  <si>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</si>
  <si>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</si>
  <si>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</si>
  <si>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</si>
  <si>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</si>
  <si>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</si>
  <si>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</si>
  <si>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</si>
  <si>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</si>
  <si>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</si>
  <si>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</si>
  <si>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</si>
  <si>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</si>
  <si>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</si>
  <si>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</si>
  <si>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</si>
  <si>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</si>
  <si>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</si>
  <si>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</si>
  <si>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</si>
  <si>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</si>
  <si>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</si>
  <si>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</si>
  <si>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</si>
  <si>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</si>
  <si>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</si>
  <si>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</si>
  <si>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</si>
  <si>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</si>
  <si>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</si>
  <si>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</si>
  <si>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</si>
  <si>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</si>
  <si>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</si>
  <si>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</si>
  <si>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</si>
  <si>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</si>
  <si>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</si>
  <si>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</si>
  <si>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</si>
  <si>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</si>
  <si>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</si>
  <si>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</si>
  <si>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</si>
  <si>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</si>
  <si>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</si>
  <si>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</si>
  <si>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</si>
  <si>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</si>
  <si>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</si>
  <si>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</si>
  <si>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</si>
  <si>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</si>
  <si>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</si>
  <si>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</si>
  <si>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</si>
  <si>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</si>
  <si>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</si>
  <si>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</si>
  <si>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</si>
  <si>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</si>
  <si>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</si>
  <si>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</si>
  <si>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</si>
  <si>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</si>
  <si>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</si>
  <si>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</si>
  <si>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</si>
  <si>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</si>
  <si>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</si>
  <si>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</si>
  <si>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</si>
  <si>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</si>
  <si>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</si>
  <si>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</si>
  <si>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</si>
  <si>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</si>
  <si>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</si>
  <si>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</si>
  <si>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</si>
  <si>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</si>
  <si>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</si>
  <si>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</si>
  <si>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</si>
  <si>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</si>
  <si>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</si>
  <si>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</si>
  <si>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</si>
  <si>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</si>
  <si>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</si>
  <si>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</si>
  <si>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</si>
  <si>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</si>
  <si>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</si>
  <si>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</si>
  <si>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</si>
  <si>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</si>
  <si>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</si>
  <si>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</si>
  <si>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</si>
  <si>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</si>
  <si>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</si>
  <si>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</si>
  <si>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</si>
  <si>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</si>
  <si>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</si>
  <si>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</si>
  <si>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</si>
  <si>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</si>
  <si>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</si>
  <si>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</si>
  <si>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</si>
  <si>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</si>
  <si>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</si>
  <si>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</si>
  <si>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</si>
  <si>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</si>
  <si>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</si>
  <si>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</si>
  <si>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</si>
  <si>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</si>
  <si>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</si>
  <si>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</si>
  <si>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</si>
  <si>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</si>
  <si>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</si>
  <si>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</si>
  <si>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</si>
  <si>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</si>
  <si>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</si>
  <si>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B</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</si>
  <si>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</si>
  <si>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</si>
  <si>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</si>
  <si>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</si>
  <si>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</si>
  <si>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</si>
  <si>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</si>
  <si>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</si>
  <si>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</si>
  <si>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</si>
  <si>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</si>
  <si>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</si>
  <si>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</si>
  <si>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</si>
  <si>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</si>
  <si>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</si>
  <si>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</si>
  <si>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</si>
  <si>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</si>
  <si>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</si>
  <si>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</si>
  <si>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</si>
  <si>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</si>
  <si>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</si>
  <si>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</si>
  <si>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</si>
  <si>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</si>
  <si>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</si>
  <si>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</si>
  <si>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</si>
  <si>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</si>
  <si>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</si>
  <si>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</si>
  <si>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</si>
  <si>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</si>
  <si>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</si>
  <si>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</si>
  <si>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</si>
  <si>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</si>
  <si>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</si>
  <si>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</si>
  <si>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</si>
  <si>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</si>
  <si>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</si>
  <si>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</si>
  <si>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</si>
  <si>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</si>
  <si>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</si>
  <si>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</si>
  <si>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</si>
  <si>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511111</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</si>
  <si>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</si>
  <si>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</si>
  <si>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</si>
  <si>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</si>
  <si>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</si>
  <si>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</si>
  <si>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</si>
  <si>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</si>
  <si>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</si>
  <si>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</si>
  <si>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</si>
  <si>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</si>
  <si>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</si>
  <si>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</si>
  <si>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</si>
  <si>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</si>
  <si>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</si>
  <si>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</si>
  <si>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</si>
  <si>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</si>
  <si>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</si>
  <si>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</si>
  <si>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</si>
  <si>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</si>
  <si>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</si>
  <si>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</si>
  <si>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</si>
  <si>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</si>
  <si>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</si>
  <si>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</si>
  <si>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</si>
  <si>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</si>
  <si>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</si>
  <si>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</si>
  <si>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</si>
  <si>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</si>
  <si>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</si>
  <si>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</si>
  <si>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</si>
  <si>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</si>
  <si>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</si>
  <si>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</si>
  <si>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</si>
  <si>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</si>
  <si>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</si>
  <si>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</si>
  <si>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</si>
  <si>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</si>
  <si>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</si>
  <si>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</si>
  <si>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</si>
  <si>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</si>
  <si>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</si>
  <si>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</si>
  <si>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</si>
  <si>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</si>
  <si>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</si>
  <si>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</si>
  <si>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</si>
  <si>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</si>
  <si>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</si>
  <si>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</si>
  <si>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</si>
  <si>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</si>
  <si>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</si>
  <si>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</si>
  <si>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</si>
  <si>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</si>
  <si>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</si>
  <si>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</si>
  <si>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</si>
  <si>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</si>
  <si>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</si>
  <si>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</si>
  <si>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</si>
  <si>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</si>
  <si>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</si>
  <si>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</si>
  <si>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</si>
  <si>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</si>
  <si>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</si>
  <si>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</si>
  <si>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</si>
  <si>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</si>
  <si>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</si>
  <si>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</si>
  <si>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</si>
  <si>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</si>
  <si>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</si>
  <si>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VSNA_IP_EVENT_SUBGROUP_3_LIST</t>
  </si>
  <si>
    <t>VOTV_IP_EVENT_SUBGROUP_3_LIST</t>
  </si>
  <si>
    <t>Чеченская республика</t>
  </si>
  <si>
    <t>крупногабаритные</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</si>
  <si>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</si>
  <si>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</si>
  <si>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</si>
  <si>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</si>
  <si>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</si>
  <si>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</si>
  <si>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</si>
  <si>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</si>
  <si>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</si>
  <si>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</si>
  <si>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</si>
  <si>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</si>
  <si>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</si>
  <si>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</si>
  <si>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</si>
  <si>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</si>
  <si>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</si>
  <si>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</si>
  <si>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</si>
  <si>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</si>
  <si>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</si>
  <si>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</si>
  <si>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</si>
  <si>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</si>
  <si>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</si>
  <si>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</si>
  <si>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</si>
  <si>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</si>
  <si>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</si>
  <si>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</si>
  <si>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</si>
  <si>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</si>
  <si>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</si>
  <si>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</si>
  <si>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</si>
  <si>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</si>
  <si>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</si>
  <si>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</si>
  <si>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</si>
  <si>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</si>
  <si>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</si>
  <si>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</si>
  <si>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</si>
  <si>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</si>
  <si>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</si>
  <si>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</si>
  <si>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</si>
  <si>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</si>
  <si>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</si>
  <si>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</si>
  <si>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</si>
  <si>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</si>
  <si>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</si>
  <si>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</si>
  <si>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</si>
  <si>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</si>
  <si>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</si>
  <si>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</si>
  <si>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</si>
  <si>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</si>
  <si>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</si>
  <si>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</si>
  <si>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</si>
  <si>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</si>
  <si>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</si>
  <si>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</si>
  <si>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</si>
  <si>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</si>
  <si>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</si>
  <si>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</si>
  <si>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</si>
  <si>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</si>
  <si>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</si>
  <si>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</si>
  <si>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</si>
  <si>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</si>
  <si>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</si>
  <si>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</si>
  <si>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</si>
  <si>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</si>
  <si>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</si>
  <si>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</si>
  <si>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</si>
  <si>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</si>
  <si>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</si>
  <si>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</si>
  <si>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</si>
  <si>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</si>
  <si>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</si>
  <si>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</si>
  <si>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</si>
  <si>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</si>
  <si>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</si>
  <si>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</si>
  <si>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</si>
  <si>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</si>
  <si>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</si>
  <si>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</si>
  <si>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</si>
  <si>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</si>
  <si>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</si>
  <si>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</si>
  <si>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</si>
  <si>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</si>
  <si>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</si>
  <si>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</si>
  <si>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</si>
  <si>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</si>
  <si>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</si>
  <si>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</si>
  <si>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</si>
  <si>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</si>
  <si>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</si>
  <si>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Титульный лист. С 10.12.2018 года действующий КПП 616501001</t>
  </si>
  <si>
    <t>Форма 7 Показатели ФХД: строка 2 "Себестоимость производимых товаров (оказываемых услуг)  отражены расходы с учётом управленческих расходов (стр.2220 Формы 2 Бухгалтерского баласна АО "Теплокоммунэнерго" за 2023 год)</t>
  </si>
  <si>
    <t>Форма 7 Показатели ФХД: строка 2.6. по виду деятельности "Производство тепловой энергии" Расходы на оплату труда основного производственного персонала включают в себя: производственный, ремонтный и цеховый персонал</t>
  </si>
  <si>
    <t>Форма 7 Показатели ФХД: строка 8 по виду деятельности "Производство теплоносителя" учет договорной нагрузки по теплоносителю суммарно по всем абонентам в м3/час не ведется</t>
  </si>
  <si>
    <t>Форма 7 Показатели ФХД: строка 9  по виду деятельности "Производство тепловой энергии" указан объем выработки без учета затрат тепловой энергии  на собственные нужды, и с учетом объема покупаемой тепловой энергии в размере 13,36 тыс. Гкал</t>
  </si>
  <si>
    <t>Форма 7 Показатели ФХД: строка 9 по виду деятельности "Производство теплоносителя" указан объем выработки теплоносителя в тыс. м3 с учетом нормативов потерь теплоносителя по сетям горячего водоснабжения согласно приказа Минэнерго от 27.08.2021 №827</t>
  </si>
  <si>
    <t>Форма 7 Показатели ФХД: строка 9.1 по виду деятельности "Производство теплоносителя" - со стороны не приобретается</t>
  </si>
  <si>
    <t xml:space="preserve">Форма 7 Показатели ФХД: строка 10, 10.1,10.1.1. по виду деятельности "Производство теплоносителя"  заполнен объем полезного отпуска теплоносителя в тыс. м3 </t>
  </si>
  <si>
    <t>Форма 7 Показатели ФХД: строка 11 указаны нормативы технологических потерь, утвержденные приказом МИНЭНЕРГО от 22.07.2022 №694, ед. изм. Тыс. Гкал</t>
  </si>
  <si>
    <t>Форма 7 Показатели ФХД: строка 12. по виду деятельности "Производство теплоносителя"  фактических потерь теплоносителя нет</t>
  </si>
  <si>
    <t>Форма 7 Показатели ФХД:  строка 13 по виду деятельности "Производство тепловой энергии" Среднесписочная численность основного производственного персонала включает в себя : производственный, ремонтный и цеховый персонал</t>
  </si>
  <si>
    <t>Форма 7 Показатели ФХД: строка 19.1 Информация об уровне износа коммунальной инфраструктуры загружена в целом по Обществу</t>
  </si>
  <si>
    <t>Форма 12 Показатели КНЭ: строка 4 информация указана согласно утвержденной инвестиционной программе</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</si>
  <si>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</si>
  <si>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</si>
  <si>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</si>
  <si>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</si>
  <si>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</si>
  <si>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</si>
  <si>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</si>
  <si>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</si>
  <si>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</si>
  <si>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</si>
  <si>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</si>
  <si>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</si>
  <si>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</si>
  <si>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</si>
  <si>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</si>
  <si>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</si>
  <si>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</si>
  <si>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</si>
  <si>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</si>
  <si>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</si>
  <si>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et_IP_MAIN_PROPERTY</t>
  </si>
  <si>
    <t>et_IP_DETAILED</t>
  </si>
  <si>
    <t>et_IP_DETAILED_OBJECT</t>
  </si>
  <si>
    <t>et_IP_DETAILED_IST_FIN</t>
  </si>
  <si>
    <t>et_IP_DETAILED_EVENT</t>
  </si>
  <si>
    <t>et_QRE</t>
  </si>
  <si>
    <t>et_B_FHD20_1_NOT_HEAT</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</si>
  <si>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</si>
  <si>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</si>
  <si>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</si>
  <si>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</si>
  <si>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</si>
  <si>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</si>
  <si>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</si>
  <si>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</si>
  <si>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</si>
  <si>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</si>
  <si>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</si>
  <si>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</si>
  <si>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</si>
  <si>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</si>
  <si>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</si>
  <si>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</si>
  <si>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</si>
  <si>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</si>
  <si>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</si>
  <si>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</si>
  <si>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</si>
  <si>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</si>
  <si>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</si>
  <si>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</si>
  <si>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</si>
  <si>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</si>
  <si>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</si>
  <si>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</si>
  <si>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</si>
  <si>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</si>
  <si>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</si>
  <si>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</si>
  <si>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</si>
  <si>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</si>
  <si>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</si>
  <si>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</si>
  <si>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</si>
  <si>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</si>
  <si>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</si>
  <si>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</si>
  <si>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</si>
  <si>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</si>
  <si>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</si>
  <si>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</si>
  <si>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</si>
  <si>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</si>
  <si>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</si>
  <si>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</si>
  <si>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</si>
  <si>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</si>
  <si>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</si>
  <si>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</si>
  <si>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</si>
  <si>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</si>
  <si>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</si>
  <si>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</si>
  <si>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</si>
  <si>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</si>
  <si>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</si>
  <si>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</si>
  <si>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</si>
  <si>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</si>
  <si>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</si>
  <si>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</si>
  <si>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</si>
  <si>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</si>
  <si>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</si>
  <si>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</si>
  <si>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</si>
  <si>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</si>
  <si>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</si>
  <si>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</si>
  <si>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</si>
  <si>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</si>
  <si>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</si>
  <si>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</si>
  <si>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</si>
  <si>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</si>
  <si>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</si>
  <si>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</si>
  <si>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</si>
  <si>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</si>
  <si>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</si>
  <si>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</si>
  <si>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</si>
  <si>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</si>
  <si>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</si>
  <si>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</si>
  <si>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</si>
  <si>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</si>
  <si>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</si>
  <si>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</si>
  <si>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</si>
  <si>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</si>
  <si>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</si>
  <si>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</si>
  <si>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</si>
  <si>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</si>
  <si>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</si>
  <si>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</si>
  <si>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</si>
  <si>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</si>
  <si>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</si>
  <si>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</si>
  <si>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</si>
  <si>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</si>
  <si>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</si>
  <si>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</si>
  <si>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</si>
  <si>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</si>
  <si>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</si>
  <si>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</si>
  <si>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</si>
  <si>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</si>
  <si>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</si>
  <si>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</si>
  <si>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</si>
  <si>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</si>
  <si>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</si>
  <si>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</si>
  <si>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</si>
  <si>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</si>
  <si>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</si>
  <si>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</si>
  <si>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</si>
  <si>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</si>
  <si>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</si>
  <si>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</si>
  <si>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</si>
  <si>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</si>
  <si>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</si>
  <si>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</si>
  <si>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</si>
  <si>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</si>
  <si>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</si>
  <si>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</si>
  <si>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</si>
  <si>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</si>
  <si>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</si>
  <si>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</si>
  <si>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</si>
  <si>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</si>
  <si>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</si>
  <si>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</si>
  <si>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</si>
  <si>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</si>
  <si>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</si>
  <si>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</si>
  <si>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</si>
  <si>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</si>
  <si>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</si>
  <si>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</si>
  <si>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</si>
  <si>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</si>
  <si>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</si>
  <si>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</si>
  <si>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</si>
  <si>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</si>
  <si>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</si>
  <si>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</si>
  <si>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</si>
  <si>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</si>
  <si>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</si>
  <si>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</si>
  <si>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</si>
  <si>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</si>
  <si>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</si>
  <si>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</si>
  <si>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</si>
  <si>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</si>
  <si>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</si>
  <si>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</si>
  <si>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</si>
  <si>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</si>
  <si>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</si>
  <si>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</si>
  <si>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</si>
  <si>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Указываются расходы на текущий ремонт, отнесенные к общехозяйственным расходам.</t>
  </si>
  <si>
    <t>14.2</t>
  </si>
  <si>
    <t>2.11.2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</si>
  <si>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</si>
  <si>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</si>
  <si>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</si>
  <si>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</si>
  <si>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</si>
  <si>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</si>
  <si>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</si>
  <si>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</si>
  <si>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</si>
  <si>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</si>
  <si>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</si>
  <si>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</si>
  <si>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</si>
  <si>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</si>
  <si>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</si>
  <si>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</si>
  <si>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</si>
  <si>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</si>
  <si>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</si>
  <si>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</si>
  <si>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</si>
  <si>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</si>
  <si>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</si>
  <si>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</si>
  <si>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</si>
  <si>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</si>
  <si>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</si>
  <si>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</si>
  <si>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</si>
  <si>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</si>
  <si>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</si>
  <si>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</si>
  <si>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</si>
  <si>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</si>
  <si>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</si>
  <si>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</si>
  <si>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</si>
  <si>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</si>
  <si>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</si>
  <si>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</si>
  <si>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</si>
  <si>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</si>
  <si>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</si>
  <si>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</si>
  <si>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</si>
  <si>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</si>
  <si>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</si>
  <si>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</si>
  <si>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</si>
  <si>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</si>
  <si>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</si>
  <si>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</si>
  <si>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</si>
  <si>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</si>
  <si>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</si>
  <si>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</si>
  <si>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</si>
  <si>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</si>
  <si>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</si>
  <si>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</si>
  <si>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</si>
  <si>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</si>
  <si>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</si>
  <si>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</si>
  <si>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</si>
  <si>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</si>
  <si>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</si>
  <si>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</si>
  <si>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</si>
  <si>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</si>
  <si>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</si>
  <si>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</si>
  <si>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</si>
  <si>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</si>
  <si>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</si>
  <si>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</si>
  <si>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</si>
  <si>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</si>
  <si>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</si>
  <si>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</si>
  <si>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</si>
  <si>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</si>
  <si>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</si>
  <si>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</si>
  <si>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</si>
  <si>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</si>
  <si>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</si>
  <si>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</si>
  <si>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</si>
  <si>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</si>
  <si>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</si>
  <si>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</si>
  <si>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</si>
  <si>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</si>
  <si>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</si>
  <si>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</si>
  <si>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</si>
  <si>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</si>
  <si>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</si>
  <si>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</si>
  <si>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</si>
  <si>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</si>
  <si>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</si>
  <si>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</si>
  <si>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</si>
  <si>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</si>
  <si>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</si>
  <si>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</si>
  <si>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</si>
  <si>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</si>
  <si>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</si>
  <si>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</si>
  <si>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</si>
  <si>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</si>
  <si>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</si>
  <si>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</si>
  <si>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</si>
  <si>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</si>
  <si>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</si>
  <si>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</si>
  <si>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</si>
  <si>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</si>
  <si>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</si>
  <si>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</si>
  <si>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</si>
  <si>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</si>
  <si>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</si>
  <si>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</si>
  <si>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</si>
  <si>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</si>
  <si>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</si>
  <si>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2625</t>
  </si>
  <si>
    <t>28469397</t>
  </si>
  <si>
    <t>АО "Авиаприборный ремонтный завод"</t>
  </si>
  <si>
    <t>6141032373</t>
  </si>
  <si>
    <t>614101001</t>
  </si>
  <si>
    <t>26445320</t>
  </si>
  <si>
    <t>АО "Азовский оптико-механический завод"</t>
  </si>
  <si>
    <t>6140022069</t>
  </si>
  <si>
    <t>614001001</t>
  </si>
  <si>
    <t>26444834</t>
  </si>
  <si>
    <t>АО "Алюминий Металлург Рус"</t>
  </si>
  <si>
    <t>7709534220</t>
  </si>
  <si>
    <t>614201001</t>
  </si>
  <si>
    <t>28796046</t>
  </si>
  <si>
    <t>АО "ГТ Энерго"</t>
  </si>
  <si>
    <t>7703806647</t>
  </si>
  <si>
    <t>772801001</t>
  </si>
  <si>
    <t>26560525</t>
  </si>
  <si>
    <t>АО "ГУ ЖКХ"</t>
  </si>
  <si>
    <t>5116000922</t>
  </si>
  <si>
    <t>511601001</t>
  </si>
  <si>
    <t>13-05-2009 00:00:00</t>
  </si>
  <si>
    <t>26318885</t>
  </si>
  <si>
    <t>АО "Газпром энергосбыт"</t>
  </si>
  <si>
    <t>7705750968</t>
  </si>
  <si>
    <t>772901001</t>
  </si>
  <si>
    <t>30872564</t>
  </si>
  <si>
    <t>АО "Главное управление обустройства войск"</t>
  </si>
  <si>
    <t>7703702341</t>
  </si>
  <si>
    <t>770401001</t>
  </si>
  <si>
    <t>23-01-2017 00:00:00</t>
  </si>
  <si>
    <t>26640837</t>
  </si>
  <si>
    <t>АО "Желдорреммаш" - филиал Ростовский ЭРЗ</t>
  </si>
  <si>
    <t>7715729877</t>
  </si>
  <si>
    <t>616243001</t>
  </si>
  <si>
    <t>26518197</t>
  </si>
  <si>
    <t>АО "Краснодартеплосеть"</t>
  </si>
  <si>
    <t>2312122495</t>
  </si>
  <si>
    <t>230801001</t>
  </si>
  <si>
    <t>31062216</t>
  </si>
  <si>
    <t>АО "Ростоваэроинвест"</t>
  </si>
  <si>
    <t>6163123680</t>
  </si>
  <si>
    <t>610201001</t>
  </si>
  <si>
    <t>01-01-2018 00:00:00</t>
  </si>
  <si>
    <t>26436677</t>
  </si>
  <si>
    <t>АО "Ростовобувь"</t>
  </si>
  <si>
    <t>6152000503</t>
  </si>
  <si>
    <t>616501001</t>
  </si>
  <si>
    <t>26382583</t>
  </si>
  <si>
    <t>АО "Сервис-ЖКХ"</t>
  </si>
  <si>
    <t>6126101985</t>
  </si>
  <si>
    <t>612601001</t>
  </si>
  <si>
    <t>26445828</t>
  </si>
  <si>
    <t>АО "Теплоэнергетическое предприятие тепловых сетей "Теплоэнерго"</t>
  </si>
  <si>
    <t>6154023190</t>
  </si>
  <si>
    <t>615401001</t>
  </si>
  <si>
    <t>26572663</t>
  </si>
  <si>
    <t>АО "ФПК"</t>
  </si>
  <si>
    <t>7708709686</t>
  </si>
  <si>
    <t>997650001</t>
  </si>
  <si>
    <t>03-12-2009 00:00:00</t>
  </si>
  <si>
    <t>26457273</t>
  </si>
  <si>
    <t>АО «Донэнерго»</t>
  </si>
  <si>
    <t>6163089292</t>
  </si>
  <si>
    <t>616301001</t>
  </si>
  <si>
    <t>26446563</t>
  </si>
  <si>
    <t>АО «Шахтинский Завод Гидропривод»</t>
  </si>
  <si>
    <t>6155010796</t>
  </si>
  <si>
    <t>615501001</t>
  </si>
  <si>
    <t>31221924</t>
  </si>
  <si>
    <t>Вагонный участок Ростов - структурное подразделение Северо-Кавказского филиала АО "ФПК"</t>
  </si>
  <si>
    <t>616245011</t>
  </si>
  <si>
    <t>26374532</t>
  </si>
  <si>
    <t>Веселовское МУП ЖКХ</t>
  </si>
  <si>
    <t>6106000636</t>
  </si>
  <si>
    <t>610601001</t>
  </si>
  <si>
    <t>26437029</t>
  </si>
  <si>
    <t>ГБОУ СПО РО "Таганрогский авиационный колледж имени В.М. Петлякова"</t>
  </si>
  <si>
    <t>6154029642</t>
  </si>
  <si>
    <t>31506523</t>
  </si>
  <si>
    <t>ГБПОУ РО "Азовский казачий кадетский аграрно-технологический техникум"</t>
  </si>
  <si>
    <t>6140006973</t>
  </si>
  <si>
    <t>13-07-2021 00:00:00</t>
  </si>
  <si>
    <t>26445961</t>
  </si>
  <si>
    <t>ГОУ ВПО Южно-Российский государственный технический университет (Новочеркасский политехнический институт)</t>
  </si>
  <si>
    <t>6150010834</t>
  </si>
  <si>
    <t>615001001</t>
  </si>
  <si>
    <t>28459543</t>
  </si>
  <si>
    <t>ДГТУ</t>
  </si>
  <si>
    <t>6165033136</t>
  </si>
  <si>
    <t>26374535</t>
  </si>
  <si>
    <t>ЕМУП "Коммунальник"</t>
  </si>
  <si>
    <t>6109001290</t>
  </si>
  <si>
    <t>610901001</t>
  </si>
  <si>
    <t>28469409</t>
  </si>
  <si>
    <t>ЗАО "Биоветдон"</t>
  </si>
  <si>
    <t>6165024004</t>
  </si>
  <si>
    <t>28091804</t>
  </si>
  <si>
    <t>ЗАО "Комбинат крупнопанельного домостроения"</t>
  </si>
  <si>
    <t>6168000805</t>
  </si>
  <si>
    <t>26445869</t>
  </si>
  <si>
    <t>ЗАО "Корпорация "Глория Джинс"</t>
  </si>
  <si>
    <t>6166034397</t>
  </si>
  <si>
    <t>26449396</t>
  </si>
  <si>
    <t>ЗАО "Строительное управление - 5"</t>
  </si>
  <si>
    <t>6165006541</t>
  </si>
  <si>
    <t>26449377</t>
  </si>
  <si>
    <t>МБУЗ "ЦРБ Миллеровского района Ростовской области"</t>
  </si>
  <si>
    <t>6149005082</t>
  </si>
  <si>
    <t>614901001</t>
  </si>
  <si>
    <t>26445479</t>
  </si>
  <si>
    <t>МП "Азовводоканал"</t>
  </si>
  <si>
    <t>6140000097</t>
  </si>
  <si>
    <t>31448467</t>
  </si>
  <si>
    <t>МП "ЖКХ" Гигантовского сельского поселения</t>
  </si>
  <si>
    <t>6153027000</t>
  </si>
  <si>
    <t>615301001</t>
  </si>
  <si>
    <t>26382587</t>
  </si>
  <si>
    <t>МП ЖКХ</t>
  </si>
  <si>
    <t>6132000738</t>
  </si>
  <si>
    <t>613201001</t>
  </si>
  <si>
    <t>26445760</t>
  </si>
  <si>
    <t>МП г. Новошахтинска "Коммунальные котельные и тепловые сети"</t>
  </si>
  <si>
    <t>6151009775</t>
  </si>
  <si>
    <t>615101001</t>
  </si>
  <si>
    <t>26382573</t>
  </si>
  <si>
    <t>МУП "Багаевское управление жилищно-коммунального хозяйства"</t>
  </si>
  <si>
    <t>6103000116</t>
  </si>
  <si>
    <t>610301001</t>
  </si>
  <si>
    <t>28868766</t>
  </si>
  <si>
    <t>МУП "Вира"</t>
  </si>
  <si>
    <t>6147006732</t>
  </si>
  <si>
    <t>614701001</t>
  </si>
  <si>
    <t>26374528</t>
  </si>
  <si>
    <t>МУП "Водник" Боковского района</t>
  </si>
  <si>
    <t>6104003871</t>
  </si>
  <si>
    <t>610401001</t>
  </si>
  <si>
    <t>31000381</t>
  </si>
  <si>
    <t>МУП "Городское Хозяйство"</t>
  </si>
  <si>
    <t>6154094137</t>
  </si>
  <si>
    <t>18-01-2005 00:00:00</t>
  </si>
  <si>
    <t>31543382</t>
  </si>
  <si>
    <t>МУП "ЖКХ" Буденновского сельского поселения</t>
  </si>
  <si>
    <t>6153009058</t>
  </si>
  <si>
    <t>01-01-2022 00:00:00</t>
  </si>
  <si>
    <t>31701681</t>
  </si>
  <si>
    <t>МУП "ЖЭУ"</t>
  </si>
  <si>
    <t>6149001480</t>
  </si>
  <si>
    <t>16-10-2023 00:00:00</t>
  </si>
  <si>
    <t>26446617</t>
  </si>
  <si>
    <t>МУП "Жилищно-эксплуатационное управление"</t>
  </si>
  <si>
    <t>6154070665</t>
  </si>
  <si>
    <t>26448791</t>
  </si>
  <si>
    <t>МУП "Каменсктеплосеть"</t>
  </si>
  <si>
    <t>6147006316</t>
  </si>
  <si>
    <t>26374579</t>
  </si>
  <si>
    <t>МУП "Коммунальщик" Глубокинского городского поселения</t>
  </si>
  <si>
    <t>6114007459</t>
  </si>
  <si>
    <t>611401001</t>
  </si>
  <si>
    <t>31043414</t>
  </si>
  <si>
    <t>МУП "Комфортная среда" Сальского городского поселения</t>
  </si>
  <si>
    <t>6153005247</t>
  </si>
  <si>
    <t>21-09-2017 00:00:00</t>
  </si>
  <si>
    <t>26444931</t>
  </si>
  <si>
    <t>МУП "Красносулинские городские теплосети"</t>
  </si>
  <si>
    <t>6148557940</t>
  </si>
  <si>
    <t>614801001</t>
  </si>
  <si>
    <t>30959394</t>
  </si>
  <si>
    <t>МУП "Молодежный" Астаховского сельского поселения</t>
  </si>
  <si>
    <t>6114017190</t>
  </si>
  <si>
    <t>12-09-2017 00:00:00</t>
  </si>
  <si>
    <t>31241624</t>
  </si>
  <si>
    <t>МУП "Новочеркасские тепловые сети"</t>
  </si>
  <si>
    <t>6150097377</t>
  </si>
  <si>
    <t>26445059</t>
  </si>
  <si>
    <t>МУП "Тарасовские тепловые сети"</t>
  </si>
  <si>
    <t>6133002600</t>
  </si>
  <si>
    <t>613301001</t>
  </si>
  <si>
    <t>31298334</t>
  </si>
  <si>
    <t>МУП "Тепло МРЗ"</t>
  </si>
  <si>
    <t>6147040571</t>
  </si>
  <si>
    <t>28-03-2019 00:00:00</t>
  </si>
  <si>
    <t>30354166</t>
  </si>
  <si>
    <t>МУП "Тепловые сети"</t>
  </si>
  <si>
    <t>6154097882</t>
  </si>
  <si>
    <t>31219066</t>
  </si>
  <si>
    <t>МУП "Теплотехник Неклиновского района"</t>
  </si>
  <si>
    <t>6123024348</t>
  </si>
  <si>
    <t>612301001</t>
  </si>
  <si>
    <t>26627408</t>
  </si>
  <si>
    <t>МУП "Теплоэнерго"</t>
  </si>
  <si>
    <t>6139008430</t>
  </si>
  <si>
    <t>613901001</t>
  </si>
  <si>
    <t>30355506</t>
  </si>
  <si>
    <t>МУП "Трамвайно-троллейбусное управление"</t>
  </si>
  <si>
    <t>6154022710</t>
  </si>
  <si>
    <t>26374721</t>
  </si>
  <si>
    <t>МУП "Управление"Водоканал"</t>
  </si>
  <si>
    <t>6154051373</t>
  </si>
  <si>
    <t>30843340</t>
  </si>
  <si>
    <t>МУП АГП "АКСАЙЭНЕРГО"</t>
  </si>
  <si>
    <t>6102066210</t>
  </si>
  <si>
    <t>26374608</t>
  </si>
  <si>
    <t>МУП Большесальского сельского поселения "Коммунальщик"</t>
  </si>
  <si>
    <t>6122010173</t>
  </si>
  <si>
    <t>612201001</t>
  </si>
  <si>
    <t>26374662</t>
  </si>
  <si>
    <t>МУП ВКХ РО Целинского  района</t>
  </si>
  <si>
    <t>6136000070</t>
  </si>
  <si>
    <t>613601001</t>
  </si>
  <si>
    <t>26374620</t>
  </si>
  <si>
    <t>МУП КХ Песчанокопского района</t>
  </si>
  <si>
    <t>6127010900</t>
  </si>
  <si>
    <t>612701001</t>
  </si>
  <si>
    <t>26458650</t>
  </si>
  <si>
    <t>МУП Кагальницкого района "УЮТ"</t>
  </si>
  <si>
    <t>6113016972</t>
  </si>
  <si>
    <t>611301001</t>
  </si>
  <si>
    <t>26446579</t>
  </si>
  <si>
    <t>МУП Константиновского городского поселения "Гарант"</t>
  </si>
  <si>
    <t>6116009324</t>
  </si>
  <si>
    <t>611601001</t>
  </si>
  <si>
    <t>26374564</t>
  </si>
  <si>
    <t>МУП ПЖКХ Зимовниковского района</t>
  </si>
  <si>
    <t>6112000867</t>
  </si>
  <si>
    <t>611201001</t>
  </si>
  <si>
    <t>26452861</t>
  </si>
  <si>
    <t>МУП Пролетарского городского поселения Пролетарского района Ростовской области "Тепловые сети"</t>
  </si>
  <si>
    <t>6128002901</t>
  </si>
  <si>
    <t>612801001</t>
  </si>
  <si>
    <t>31724505</t>
  </si>
  <si>
    <t>МУП ЧСП "Жилкоммунсервис"</t>
  </si>
  <si>
    <t>6122007501</t>
  </si>
  <si>
    <t>26448893</t>
  </si>
  <si>
    <t>МУП г. Азова "Теплоэнерго"</t>
  </si>
  <si>
    <t>6140028670</t>
  </si>
  <si>
    <t>26768157</t>
  </si>
  <si>
    <t>Миллеровский филиал АО "Астон"</t>
  </si>
  <si>
    <t>6162015019</t>
  </si>
  <si>
    <t>614943001</t>
  </si>
  <si>
    <t>27946501</t>
  </si>
  <si>
    <t>НП "ОСАК "СТАЛЬ"</t>
  </si>
  <si>
    <t>6166990071</t>
  </si>
  <si>
    <t>616601001</t>
  </si>
  <si>
    <t>26446002</t>
  </si>
  <si>
    <t>ОАО "31 завод авиационного технологического оборудования"</t>
  </si>
  <si>
    <t>6150052190</t>
  </si>
  <si>
    <t>26645111</t>
  </si>
  <si>
    <t>ОАО "Батайское"</t>
  </si>
  <si>
    <t>6101001530</t>
  </si>
  <si>
    <t>610101001</t>
  </si>
  <si>
    <t>27505966</t>
  </si>
  <si>
    <t>ОАО "Вагонная ремонтная компания -3"</t>
  </si>
  <si>
    <t>7708737500</t>
  </si>
  <si>
    <t>770801001</t>
  </si>
  <si>
    <t>26444992</t>
  </si>
  <si>
    <t>ОАО "Водоканал" Матвеево-Курганского района</t>
  </si>
  <si>
    <t>6119009185</t>
  </si>
  <si>
    <t>611901001</t>
  </si>
  <si>
    <t>26436871</t>
  </si>
  <si>
    <t>ОАО "Донмакаронпром"</t>
  </si>
  <si>
    <t>6152000310</t>
  </si>
  <si>
    <t>616701001</t>
  </si>
  <si>
    <t>26446559</t>
  </si>
  <si>
    <t>ОАО "Зерноградские тепловые сети"</t>
  </si>
  <si>
    <t>6111982106</t>
  </si>
  <si>
    <t>611101001</t>
  </si>
  <si>
    <t>30420231</t>
  </si>
  <si>
    <t>ОАО "НПП КП "Квант"</t>
  </si>
  <si>
    <t>6152001056</t>
  </si>
  <si>
    <t>616801001</t>
  </si>
  <si>
    <t>26448939</t>
  </si>
  <si>
    <t>ОАО "Новочеркасскгоргаз"</t>
  </si>
  <si>
    <t>6150009405</t>
  </si>
  <si>
    <t>26448888</t>
  </si>
  <si>
    <t>ОАО "Резметкон"</t>
  </si>
  <si>
    <t>6141004383</t>
  </si>
  <si>
    <t>26374688</t>
  </si>
  <si>
    <t>ОАО "Санаторий Вешенский"</t>
  </si>
  <si>
    <t>6139003209</t>
  </si>
  <si>
    <t>26445651</t>
  </si>
  <si>
    <t>ОАО "Таганрогский завод Прибой"</t>
  </si>
  <si>
    <t>6154093944</t>
  </si>
  <si>
    <t>28077113</t>
  </si>
  <si>
    <t>ОАО "Таганрогский котлостроительный завод "Красный котельщик"</t>
  </si>
  <si>
    <t>6154023009</t>
  </si>
  <si>
    <t>26867887</t>
  </si>
  <si>
    <t>ОАО "Черномортранснефть" филиал Тихорецкое РУМН (НПС Родионовская)</t>
  </si>
  <si>
    <t>2315072242</t>
  </si>
  <si>
    <t>613002001</t>
  </si>
  <si>
    <t>27-04-1999 00:00:00</t>
  </si>
  <si>
    <t>26778073</t>
  </si>
  <si>
    <t>ООО "АКДЭНЕРГО"</t>
  </si>
  <si>
    <t>6102026104</t>
  </si>
  <si>
    <t>26586585</t>
  </si>
  <si>
    <t>ООО "Азовский морской порт"</t>
  </si>
  <si>
    <t>6140001622</t>
  </si>
  <si>
    <t>31351556</t>
  </si>
  <si>
    <t>ООО "ВОЛГОДОНСКАЯ ТЭЦ-1"</t>
  </si>
  <si>
    <t>6143098108</t>
  </si>
  <si>
    <t>614301001</t>
  </si>
  <si>
    <t>28485857</t>
  </si>
  <si>
    <t>ООО "Вавилон-Сервис"</t>
  </si>
  <si>
    <t>6161045243</t>
  </si>
  <si>
    <t>616101001</t>
  </si>
  <si>
    <t>28422605</t>
  </si>
  <si>
    <t>ООО "Волгодонские тепловые сети"</t>
  </si>
  <si>
    <t>6143081351</t>
  </si>
  <si>
    <t>31-05-2013 00:00:00</t>
  </si>
  <si>
    <t>31464893</t>
  </si>
  <si>
    <t>ООО "Гермес-Сервис"</t>
  </si>
  <si>
    <t>6167081390</t>
  </si>
  <si>
    <t>04-01-2021 00:00:00</t>
  </si>
  <si>
    <t>31597329</t>
  </si>
  <si>
    <t>ООО "ДТС"</t>
  </si>
  <si>
    <t>6141040790</t>
  </si>
  <si>
    <t>01-07-2022 00:00:00</t>
  </si>
  <si>
    <t>31520326</t>
  </si>
  <si>
    <t>ООО "Донтеплоэнерго Север"</t>
  </si>
  <si>
    <t>6149020517</t>
  </si>
  <si>
    <t>12-04-2021 00:00:00</t>
  </si>
  <si>
    <t>31367096</t>
  </si>
  <si>
    <t>ООО "Донтеплоэнерго"</t>
  </si>
  <si>
    <t>6149020281</t>
  </si>
  <si>
    <t>01-01-2019 00:00:00</t>
  </si>
  <si>
    <t>26380977</t>
  </si>
  <si>
    <t>ООО "Жилищник"</t>
  </si>
  <si>
    <t>6130703051</t>
  </si>
  <si>
    <t>613001001</t>
  </si>
  <si>
    <t>31038140</t>
  </si>
  <si>
    <t>ООО "Издательство"МОЛОТ"</t>
  </si>
  <si>
    <t>6168093510</t>
  </si>
  <si>
    <t>31436757</t>
  </si>
  <si>
    <t>ООО "Комфорт"</t>
  </si>
  <si>
    <t>6126012380</t>
  </si>
  <si>
    <t>26382582</t>
  </si>
  <si>
    <t>ООО "МП "Коммунсервис"</t>
  </si>
  <si>
    <t>6122009675</t>
  </si>
  <si>
    <t>31617404</t>
  </si>
  <si>
    <t>ООО "Нефто-Юг"</t>
  </si>
  <si>
    <t>6161059895</t>
  </si>
  <si>
    <t>15-09-2022 00:00:00</t>
  </si>
  <si>
    <t>28821617</t>
  </si>
  <si>
    <t>6165001166</t>
  </si>
  <si>
    <t>26374611</t>
  </si>
  <si>
    <t>ООО "Обливское МТП"</t>
  </si>
  <si>
    <t>6124003816</t>
  </si>
  <si>
    <t>612401001</t>
  </si>
  <si>
    <t>28503896</t>
  </si>
  <si>
    <t>ООО "Приазовский ТеплоЦентр"</t>
  </si>
  <si>
    <t>6154129333</t>
  </si>
  <si>
    <t>26438194</t>
  </si>
  <si>
    <t>ООО "Производственная компания "Новочеркасский электровозостроительный завод"</t>
  </si>
  <si>
    <t>6150040250</t>
  </si>
  <si>
    <t>997450001</t>
  </si>
  <si>
    <t>31717339</t>
  </si>
  <si>
    <t>ООО "РЕМСТРОЙ"</t>
  </si>
  <si>
    <t>9724141080</t>
  </si>
  <si>
    <t>772401001</t>
  </si>
  <si>
    <t>11-12-2023 00:00:00</t>
  </si>
  <si>
    <t>31399481</t>
  </si>
  <si>
    <t>ООО "Распределенная генерация - Батайск"</t>
  </si>
  <si>
    <t>6141053581</t>
  </si>
  <si>
    <t>31528078</t>
  </si>
  <si>
    <t>ООО "Распределенная генерация - Шахты"</t>
  </si>
  <si>
    <t>6164134621</t>
  </si>
  <si>
    <t>16-11-2021 00:00:00</t>
  </si>
  <si>
    <t>30954389</t>
  </si>
  <si>
    <t>ООО "Распределенная генерация"</t>
  </si>
  <si>
    <t>6163134315</t>
  </si>
  <si>
    <t>11-03-2014 00:00:00</t>
  </si>
  <si>
    <t>31072070</t>
  </si>
  <si>
    <t>ООО "Росткапиталгрупп"</t>
  </si>
  <si>
    <t>6161082340</t>
  </si>
  <si>
    <t>26764253</t>
  </si>
  <si>
    <t>ООО "Ростовские тепловые сети"</t>
  </si>
  <si>
    <t>3445102073</t>
  </si>
  <si>
    <t>26820290</t>
  </si>
  <si>
    <t>ООО "Ростовтеплоэнерго"  филиал Северный Шолоховский участок</t>
  </si>
  <si>
    <t>6165125852</t>
  </si>
  <si>
    <t>613394001</t>
  </si>
  <si>
    <t>28868862</t>
  </si>
  <si>
    <t>ООО "Ростовтеплоэнерго" филиал "Северный" Тарасовский участок</t>
  </si>
  <si>
    <t>26642800</t>
  </si>
  <si>
    <t>ООО "Ростовтеплоэнерго" филиал Куйбышевского района</t>
  </si>
  <si>
    <t>611743002</t>
  </si>
  <si>
    <t>26457607</t>
  </si>
  <si>
    <t>ООО "Ростовтеплоэнерго" филиал Северный</t>
  </si>
  <si>
    <t>613802001</t>
  </si>
  <si>
    <t>26829643</t>
  </si>
  <si>
    <t>ООО "Ростовтеплоэнерго" филиал Северный Верхнедонской участок</t>
  </si>
  <si>
    <t>610532001</t>
  </si>
  <si>
    <t>26829640</t>
  </si>
  <si>
    <t>ООО "Ростовтеплоэнерго" филиал Северный Кашарский участок</t>
  </si>
  <si>
    <t>611532001</t>
  </si>
  <si>
    <t>26829633</t>
  </si>
  <si>
    <t>ООО "Ростовтеплоэнерго" филиал Северный Миллеровский участок</t>
  </si>
  <si>
    <t>614945001</t>
  </si>
  <si>
    <t>26786996</t>
  </si>
  <si>
    <t>ООО "Ростовтеплоэнерго" филиал Семикаракорского района</t>
  </si>
  <si>
    <t>613245001</t>
  </si>
  <si>
    <t>30843114</t>
  </si>
  <si>
    <t>ООО "СВЕТПРОМГАЗ"</t>
  </si>
  <si>
    <t>6162069230</t>
  </si>
  <si>
    <t>616201001</t>
  </si>
  <si>
    <t>30916594</t>
  </si>
  <si>
    <t>ООО "СЗ ККПД-Инвест"</t>
  </si>
  <si>
    <t>6168014188</t>
  </si>
  <si>
    <t>28976314</t>
  </si>
  <si>
    <t>ООО "Сальскэнергосбыт"</t>
  </si>
  <si>
    <t>6153034270</t>
  </si>
  <si>
    <t>31478099</t>
  </si>
  <si>
    <t>ООО "Северные тепловые сети"</t>
  </si>
  <si>
    <t>6138013758</t>
  </si>
  <si>
    <t>613801001</t>
  </si>
  <si>
    <t>01-12-2020 00:00:00</t>
  </si>
  <si>
    <t>31451980</t>
  </si>
  <si>
    <t>ООО "ТЕПЛОГАРАНТ"</t>
  </si>
  <si>
    <t>6117009817</t>
  </si>
  <si>
    <t>611701001</t>
  </si>
  <si>
    <t>21-10-2020 00:00:00</t>
  </si>
  <si>
    <t>31521928</t>
  </si>
  <si>
    <t>ООО "ТЕПЛОСЕРВИС ЮГ"</t>
  </si>
  <si>
    <t>6141056529</t>
  </si>
  <si>
    <t>01-10-2021 00:00:00</t>
  </si>
  <si>
    <t>31616109</t>
  </si>
  <si>
    <t>ООО "ТЕХСЕРВИС"</t>
  </si>
  <si>
    <t>9710092669</t>
  </si>
  <si>
    <t>771001001</t>
  </si>
  <si>
    <t>12-09-2022 00:00:00</t>
  </si>
  <si>
    <t>30802811</t>
  </si>
  <si>
    <t>ООО "ТЭЦ-1"</t>
  </si>
  <si>
    <t>6143087498</t>
  </si>
  <si>
    <t>31185022</t>
  </si>
  <si>
    <t>ООО "Таганрогская генерирующая компания"</t>
  </si>
  <si>
    <t>6154150744</t>
  </si>
  <si>
    <t>28868003</t>
  </si>
  <si>
    <t>ООО "Тагстройсервис"</t>
  </si>
  <si>
    <t>6154558967</t>
  </si>
  <si>
    <t>26445942</t>
  </si>
  <si>
    <t>ООО "Тепловые сети"</t>
  </si>
  <si>
    <t>6125024777</t>
  </si>
  <si>
    <t>612501001</t>
  </si>
  <si>
    <t>30992135</t>
  </si>
  <si>
    <t>ООО "Теплонасосные системы"</t>
  </si>
  <si>
    <t>6151019526</t>
  </si>
  <si>
    <t>04-04-2016 00:00:00</t>
  </si>
  <si>
    <t>31443685</t>
  </si>
  <si>
    <t>ООО "Теплотранс"</t>
  </si>
  <si>
    <t>6153008505</t>
  </si>
  <si>
    <t>31514666</t>
  </si>
  <si>
    <t>ООО "УК "МАЦОТЫ"</t>
  </si>
  <si>
    <t>6150097948</t>
  </si>
  <si>
    <t>01-09-2021 00:00:00</t>
  </si>
  <si>
    <t>30383281</t>
  </si>
  <si>
    <t>ООО "УК "Сокол-Энергосбыт"</t>
  </si>
  <si>
    <t>6162058855</t>
  </si>
  <si>
    <t>26764274</t>
  </si>
  <si>
    <t>ООО "Управление жилищно-коммунальное хозяйство"</t>
  </si>
  <si>
    <t>6125028690</t>
  </si>
  <si>
    <t>26764720</t>
  </si>
  <si>
    <t>ООО "Управляющая компания "Жилкомсервис"</t>
  </si>
  <si>
    <t>6135007675</t>
  </si>
  <si>
    <t>613501001</t>
  </si>
  <si>
    <t>26448923</t>
  </si>
  <si>
    <t>ООО "Фирма "ТОК"</t>
  </si>
  <si>
    <t>6150016240</t>
  </si>
  <si>
    <t>26436687</t>
  </si>
  <si>
    <t>ООО "Фирма Кристина"</t>
  </si>
  <si>
    <t>6166014129</t>
  </si>
  <si>
    <t>26437000</t>
  </si>
  <si>
    <t>ООО "ЭКО"</t>
  </si>
  <si>
    <t>6121995802</t>
  </si>
  <si>
    <t>612101001</t>
  </si>
  <si>
    <t>28002777</t>
  </si>
  <si>
    <t>ООО "Элита Сервис"</t>
  </si>
  <si>
    <t>6162042118</t>
  </si>
  <si>
    <t>31337753</t>
  </si>
  <si>
    <t>ООО «Азовская ВЭС»</t>
  </si>
  <si>
    <t>7722851324</t>
  </si>
  <si>
    <t>26525135</t>
  </si>
  <si>
    <t>ООО «ЛУКОЙЛ-Ростовэнерго»</t>
  </si>
  <si>
    <t>6164288981</t>
  </si>
  <si>
    <t>26764871</t>
  </si>
  <si>
    <t>ООО «ЛУКОЙЛ-Экоэнерго»</t>
  </si>
  <si>
    <t>3015087458</t>
  </si>
  <si>
    <t>26448728</t>
  </si>
  <si>
    <t>ООО «Ростсельмашэнерго»</t>
  </si>
  <si>
    <t>6166047727</t>
  </si>
  <si>
    <t>31397120</t>
  </si>
  <si>
    <t>ООО «Седьмой ветропарк ФРВ»</t>
  </si>
  <si>
    <t>7703474039</t>
  </si>
  <si>
    <t>770301001</t>
  </si>
  <si>
    <t>26449191</t>
  </si>
  <si>
    <t>ООО «Шахтинская ГТЭС»</t>
  </si>
  <si>
    <t>6155043551</t>
  </si>
  <si>
    <t>31663966</t>
  </si>
  <si>
    <t>ООО ИЦ "ГиСМ"</t>
  </si>
  <si>
    <t>6166067057</t>
  </si>
  <si>
    <t>20-03-2023 00:00:00</t>
  </si>
  <si>
    <t>30354171</t>
  </si>
  <si>
    <t>ООО ММП ЖКХ "Содружество"</t>
  </si>
  <si>
    <t>6107008902</t>
  </si>
  <si>
    <t>610701001</t>
  </si>
  <si>
    <t>30866798</t>
  </si>
  <si>
    <t>ОП "Ростовское" АО "ГУ ЖКХ"</t>
  </si>
  <si>
    <t>616545001</t>
  </si>
  <si>
    <t>27332164</t>
  </si>
  <si>
    <t>ПАО "ТАНТК им. Г.М. Бериева"</t>
  </si>
  <si>
    <t>6154028021</t>
  </si>
  <si>
    <t>26764261</t>
  </si>
  <si>
    <t>Производственное отделение "Южные электрические сети" филиала ПАО "Россети Юг" - "Ростовэнерго"</t>
  </si>
  <si>
    <t>6164266561</t>
  </si>
  <si>
    <t>614032001</t>
  </si>
  <si>
    <t>РЕГИОНАЛЬНАЯ СЛУЖБА ПО ТАРИФАМ РОСТОВСКОЙ ОБЛАСТИ</t>
  </si>
  <si>
    <t>6167051941</t>
  </si>
  <si>
    <t>27670503</t>
  </si>
  <si>
    <t>Ростовская дистанция гражданских сооружений</t>
  </si>
  <si>
    <t>7708503727</t>
  </si>
  <si>
    <t>616745017</t>
  </si>
  <si>
    <t>30934010</t>
  </si>
  <si>
    <t>Ростовская таможня</t>
  </si>
  <si>
    <t>6102020818</t>
  </si>
  <si>
    <t>26816056</t>
  </si>
  <si>
    <t>Северо-Кавказская дирекция по тепловодоснабжению структурное подразделение Центральной дирекции по тепловодоснабжению - филиала ОАО "РЖД"</t>
  </si>
  <si>
    <t>616745019</t>
  </si>
  <si>
    <t>26647132</t>
  </si>
  <si>
    <t>ТСЖ "Инструментальщик"</t>
  </si>
  <si>
    <t>6166071913</t>
  </si>
  <si>
    <t>27332293</t>
  </si>
  <si>
    <t>Таганрогский Технологический Институт ФГАО УВО ЮФУ</t>
  </si>
  <si>
    <t>6163027810</t>
  </si>
  <si>
    <t>615431003</t>
  </si>
  <si>
    <t>28545641</t>
  </si>
  <si>
    <t>Таганрогский институт имени А.П. Чехова (филиал) ФГБОУ ВПО "РГЭУ (РИНХ)"</t>
  </si>
  <si>
    <t>6163022805</t>
  </si>
  <si>
    <t>28818951</t>
  </si>
  <si>
    <t>УМП ЖКХ "Азовское"</t>
  </si>
  <si>
    <t>6101932120</t>
  </si>
  <si>
    <t>26452251</t>
  </si>
  <si>
    <t>УМП ЖКХ Кулешовского сельского поселения</t>
  </si>
  <si>
    <t>6101037745</t>
  </si>
  <si>
    <t>26374648</t>
  </si>
  <si>
    <t>Углегорское МПП ЖКХ</t>
  </si>
  <si>
    <t>6134007633</t>
  </si>
  <si>
    <t>613401001</t>
  </si>
  <si>
    <t>26437044</t>
  </si>
  <si>
    <t>ФГАОУ ВО "ЮФУ"</t>
  </si>
  <si>
    <t>616402001</t>
  </si>
  <si>
    <t>30903763</t>
  </si>
  <si>
    <t>ФГБУ "ЦЖКУ" МИНОБОРОНЫ РОССИИ</t>
  </si>
  <si>
    <t>7729314745</t>
  </si>
  <si>
    <t>770101001</t>
  </si>
  <si>
    <t>30923515</t>
  </si>
  <si>
    <t>ФГБУ "Центральное жилищно-коммунальное управление" Министерства обороны РФ</t>
  </si>
  <si>
    <t>616543001</t>
  </si>
  <si>
    <t>14-11-2002 00:00:00</t>
  </si>
  <si>
    <t>31601428</t>
  </si>
  <si>
    <t>ФКУЗ "Ростовский-на-Дону Противочумный институт Роспотребнадзора"</t>
  </si>
  <si>
    <t>6164101841</t>
  </si>
  <si>
    <t>616401001</t>
  </si>
  <si>
    <t>04-08-2022 00:00:00</t>
  </si>
  <si>
    <t>31215611</t>
  </si>
  <si>
    <t>Филиал АО "Донэнерго" - "Тепловые сети"</t>
  </si>
  <si>
    <t>27666876</t>
  </si>
  <si>
    <t>Филиал АО «Концерн Росэнергоатом» «Ростовская атомная станция»</t>
  </si>
  <si>
    <t>7721632827</t>
  </si>
  <si>
    <t>614343002</t>
  </si>
  <si>
    <t>28506895</t>
  </si>
  <si>
    <t>Филиал ООО "Сириус" в г. Новочеркасске</t>
  </si>
  <si>
    <t>7714652646</t>
  </si>
  <si>
    <t>615045001</t>
  </si>
  <si>
    <t>31513265</t>
  </si>
  <si>
    <t>Филиал ООО «Пивоваренная компания «Балтика»</t>
  </si>
  <si>
    <t>7802849641</t>
  </si>
  <si>
    <t>780201002</t>
  </si>
  <si>
    <t>26449347</t>
  </si>
  <si>
    <t>Филиал ПАО «ОГК-2» - Новочеркасская ГРЭС</t>
  </si>
  <si>
    <t>2607018122</t>
  </si>
  <si>
    <t>615043001</t>
  </si>
  <si>
    <t>26445675</t>
  </si>
  <si>
    <t>производственное отделение "Юго-Западные электрические сети" филиала ПАО "МРСК Юга" - "Ростовэнерго"</t>
  </si>
  <si>
    <t>615431001</t>
  </si>
  <si>
    <t>31601414</t>
  </si>
  <si>
    <t>филиал ООО "ЭЛ-6" г. Новочеркасск</t>
  </si>
  <si>
    <t>9705126016</t>
  </si>
  <si>
    <t>31539827</t>
  </si>
  <si>
    <t>ООО "Распределенная генерация-Шахты"</t>
  </si>
  <si>
    <t>22-12-2021 00:00:00</t>
  </si>
  <si>
    <t>26438289</t>
  </si>
  <si>
    <t>АО "Ростовводоканал"</t>
  </si>
  <si>
    <t>6167081833</t>
  </si>
  <si>
    <t>26374530</t>
  </si>
  <si>
    <t>Верхнедонское МП ПУЖКХ</t>
  </si>
  <si>
    <t>6105002888</t>
  </si>
  <si>
    <t>610501001</t>
  </si>
  <si>
    <t>28144792</t>
  </si>
  <si>
    <t>ГУП РО "УРСВ"</t>
  </si>
  <si>
    <t>6167110467</t>
  </si>
  <si>
    <t>15-02-2013 00:00:00</t>
  </si>
  <si>
    <t>31005255</t>
  </si>
  <si>
    <t>ЗАО "АБВК-Эко"</t>
  </si>
  <si>
    <t>6167123547</t>
  </si>
  <si>
    <t>01-02-2017 00:00:00</t>
  </si>
  <si>
    <t>26767154</t>
  </si>
  <si>
    <t>ЗАО "Агрофирма "Новый Путь"</t>
  </si>
  <si>
    <t>6123009879</t>
  </si>
  <si>
    <t>28828882</t>
  </si>
  <si>
    <t>ИП Смольников В.М.</t>
  </si>
  <si>
    <t>610700732500</t>
  </si>
  <si>
    <t>31695621</t>
  </si>
  <si>
    <t>МКУ ЗР "Управление архитектуры, строительства и муниципального хозяйства"</t>
  </si>
  <si>
    <t>6111013528</t>
  </si>
  <si>
    <t>14-04-2023 00:00:00</t>
  </si>
  <si>
    <t>30905244</t>
  </si>
  <si>
    <t>МП "Кашарский ЖКС"</t>
  </si>
  <si>
    <t>6115000696</t>
  </si>
  <si>
    <t>611501001</t>
  </si>
  <si>
    <t>31456023</t>
  </si>
  <si>
    <t>МУП  "ВОДОКАНАЛ Миллерово"</t>
  </si>
  <si>
    <t>6149020443</t>
  </si>
  <si>
    <t>31038703</t>
  </si>
  <si>
    <t>МУП "АТП"</t>
  </si>
  <si>
    <t>6120003773</t>
  </si>
  <si>
    <t>612001001</t>
  </si>
  <si>
    <t>26374590</t>
  </si>
  <si>
    <t>МУП "Водник"</t>
  </si>
  <si>
    <t>6116008240</t>
  </si>
  <si>
    <t>31005161</t>
  </si>
  <si>
    <t>МУП "Водоканал Неклиновского района"</t>
  </si>
  <si>
    <t>6123024161</t>
  </si>
  <si>
    <t>15-11-2017 00:00:00</t>
  </si>
  <si>
    <t>30912745</t>
  </si>
  <si>
    <t>МУП "Водоканал"</t>
  </si>
  <si>
    <t>6117009648</t>
  </si>
  <si>
    <t>12-01-2017 00:00:00</t>
  </si>
  <si>
    <t>30839662</t>
  </si>
  <si>
    <t>6119007974</t>
  </si>
  <si>
    <t>26456900</t>
  </si>
  <si>
    <t>6143049157</t>
  </si>
  <si>
    <t>614301010</t>
  </si>
  <si>
    <t>26381004</t>
  </si>
  <si>
    <t>МУП "Горводоканал"</t>
  </si>
  <si>
    <t>6150031979</t>
  </si>
  <si>
    <t>26374591</t>
  </si>
  <si>
    <t>МУП "ИСТОК" Николаевское сельское поселение</t>
  </si>
  <si>
    <t>6116009437</t>
  </si>
  <si>
    <t>31218600</t>
  </si>
  <si>
    <t>МУП "Исток"</t>
  </si>
  <si>
    <t>6145004225</t>
  </si>
  <si>
    <t>614501001</t>
  </si>
  <si>
    <t>12-10-2018 00:00:00</t>
  </si>
  <si>
    <t>26380988</t>
  </si>
  <si>
    <t>МУП "Коммунальщик"</t>
  </si>
  <si>
    <t>6138006126</t>
  </si>
  <si>
    <t>26545813</t>
  </si>
  <si>
    <t>МУП "МПО ЖКХ Миллеровского района"</t>
  </si>
  <si>
    <t>6149000694</t>
  </si>
  <si>
    <t>31005081</t>
  </si>
  <si>
    <t>МУП "Мясниковское ВКХ"</t>
  </si>
  <si>
    <t>6122018937</t>
  </si>
  <si>
    <t>03-04-2017 00:00:00</t>
  </si>
  <si>
    <t>26452176</t>
  </si>
  <si>
    <t>МУП "Родничок"</t>
  </si>
  <si>
    <t>6128009093</t>
  </si>
  <si>
    <t>31229221</t>
  </si>
  <si>
    <t>МУП "Транс-Сервис"</t>
  </si>
  <si>
    <t>6124003069</t>
  </si>
  <si>
    <t>16-11-2018 00:00:00</t>
  </si>
  <si>
    <t>31420378</t>
  </si>
  <si>
    <t>МУП "УВКХ Морозовского района"</t>
  </si>
  <si>
    <t>6121000013</t>
  </si>
  <si>
    <t>01-01-2020 00:00:00</t>
  </si>
  <si>
    <t>30378150</t>
  </si>
  <si>
    <t>МУП «Пролетарский водоканал»</t>
  </si>
  <si>
    <t>6128009505</t>
  </si>
  <si>
    <t>26374639</t>
  </si>
  <si>
    <t>МУП ЖКХ "Гранит"</t>
  </si>
  <si>
    <t>6132010817</t>
  </si>
  <si>
    <t>27673858</t>
  </si>
  <si>
    <t>МУП ЖКХ "Станица"</t>
  </si>
  <si>
    <t>6134011774</t>
  </si>
  <si>
    <t>17-10-2011 00:00:00</t>
  </si>
  <si>
    <t>26374640</t>
  </si>
  <si>
    <t>МУП ЖКХ "Тарасовское"</t>
  </si>
  <si>
    <t>6133000280</t>
  </si>
  <si>
    <t>26458646</t>
  </si>
  <si>
    <t>МУП ЖКХ Кагальницкого сельского поселения</t>
  </si>
  <si>
    <t>6113014830</t>
  </si>
  <si>
    <t>26637044</t>
  </si>
  <si>
    <t>МУП ЖКХ"Мартыновское" Мартыновского района</t>
  </si>
  <si>
    <t>6118011304</t>
  </si>
  <si>
    <t>611801001</t>
  </si>
  <si>
    <t>03-12-2007 00:00:00</t>
  </si>
  <si>
    <t>26374550</t>
  </si>
  <si>
    <t>МУП Заветинское ПЖКХ</t>
  </si>
  <si>
    <t>6110002379</t>
  </si>
  <si>
    <t>611001001</t>
  </si>
  <si>
    <t>26455241</t>
  </si>
  <si>
    <t>МУП Зерноградского городского поселения "Зерноградское ПП ЖКХ"</t>
  </si>
  <si>
    <t>6111007517</t>
  </si>
  <si>
    <t>11-10-2017 00:00:00</t>
  </si>
  <si>
    <t>26374632</t>
  </si>
  <si>
    <t>МУП Родионово-Несветайского района "Водоканал"</t>
  </si>
  <si>
    <t>6130003821</t>
  </si>
  <si>
    <t>26374633</t>
  </si>
  <si>
    <t>МУП СР РО "Коммунальщик"</t>
  </si>
  <si>
    <t>6131001104</t>
  </si>
  <si>
    <t>613101001</t>
  </si>
  <si>
    <t>26374636</t>
  </si>
  <si>
    <t>Муниципальное унитарное предприятие "Водоканал"</t>
  </si>
  <si>
    <t>6132010260</t>
  </si>
  <si>
    <t>26544099</t>
  </si>
  <si>
    <t>Муниципальное унитарное предприятие "Отрог"</t>
  </si>
  <si>
    <t>6139008422</t>
  </si>
  <si>
    <t>26380958</t>
  </si>
  <si>
    <t>ОАО "Аксайская ПМК РСВС"</t>
  </si>
  <si>
    <t>6102007550</t>
  </si>
  <si>
    <t>26458325</t>
  </si>
  <si>
    <t>ОАО "Алмаз"</t>
  </si>
  <si>
    <t>6166055693</t>
  </si>
  <si>
    <t>26526775</t>
  </si>
  <si>
    <t>ОАО "Аэропорт Ростов-НА-Дону"</t>
  </si>
  <si>
    <t>6166011054</t>
  </si>
  <si>
    <t>26374616</t>
  </si>
  <si>
    <t>ОАО "ВКХ"</t>
  </si>
  <si>
    <t>6126102058</t>
  </si>
  <si>
    <t>14-11-2011 00:00:00</t>
  </si>
  <si>
    <t>26380997</t>
  </si>
  <si>
    <t>ОАО "Исток"</t>
  </si>
  <si>
    <t>6147005538</t>
  </si>
  <si>
    <t>26374719</t>
  </si>
  <si>
    <t>ООО  "Родник"</t>
  </si>
  <si>
    <t>6153024850</t>
  </si>
  <si>
    <t>31465779</t>
  </si>
  <si>
    <t>ООО "Алексеево"</t>
  </si>
  <si>
    <t>6163129273</t>
  </si>
  <si>
    <t>01-01-2021 00:00:00</t>
  </si>
  <si>
    <t>28967625</t>
  </si>
  <si>
    <t>ООО "Вектор"</t>
  </si>
  <si>
    <t>6134012305</t>
  </si>
  <si>
    <t>26374614</t>
  </si>
  <si>
    <t>ООО "Вода и стоки"</t>
  </si>
  <si>
    <t>6125021991</t>
  </si>
  <si>
    <t>31469223</t>
  </si>
  <si>
    <t>ООО "Водоканал"</t>
  </si>
  <si>
    <t>6147041222</t>
  </si>
  <si>
    <t>27-07-2020 00:00:00</t>
  </si>
  <si>
    <t>26374527</t>
  </si>
  <si>
    <t>ООО "Водоканал" (Багаевское с. п.)</t>
  </si>
  <si>
    <t>6103600191</t>
  </si>
  <si>
    <t>28791610</t>
  </si>
  <si>
    <t>ООО "Водолей"</t>
  </si>
  <si>
    <t>6136008985</t>
  </si>
  <si>
    <t>26826815</t>
  </si>
  <si>
    <t>ООО "Газпром трансгаз-Краснодар"</t>
  </si>
  <si>
    <t>2308128945</t>
  </si>
  <si>
    <t>610202001</t>
  </si>
  <si>
    <t>28817820</t>
  </si>
  <si>
    <t>ООО "КЭСК"</t>
  </si>
  <si>
    <t>2308101615</t>
  </si>
  <si>
    <t>231101001</t>
  </si>
  <si>
    <t>31354129</t>
  </si>
  <si>
    <t>ООО "Каменский водоканал"</t>
  </si>
  <si>
    <t>6147040469</t>
  </si>
  <si>
    <t>11-11-2019 00:00:00</t>
  </si>
  <si>
    <t>26-02-2024 00:00:00</t>
  </si>
  <si>
    <t>31151913</t>
  </si>
  <si>
    <t>ООО "Консалтинг Профи"</t>
  </si>
  <si>
    <t>6167130745</t>
  </si>
  <si>
    <t>15-06-2018 00:00:00</t>
  </si>
  <si>
    <t>31497122</t>
  </si>
  <si>
    <t>ООО "Нептун"</t>
  </si>
  <si>
    <t>6168105741</t>
  </si>
  <si>
    <t>20-04-2021 00:00:00</t>
  </si>
  <si>
    <t>28536403</t>
  </si>
  <si>
    <t>ООО "СВ"</t>
  </si>
  <si>
    <t>6102060024</t>
  </si>
  <si>
    <t>31623555</t>
  </si>
  <si>
    <t>ООО "Сальский Водоканал"</t>
  </si>
  <si>
    <t>6153009185</t>
  </si>
  <si>
    <t>23-08-2022 00:00:00</t>
  </si>
  <si>
    <t>27746269</t>
  </si>
  <si>
    <t>ООО "Технология"</t>
  </si>
  <si>
    <t>3433008206</t>
  </si>
  <si>
    <t>612145001</t>
  </si>
  <si>
    <t>28817750</t>
  </si>
  <si>
    <t>ООО "Юг Руси - Золотая семечка"</t>
  </si>
  <si>
    <t>6162030264</t>
  </si>
  <si>
    <t>30795438</t>
  </si>
  <si>
    <t>ООО "ЯДРО"</t>
  </si>
  <si>
    <t>6125031421</t>
  </si>
  <si>
    <t>26636709</t>
  </si>
  <si>
    <t>ООО Агртехсервис "Краснодесантское"</t>
  </si>
  <si>
    <t>6123001291</t>
  </si>
  <si>
    <t>29-10-2002 00:00:00</t>
  </si>
  <si>
    <t>30858712</t>
  </si>
  <si>
    <t>ООО УК "НИП"</t>
  </si>
  <si>
    <t>6150079096</t>
  </si>
  <si>
    <t>31465764</t>
  </si>
  <si>
    <t>Общество с ограниченной ответственностью «Экологические технологии»</t>
  </si>
  <si>
    <t>9701103804</t>
  </si>
  <si>
    <t>30427450</t>
  </si>
  <si>
    <t>ПАО "ТАГМЕТ"</t>
  </si>
  <si>
    <t>6154011797</t>
  </si>
  <si>
    <t>26374716</t>
  </si>
  <si>
    <t>ПК "Родник"</t>
  </si>
  <si>
    <t>6153022732</t>
  </si>
  <si>
    <t>26374601</t>
  </si>
  <si>
    <t>СПК (колхоз) Колос"</t>
  </si>
  <si>
    <t>6119002743</t>
  </si>
  <si>
    <t>26452243</t>
  </si>
  <si>
    <t>УМП "Приморский водопровод"</t>
  </si>
  <si>
    <t>6101000150</t>
  </si>
  <si>
    <t>28857555</t>
  </si>
  <si>
    <t>АО "АБВК эко"</t>
  </si>
  <si>
    <t>6167146110</t>
  </si>
  <si>
    <t>28859417</t>
  </si>
  <si>
    <t>ГБУ РО "Дезинфекционная станция"</t>
  </si>
  <si>
    <t>6165034355</t>
  </si>
  <si>
    <t>31695613</t>
  </si>
  <si>
    <t>МП "БЛАГОУСТРОИТЕЛЬ"</t>
  </si>
  <si>
    <t>6125025481</t>
  </si>
  <si>
    <t>19-09-2023 00:00:00</t>
  </si>
  <si>
    <t>26454355</t>
  </si>
  <si>
    <t>ОАО "КХ"</t>
  </si>
  <si>
    <t>6126102033</t>
  </si>
  <si>
    <t>03-11-2011 00:00:00</t>
  </si>
  <si>
    <t>26776286</t>
  </si>
  <si>
    <t>ООО "Азов ВКС ЮГ"</t>
  </si>
  <si>
    <t>6140030687</t>
  </si>
  <si>
    <t>30905822</t>
  </si>
  <si>
    <t>ООО "Водные ресурсы"</t>
  </si>
  <si>
    <t>6166100113</t>
  </si>
  <si>
    <t>616610011</t>
  </si>
  <si>
    <t>26438374</t>
  </si>
  <si>
    <t>ООО "Очистные сооружения"</t>
  </si>
  <si>
    <t>6155041000</t>
  </si>
  <si>
    <t>31507852</t>
  </si>
  <si>
    <t>ООО "ТеплоЭнерго проекты"</t>
  </si>
  <si>
    <t>9701162366</t>
  </si>
  <si>
    <t>17-05-2021 00:00:00</t>
  </si>
  <si>
    <t>31251543</t>
  </si>
  <si>
    <t>ООО "ЭКОСИСТЕМЫ"</t>
  </si>
  <si>
    <t>6119005688</t>
  </si>
  <si>
    <t>01-09-2019 00:00:00</t>
  </si>
  <si>
    <t>31669614</t>
  </si>
  <si>
    <t>ООО "ЭКОСервис"</t>
  </si>
  <si>
    <t>6150062462</t>
  </si>
  <si>
    <t>01-01-2023 00:00:00</t>
  </si>
  <si>
    <t>31702527</t>
  </si>
  <si>
    <t>ИП Берковцев Виктор Викторович</t>
  </si>
  <si>
    <t>610900024977</t>
  </si>
  <si>
    <t>31703040</t>
  </si>
  <si>
    <t>ИП Мандрыкина Татьяна Филипповна</t>
  </si>
  <si>
    <t>615303659387</t>
  </si>
  <si>
    <t>31704213</t>
  </si>
  <si>
    <t>ИП Федорова</t>
  </si>
  <si>
    <t>612505545940</t>
  </si>
  <si>
    <t>31702980</t>
  </si>
  <si>
    <t>ИП Ченокал Елена Сергеевна</t>
  </si>
  <si>
    <t>612803001495</t>
  </si>
  <si>
    <t>31708647</t>
  </si>
  <si>
    <t>МУП "КОММУНАЛЬЩИК"</t>
  </si>
  <si>
    <t>6147024347</t>
  </si>
  <si>
    <t>26382599</t>
  </si>
  <si>
    <t>МУП "Коммунальное хозяйство"</t>
  </si>
  <si>
    <t>6146005020</t>
  </si>
  <si>
    <t>614601001</t>
  </si>
  <si>
    <t>26822428</t>
  </si>
  <si>
    <t>МУП "Полигон"</t>
  </si>
  <si>
    <t>6119000986</t>
  </si>
  <si>
    <t>28-10-2010 00:00:00</t>
  </si>
  <si>
    <t>27044728</t>
  </si>
  <si>
    <t>МУП "Спецавтохозяйство"</t>
  </si>
  <si>
    <t>6144000570</t>
  </si>
  <si>
    <t>614401001</t>
  </si>
  <si>
    <t>30-09-2002 00:00:00</t>
  </si>
  <si>
    <t>25-03-2024 00:00:00</t>
  </si>
  <si>
    <t>26382585</t>
  </si>
  <si>
    <t>МУП "Чистый город"</t>
  </si>
  <si>
    <t>6128004585</t>
  </si>
  <si>
    <t>31704132</t>
  </si>
  <si>
    <t>МУП г.Шахты "Благоустройство"</t>
  </si>
  <si>
    <t>6155062184</t>
  </si>
  <si>
    <t>26455222</t>
  </si>
  <si>
    <t>Муниципальное унитарное предприятие Жилищно-коммунального хозяйства Мартыновского сельского поселения Мартыновского района</t>
  </si>
  <si>
    <t>6118000334</t>
  </si>
  <si>
    <t>13-02-2024 00:00:00</t>
  </si>
  <si>
    <t>31702817</t>
  </si>
  <si>
    <t>ОАО "ЧИСТЫЙ ГОРОД"</t>
  </si>
  <si>
    <t>6111012926</t>
  </si>
  <si>
    <t>31702358</t>
  </si>
  <si>
    <t>ОБЩЕСТВО С ОГРАНИЧЕННОЙ ОТВЕТСТВЕННОСТЬЮ "РЕГИОНАЛЬНАЯ ТРАНСПОРТНАЯ КОМПАНИЯ"</t>
  </si>
  <si>
    <t>3444186480</t>
  </si>
  <si>
    <t>31704456</t>
  </si>
  <si>
    <t>ОВЧИННИКОВ АЛЕКСАНДР ИГОРЕВИЧ</t>
  </si>
  <si>
    <t>614589317243</t>
  </si>
  <si>
    <t>31704537</t>
  </si>
  <si>
    <t>ООО "Автоспецтранс"</t>
  </si>
  <si>
    <t>6142022770</t>
  </si>
  <si>
    <t>26382594</t>
  </si>
  <si>
    <t>ООО "Алмаз"</t>
  </si>
  <si>
    <t>6142019551</t>
  </si>
  <si>
    <t>31212122</t>
  </si>
  <si>
    <t>ООО "ГК "Чистый город"</t>
  </si>
  <si>
    <t>3435085647</t>
  </si>
  <si>
    <t>772501001</t>
  </si>
  <si>
    <t>31743233</t>
  </si>
  <si>
    <t>ООО "Гуковское спецавтохозяйство"</t>
  </si>
  <si>
    <t>6144023183</t>
  </si>
  <si>
    <t>26382600</t>
  </si>
  <si>
    <t>ООО "Комбинат коммунальных предприятий"</t>
  </si>
  <si>
    <t>6147005351</t>
  </si>
  <si>
    <t>31704618</t>
  </si>
  <si>
    <t>ООО "Коммунальщик"</t>
  </si>
  <si>
    <t>6148251303</t>
  </si>
  <si>
    <t>31704051</t>
  </si>
  <si>
    <t>ООО "Макро"</t>
  </si>
  <si>
    <t>6151012150</t>
  </si>
  <si>
    <t>31704294</t>
  </si>
  <si>
    <t>ООО "Мастер-Сервис"</t>
  </si>
  <si>
    <t>6147037498</t>
  </si>
  <si>
    <t>31703406</t>
  </si>
  <si>
    <t>ООО "МегаСервис"</t>
  </si>
  <si>
    <t>6145010772</t>
  </si>
  <si>
    <t>31065004</t>
  </si>
  <si>
    <t>ООО "Полигон-Аксай"</t>
  </si>
  <si>
    <t>6102067887</t>
  </si>
  <si>
    <t>31690157</t>
  </si>
  <si>
    <t>ООО "Региональная транспортная компания"</t>
  </si>
  <si>
    <t>770501001</t>
  </si>
  <si>
    <t>02-06-2011 00:00:00</t>
  </si>
  <si>
    <t>31703810</t>
  </si>
  <si>
    <t>ООО "Спецавтохозяйство"</t>
  </si>
  <si>
    <t>6144020778</t>
  </si>
  <si>
    <t>31703245</t>
  </si>
  <si>
    <t>ООО "Стройбытсервис"</t>
  </si>
  <si>
    <t>6146005359</t>
  </si>
  <si>
    <t>31704375</t>
  </si>
  <si>
    <t>ООО "ТРАНСТРОЙСЕРВИС"</t>
  </si>
  <si>
    <t>6155074454</t>
  </si>
  <si>
    <t>26545114</t>
  </si>
  <si>
    <t>ООО "Топливно-энергетическая компания"</t>
  </si>
  <si>
    <t>6101038273</t>
  </si>
  <si>
    <t>27992837</t>
  </si>
  <si>
    <t>ООО "Чистота"</t>
  </si>
  <si>
    <t>6135007971</t>
  </si>
  <si>
    <t>31382311</t>
  </si>
  <si>
    <t>ООО "Чистый Мир"</t>
  </si>
  <si>
    <t>6165215087</t>
  </si>
  <si>
    <t>20-08-2018 00:00:00</t>
  </si>
  <si>
    <t>31703326</t>
  </si>
  <si>
    <t>ООО "Чистый город"</t>
  </si>
  <si>
    <t>6145007064</t>
  </si>
  <si>
    <t>31204500</t>
  </si>
  <si>
    <t>6153006219</t>
  </si>
  <si>
    <t>14-12-2017 00:00:00</t>
  </si>
  <si>
    <t>31702868</t>
  </si>
  <si>
    <t>ООО "ЭКО-МИР"</t>
  </si>
  <si>
    <t>6153007163</t>
  </si>
  <si>
    <t>27553065</t>
  </si>
  <si>
    <t>ООО "ЭКОГРАД"</t>
  </si>
  <si>
    <t>6150067982</t>
  </si>
  <si>
    <t>19-10-2011 00:00:00</t>
  </si>
  <si>
    <t>31180803</t>
  </si>
  <si>
    <t>ООО "ЭКОГРАД-Н"</t>
  </si>
  <si>
    <t>6150074556</t>
  </si>
  <si>
    <t>31703891</t>
  </si>
  <si>
    <t>ООО "Эко-Сервис"</t>
  </si>
  <si>
    <t>6155046672</t>
  </si>
  <si>
    <t>30908955</t>
  </si>
  <si>
    <t>ООО "ЭкоЦентр"</t>
  </si>
  <si>
    <t>3444177534</t>
  </si>
  <si>
    <t>31211923</t>
  </si>
  <si>
    <t>ООО "Экосервис"</t>
  </si>
  <si>
    <t>6141047531</t>
  </si>
  <si>
    <t>28795430</t>
  </si>
  <si>
    <t>ООО "Экострой-Дон"</t>
  </si>
  <si>
    <t>6125028860</t>
  </si>
  <si>
    <t>09-03-2010 00:00:00</t>
  </si>
  <si>
    <t>31212002</t>
  </si>
  <si>
    <t>ООО "Экотранс"</t>
  </si>
  <si>
    <t>6623121815</t>
  </si>
  <si>
    <t>31455223</t>
  </si>
  <si>
    <t>ООО "Экотранс-Про"</t>
  </si>
  <si>
    <t>6164130377</t>
  </si>
  <si>
    <t>31702587</t>
  </si>
  <si>
    <t>ООО "ЮГ"</t>
  </si>
  <si>
    <t>6132012268</t>
  </si>
  <si>
    <t>30350089</t>
  </si>
  <si>
    <t>ООО "Южный город"</t>
  </si>
  <si>
    <t>6162050599</t>
  </si>
  <si>
    <t>31701905</t>
  </si>
  <si>
    <t>ООО «Аксай-ЭкоГрад»</t>
  </si>
  <si>
    <t>6102065174</t>
  </si>
  <si>
    <t>31701941</t>
  </si>
  <si>
    <t>ООО «М-Стандарт-Юг»</t>
  </si>
  <si>
    <t>6102061691</t>
  </si>
  <si>
    <t>31701923</t>
  </si>
  <si>
    <t>ООО «РОСТ-ЭКО»</t>
  </si>
  <si>
    <t>6166095270</t>
  </si>
  <si>
    <t>31703496</t>
  </si>
  <si>
    <t>ООО МП "Автомобильный транспорт"</t>
  </si>
  <si>
    <t>6151019043</t>
  </si>
  <si>
    <t>NSRF</t>
  </si>
  <si>
    <t>MR_NAME</t>
  </si>
  <si>
    <t>OKTMO_MR_NAME</t>
  </si>
  <si>
    <t>MO_NAME</t>
  </si>
  <si>
    <t>OKTMO_NAME</t>
  </si>
  <si>
    <t>TYPE</t>
  </si>
  <si>
    <t>MR_ID</t>
  </si>
  <si>
    <t>Азовский район</t>
  </si>
  <si>
    <t>60601000</t>
  </si>
  <si>
    <t>муниципальный район</t>
  </si>
  <si>
    <t>Александровское сельское поселение</t>
  </si>
  <si>
    <t>60601405</t>
  </si>
  <si>
    <t>сельское поселение</t>
  </si>
  <si>
    <t>Елизаветинское сельское поселение</t>
  </si>
  <si>
    <t>60601410</t>
  </si>
  <si>
    <t>Елизаветовское сельское поселение</t>
  </si>
  <si>
    <t>60601420</t>
  </si>
  <si>
    <t>Задонское сельское поселение</t>
  </si>
  <si>
    <t>60601425</t>
  </si>
  <si>
    <t>Кагальницкое сельское поселение</t>
  </si>
  <si>
    <t>60601430</t>
  </si>
  <si>
    <t>Калиновское сельское поселение</t>
  </si>
  <si>
    <t>60601435</t>
  </si>
  <si>
    <t>Красносадовское сельское поселение</t>
  </si>
  <si>
    <t>60601438</t>
  </si>
  <si>
    <t>Круглянское сельское поселение</t>
  </si>
  <si>
    <t>60601440</t>
  </si>
  <si>
    <t>Кугейское сельское поселение</t>
  </si>
  <si>
    <t>60601444</t>
  </si>
  <si>
    <t>Кулешовское сельское поселение</t>
  </si>
  <si>
    <t>60601448</t>
  </si>
  <si>
    <t>Маргаритовское сельское поселение</t>
  </si>
  <si>
    <t>60601452</t>
  </si>
  <si>
    <t>Новоалександровское сельское поселение</t>
  </si>
  <si>
    <t>60601455</t>
  </si>
  <si>
    <t>Обильненское сельское поселение</t>
  </si>
  <si>
    <t>60601458</t>
  </si>
  <si>
    <t>Отрадовское сельское поселение</t>
  </si>
  <si>
    <t>60601460</t>
  </si>
  <si>
    <t>Пешковское сельское поселение</t>
  </si>
  <si>
    <t>60601463</t>
  </si>
  <si>
    <t>Рогожкинское сельское поселение</t>
  </si>
  <si>
    <t>60601472</t>
  </si>
  <si>
    <t>Самарское сельское поселение</t>
  </si>
  <si>
    <t>60601476</t>
  </si>
  <si>
    <t>Семибалковское сельское поселение</t>
  </si>
  <si>
    <t>60601480</t>
  </si>
  <si>
    <t>Аксайский район</t>
  </si>
  <si>
    <t>60602000</t>
  </si>
  <si>
    <t>Аксайское городское поселение</t>
  </si>
  <si>
    <t>60602101</t>
  </si>
  <si>
    <t>городское поселение, в состав которого входит город</t>
  </si>
  <si>
    <t>Большелогское сельское поселение</t>
  </si>
  <si>
    <t>60602405</t>
  </si>
  <si>
    <t>Верхнеподпольненское сельское поселение</t>
  </si>
  <si>
    <t>60602410</t>
  </si>
  <si>
    <t>Грушевское сельское поселение</t>
  </si>
  <si>
    <t>60602415</t>
  </si>
  <si>
    <t>Истоминское сельское поселение</t>
  </si>
  <si>
    <t>60602420</t>
  </si>
  <si>
    <t>Ленинское сельское поселение</t>
  </si>
  <si>
    <t>60602423</t>
  </si>
  <si>
    <t>Мишкинское сельское поселение</t>
  </si>
  <si>
    <t>60602425</t>
  </si>
  <si>
    <t>Ольгинское сельское поселение</t>
  </si>
  <si>
    <t>60602447</t>
  </si>
  <si>
    <t>Рассветовское сельское поселение</t>
  </si>
  <si>
    <t>60602458</t>
  </si>
  <si>
    <t>Старочеркасское сельское поселение</t>
  </si>
  <si>
    <t>60602462</t>
  </si>
  <si>
    <t>Щепкинское сельское поселение</t>
  </si>
  <si>
    <t>60602436</t>
  </si>
  <si>
    <t>Багаевский район</t>
  </si>
  <si>
    <t>60605000</t>
  </si>
  <si>
    <t>Ажиновское сельское поселение</t>
  </si>
  <si>
    <t>60605402</t>
  </si>
  <si>
    <t>Багаевское сельское поселение</t>
  </si>
  <si>
    <t>60605405</t>
  </si>
  <si>
    <t>Елкинское сельское поселение</t>
  </si>
  <si>
    <t>60605415</t>
  </si>
  <si>
    <t>Красненское сельское поселение</t>
  </si>
  <si>
    <t>60605420</t>
  </si>
  <si>
    <t>Манычское сельское поселение</t>
  </si>
  <si>
    <t>60605440</t>
  </si>
  <si>
    <t>Белокалитвинский район</t>
  </si>
  <si>
    <t>60606000</t>
  </si>
  <si>
    <t>Белокалитвинское городское поселение</t>
  </si>
  <si>
    <t>60606101</t>
  </si>
  <si>
    <t>Богураевское сельское поселение</t>
  </si>
  <si>
    <t>60606410</t>
  </si>
  <si>
    <t>Горняцкое сельское поселение</t>
  </si>
  <si>
    <t>60606417</t>
  </si>
  <si>
    <t>Грушево-Дубовское сельское поселение</t>
  </si>
  <si>
    <t>60606420</t>
  </si>
  <si>
    <t>Ильинское сельское поселение</t>
  </si>
  <si>
    <t>60606430</t>
  </si>
  <si>
    <t>Коксовское сельское поселение</t>
  </si>
  <si>
    <t>60606433</t>
  </si>
  <si>
    <t>Краснодонецкое сельское поселение</t>
  </si>
  <si>
    <t>60606435</t>
  </si>
  <si>
    <t>Литвиновское сельское поселение</t>
  </si>
  <si>
    <t>60606445</t>
  </si>
  <si>
    <t>Нижнепоповское сельское поселение</t>
  </si>
  <si>
    <t>60606450</t>
  </si>
  <si>
    <t>Рудаковское сельское поселение</t>
  </si>
  <si>
    <t>60606440</t>
  </si>
  <si>
    <t>Синегорское сельское поселение</t>
  </si>
  <si>
    <t>60606459</t>
  </si>
  <si>
    <t>Шолоховское городское поселение</t>
  </si>
  <si>
    <t>60606102</t>
  </si>
  <si>
    <t>Боковский район</t>
  </si>
  <si>
    <t>60607000</t>
  </si>
  <si>
    <t>Боковское сельское поселение</t>
  </si>
  <si>
    <t>60607411</t>
  </si>
  <si>
    <t>Верхнечирское сельское поселение</t>
  </si>
  <si>
    <t>60607422</t>
  </si>
  <si>
    <t>Грачевское сельское поселение</t>
  </si>
  <si>
    <t>60607433</t>
  </si>
  <si>
    <t>Земцовское сельское поселение</t>
  </si>
  <si>
    <t>60607455</t>
  </si>
  <si>
    <t>Каргинское сельское поселение</t>
  </si>
  <si>
    <t>60607444</t>
  </si>
  <si>
    <t>Краснозоринское сельское поселение</t>
  </si>
  <si>
    <t>60607448</t>
  </si>
  <si>
    <t>Краснокутское сельское поселение</t>
  </si>
  <si>
    <t>60607450</t>
  </si>
  <si>
    <t>Верхнедонской район</t>
  </si>
  <si>
    <t>60608000</t>
  </si>
  <si>
    <t>Верхняковское сельское поселение</t>
  </si>
  <si>
    <t>60608405</t>
  </si>
  <si>
    <t>60</t>
  </si>
  <si>
    <t>Казанское сельское поселение</t>
  </si>
  <si>
    <t>60608412</t>
  </si>
  <si>
    <t>61</t>
  </si>
  <si>
    <t>Казансколопатинское сельское поселение</t>
  </si>
  <si>
    <t>60608413</t>
  </si>
  <si>
    <t>62</t>
  </si>
  <si>
    <t>Мешковское сельское поселение</t>
  </si>
  <si>
    <t>60608428</t>
  </si>
  <si>
    <t>63</t>
  </si>
  <si>
    <t>Мещеряковское сельское поселение</t>
  </si>
  <si>
    <t>60608432</t>
  </si>
  <si>
    <t>64</t>
  </si>
  <si>
    <t>Мигулинское сельское поселение</t>
  </si>
  <si>
    <t>60608436</t>
  </si>
  <si>
    <t>65</t>
  </si>
  <si>
    <t>Нижнебыковское сельское поселение</t>
  </si>
  <si>
    <t>60608440</t>
  </si>
  <si>
    <t>Солонцовское сельское поселение</t>
  </si>
  <si>
    <t>60608446</t>
  </si>
  <si>
    <t>67</t>
  </si>
  <si>
    <t>Тубянское сельское поселение</t>
  </si>
  <si>
    <t>60608448</t>
  </si>
  <si>
    <t>Шумилинское сельское поселение</t>
  </si>
  <si>
    <t>60608458</t>
  </si>
  <si>
    <t>69</t>
  </si>
  <si>
    <t>Веселовский район</t>
  </si>
  <si>
    <t>60609000</t>
  </si>
  <si>
    <t>Верхнесоленовское сельское поселение</t>
  </si>
  <si>
    <t>60609409</t>
  </si>
  <si>
    <t>70</t>
  </si>
  <si>
    <t>71</t>
  </si>
  <si>
    <t>Веселовское сельское поселение</t>
  </si>
  <si>
    <t>60609411</t>
  </si>
  <si>
    <t>72</t>
  </si>
  <si>
    <t>Краснооктябрьское сельское поселение</t>
  </si>
  <si>
    <t>60609432</t>
  </si>
  <si>
    <t>73</t>
  </si>
  <si>
    <t>Позднеевское сельское поселение</t>
  </si>
  <si>
    <t>60609458</t>
  </si>
  <si>
    <t>74</t>
  </si>
  <si>
    <t>Волгодонской район</t>
  </si>
  <si>
    <t>60612000</t>
  </si>
  <si>
    <t>75</t>
  </si>
  <si>
    <t>Добровольское сельское поселение</t>
  </si>
  <si>
    <t>60612405</t>
  </si>
  <si>
    <t>76</t>
  </si>
  <si>
    <t>Дубенцовское сельское поселение</t>
  </si>
  <si>
    <t>60612408</t>
  </si>
  <si>
    <t>77</t>
  </si>
  <si>
    <t>Победенское сельское поселение</t>
  </si>
  <si>
    <t>60612425</t>
  </si>
  <si>
    <t>78</t>
  </si>
  <si>
    <t>Потаповское сельское поселение</t>
  </si>
  <si>
    <t>60612428</t>
  </si>
  <si>
    <t>79</t>
  </si>
  <si>
    <t>Прогрессовское сельское поселение</t>
  </si>
  <si>
    <t>60612430</t>
  </si>
  <si>
    <t>80</t>
  </si>
  <si>
    <t>Романовское сельское поселение</t>
  </si>
  <si>
    <t>60612432</t>
  </si>
  <si>
    <t>81</t>
  </si>
  <si>
    <t>Рябичевское сельское поселение</t>
  </si>
  <si>
    <t>60612435</t>
  </si>
  <si>
    <t>82</t>
  </si>
  <si>
    <t>Город Азов</t>
  </si>
  <si>
    <t>60704000</t>
  </si>
  <si>
    <t>городской округ</t>
  </si>
  <si>
    <t>83</t>
  </si>
  <si>
    <t>Город Батайск</t>
  </si>
  <si>
    <t>60707000</t>
  </si>
  <si>
    <t>84</t>
  </si>
  <si>
    <t>Город Волгодонск</t>
  </si>
  <si>
    <t>60712000</t>
  </si>
  <si>
    <t>85</t>
  </si>
  <si>
    <t>Город Гуково</t>
  </si>
  <si>
    <t>60715000</t>
  </si>
  <si>
    <t>86</t>
  </si>
  <si>
    <t>Город Донецк</t>
  </si>
  <si>
    <t>60717000</t>
  </si>
  <si>
    <t>87</t>
  </si>
  <si>
    <t>Город Зверево</t>
  </si>
  <si>
    <t>60718000</t>
  </si>
  <si>
    <t>88</t>
  </si>
  <si>
    <t>Город Каменск-Шахтинский</t>
  </si>
  <si>
    <t>60719000</t>
  </si>
  <si>
    <t>89</t>
  </si>
  <si>
    <t>Город Новочеркасск</t>
  </si>
  <si>
    <t>60727000</t>
  </si>
  <si>
    <t>90</t>
  </si>
  <si>
    <t>Город Новошахтинск</t>
  </si>
  <si>
    <t>60730000</t>
  </si>
  <si>
    <t>91</t>
  </si>
  <si>
    <t>Город Таганрог</t>
  </si>
  <si>
    <t>60737000</t>
  </si>
  <si>
    <t>93</t>
  </si>
  <si>
    <t>Город Шахты</t>
  </si>
  <si>
    <t>60740000</t>
  </si>
  <si>
    <t>94</t>
  </si>
  <si>
    <t>Дубовский район</t>
  </si>
  <si>
    <t>60613000</t>
  </si>
  <si>
    <t>Андреевское сельское поселение</t>
  </si>
  <si>
    <t>60613405</t>
  </si>
  <si>
    <t>95</t>
  </si>
  <si>
    <t>Барабанщиковское сельское поселение</t>
  </si>
  <si>
    <t>60613410</t>
  </si>
  <si>
    <t>96</t>
  </si>
  <si>
    <t>Вербовологовское сельское поселение</t>
  </si>
  <si>
    <t>60613415</t>
  </si>
  <si>
    <t>97</t>
  </si>
  <si>
    <t>60613417</t>
  </si>
  <si>
    <t>98</t>
  </si>
  <si>
    <t>Гуреевское сельское поселение</t>
  </si>
  <si>
    <t>60613420</t>
  </si>
  <si>
    <t>99</t>
  </si>
  <si>
    <t>100</t>
  </si>
  <si>
    <t>Дубовское сельское поселение</t>
  </si>
  <si>
    <t>60613425</t>
  </si>
  <si>
    <t>101</t>
  </si>
  <si>
    <t>Жуковское сельское поселение</t>
  </si>
  <si>
    <t>60613430</t>
  </si>
  <si>
    <t>102</t>
  </si>
  <si>
    <t>Комиссаровское сельское поселение</t>
  </si>
  <si>
    <t>60613440</t>
  </si>
  <si>
    <t>103</t>
  </si>
  <si>
    <t>Малолученское сельское поселение</t>
  </si>
  <si>
    <t>60613448</t>
  </si>
  <si>
    <t>104</t>
  </si>
  <si>
    <t>Мирненское сельское поселение</t>
  </si>
  <si>
    <t>60613452</t>
  </si>
  <si>
    <t>105</t>
  </si>
  <si>
    <t>Присальское сельское поселение</t>
  </si>
  <si>
    <t>60613460</t>
  </si>
  <si>
    <t>106</t>
  </si>
  <si>
    <t>60613464</t>
  </si>
  <si>
    <t>107</t>
  </si>
  <si>
    <t>Семичанское сельское поселение</t>
  </si>
  <si>
    <t>60613471</t>
  </si>
  <si>
    <t>108</t>
  </si>
  <si>
    <t>Егорлыкский район</t>
  </si>
  <si>
    <t>60615000</t>
  </si>
  <si>
    <t>Балко-Грузское сельское поселение</t>
  </si>
  <si>
    <t>60615410</t>
  </si>
  <si>
    <t>109</t>
  </si>
  <si>
    <t>Войновское сельское поселение</t>
  </si>
  <si>
    <t>60615415</t>
  </si>
  <si>
    <t>110</t>
  </si>
  <si>
    <t>Егорлыкское сельское поселение</t>
  </si>
  <si>
    <t>60615417</t>
  </si>
  <si>
    <t>112</t>
  </si>
  <si>
    <t>60615425</t>
  </si>
  <si>
    <t>113</t>
  </si>
  <si>
    <t>Кавалерское сельское поселение</t>
  </si>
  <si>
    <t>60615436</t>
  </si>
  <si>
    <t>114</t>
  </si>
  <si>
    <t>Новороговское сельское поселение</t>
  </si>
  <si>
    <t>60615447</t>
  </si>
  <si>
    <t>115</t>
  </si>
  <si>
    <t>Объединенное сельское поселение</t>
  </si>
  <si>
    <t>60615458</t>
  </si>
  <si>
    <t>116</t>
  </si>
  <si>
    <t>Роговское сельское поселение</t>
  </si>
  <si>
    <t>60615462</t>
  </si>
  <si>
    <t>117</t>
  </si>
  <si>
    <t>Шаумяновское сельское поселение</t>
  </si>
  <si>
    <t>60615480</t>
  </si>
  <si>
    <t>118</t>
  </si>
  <si>
    <t>Заветинский район</t>
  </si>
  <si>
    <t>60617000</t>
  </si>
  <si>
    <t>119</t>
  </si>
  <si>
    <t>Заветинское сельское поселение</t>
  </si>
  <si>
    <t>60617411</t>
  </si>
  <si>
    <t>120</t>
  </si>
  <si>
    <t>Киселевское сельское поселение</t>
  </si>
  <si>
    <t>60617428</t>
  </si>
  <si>
    <t>121</t>
  </si>
  <si>
    <t>Кичкинское сельское поселение</t>
  </si>
  <si>
    <t>60617430</t>
  </si>
  <si>
    <t>122</t>
  </si>
  <si>
    <t>Никольское сельское поселение</t>
  </si>
  <si>
    <t>60617422</t>
  </si>
  <si>
    <t>123</t>
  </si>
  <si>
    <t>Савдянское сельское поселение</t>
  </si>
  <si>
    <t>60617445</t>
  </si>
  <si>
    <t>124</t>
  </si>
  <si>
    <t>Тюльпановское сельское поселение</t>
  </si>
  <si>
    <t>60617432</t>
  </si>
  <si>
    <t>125</t>
  </si>
  <si>
    <t>Федосеевское сельское поселение</t>
  </si>
  <si>
    <t>60617466</t>
  </si>
  <si>
    <t>126</t>
  </si>
  <si>
    <t>Фоминское сельское поселение</t>
  </si>
  <si>
    <t>60617434</t>
  </si>
  <si>
    <t>127</t>
  </si>
  <si>
    <t>Шебалинское сельское поселение</t>
  </si>
  <si>
    <t>60617470</t>
  </si>
  <si>
    <t>128</t>
  </si>
  <si>
    <t>Зерноградский район</t>
  </si>
  <si>
    <t>60618000</t>
  </si>
  <si>
    <t>Большеталовское сельское поселение</t>
  </si>
  <si>
    <t>60618405</t>
  </si>
  <si>
    <t>129</t>
  </si>
  <si>
    <t>Гуляй-Борисовское сельское поселение</t>
  </si>
  <si>
    <t>60618410</t>
  </si>
  <si>
    <t>130</t>
  </si>
  <si>
    <t>Донское сельское поселение</t>
  </si>
  <si>
    <t>60618415</t>
  </si>
  <si>
    <t>131</t>
  </si>
  <si>
    <t>132</t>
  </si>
  <si>
    <t>Зерноградское городское поселение</t>
  </si>
  <si>
    <t>60618101</t>
  </si>
  <si>
    <t>133</t>
  </si>
  <si>
    <t>Конзаводское сельское поселение</t>
  </si>
  <si>
    <t>60618440</t>
  </si>
  <si>
    <t>134</t>
  </si>
  <si>
    <t>Красноармейское сельское поселение</t>
  </si>
  <si>
    <t>60618445</t>
  </si>
  <si>
    <t>135</t>
  </si>
  <si>
    <t>60618450</t>
  </si>
  <si>
    <t>136</t>
  </si>
  <si>
    <t>Мечетинское сельское поселение</t>
  </si>
  <si>
    <t>60618455</t>
  </si>
  <si>
    <t>137</t>
  </si>
  <si>
    <t>Россошинское сельское поселение</t>
  </si>
  <si>
    <t>60618460</t>
  </si>
  <si>
    <t>138</t>
  </si>
  <si>
    <t>Зимовниковский район</t>
  </si>
  <si>
    <t>60619000</t>
  </si>
  <si>
    <t>Верхнесеребряковское сельское поселение</t>
  </si>
  <si>
    <t>60619405</t>
  </si>
  <si>
    <t>139</t>
  </si>
  <si>
    <t>Гашунское сельское поселение</t>
  </si>
  <si>
    <t>60619410</t>
  </si>
  <si>
    <t>140</t>
  </si>
  <si>
    <t>Глубочанское сельское поселение</t>
  </si>
  <si>
    <t>60619415</t>
  </si>
  <si>
    <t>141</t>
  </si>
  <si>
    <t>142</t>
  </si>
  <si>
    <t>Зимовниковское сельское поселение</t>
  </si>
  <si>
    <t>60619417</t>
  </si>
  <si>
    <t>143</t>
  </si>
  <si>
    <t>Камышевское сельское поселение</t>
  </si>
  <si>
    <t>60619420</t>
  </si>
  <si>
    <t>144</t>
  </si>
  <si>
    <t>Кировское сельское поселение</t>
  </si>
  <si>
    <t>60619425</t>
  </si>
  <si>
    <t>145</t>
  </si>
  <si>
    <t>Кутейниковское сельское поселение</t>
  </si>
  <si>
    <t>60619430</t>
  </si>
  <si>
    <t>146</t>
  </si>
  <si>
    <t>60619432</t>
  </si>
  <si>
    <t>147</t>
  </si>
  <si>
    <t>Мокрогашунское сельское поселение</t>
  </si>
  <si>
    <t>60619435</t>
  </si>
  <si>
    <t>148</t>
  </si>
  <si>
    <t>Савоськинское сельское поселение</t>
  </si>
  <si>
    <t>60619445</t>
  </si>
  <si>
    <t>149</t>
  </si>
  <si>
    <t>Северное сельское поселение</t>
  </si>
  <si>
    <t>60619450</t>
  </si>
  <si>
    <t>150</t>
  </si>
  <si>
    <t>Кагальницкий район</t>
  </si>
  <si>
    <t>60622000</t>
  </si>
  <si>
    <t>Иваново-Шамшевское сельское поселение</t>
  </si>
  <si>
    <t>60622412</t>
  </si>
  <si>
    <t>151</t>
  </si>
  <si>
    <t>152</t>
  </si>
  <si>
    <t>60622414</t>
  </si>
  <si>
    <t>153</t>
  </si>
  <si>
    <t>Калининское сельское поселение</t>
  </si>
  <si>
    <t>60622417</t>
  </si>
  <si>
    <t>154</t>
  </si>
  <si>
    <t>60622420</t>
  </si>
  <si>
    <t>155</t>
  </si>
  <si>
    <t>Мокробатайское сельское поселение</t>
  </si>
  <si>
    <t>60622423</t>
  </si>
  <si>
    <t>156</t>
  </si>
  <si>
    <t>Новобатайское сельское поселение</t>
  </si>
  <si>
    <t>60622425</t>
  </si>
  <si>
    <t>157</t>
  </si>
  <si>
    <t>Родниковское сельское поселение</t>
  </si>
  <si>
    <t>60622430</t>
  </si>
  <si>
    <t>158</t>
  </si>
  <si>
    <t>Хомутовское сельское поселение</t>
  </si>
  <si>
    <t>60622442</t>
  </si>
  <si>
    <t>159</t>
  </si>
  <si>
    <t>Каменский район</t>
  </si>
  <si>
    <t>60623000</t>
  </si>
  <si>
    <t>Астаховское сельское поселение</t>
  </si>
  <si>
    <t>60623405</t>
  </si>
  <si>
    <t>160</t>
  </si>
  <si>
    <t>Богдановское сельское поселение</t>
  </si>
  <si>
    <t>60623410</t>
  </si>
  <si>
    <t>161</t>
  </si>
  <si>
    <t>Волченское сельское поселение</t>
  </si>
  <si>
    <t>60623415</t>
  </si>
  <si>
    <t>162</t>
  </si>
  <si>
    <t>Глубокинское городское поселение</t>
  </si>
  <si>
    <t>60623151</t>
  </si>
  <si>
    <t>городское поселение, в состав которого входит поселок</t>
  </si>
  <si>
    <t>163</t>
  </si>
  <si>
    <t>Груциновское сельское поселение</t>
  </si>
  <si>
    <t>60623460</t>
  </si>
  <si>
    <t>164</t>
  </si>
  <si>
    <t>Гусевское сельское поселение</t>
  </si>
  <si>
    <t>60623420</t>
  </si>
  <si>
    <t>165</t>
  </si>
  <si>
    <t>Калитвенское сельское поселение</t>
  </si>
  <si>
    <t>60623425</t>
  </si>
  <si>
    <t>166</t>
  </si>
  <si>
    <t>167</t>
  </si>
  <si>
    <t>Красновское сельское поселение</t>
  </si>
  <si>
    <t>60623430</t>
  </si>
  <si>
    <t>168</t>
  </si>
  <si>
    <t>Малокаменское сельское поселение</t>
  </si>
  <si>
    <t>60623440</t>
  </si>
  <si>
    <t>169</t>
  </si>
  <si>
    <t>Пиховкинское сельское поселение</t>
  </si>
  <si>
    <t>60623455</t>
  </si>
  <si>
    <t>170</t>
  </si>
  <si>
    <t>Старостаничное сельское поселение</t>
  </si>
  <si>
    <t>60623465</t>
  </si>
  <si>
    <t>171</t>
  </si>
  <si>
    <t>Уляшкинское сельское поселение</t>
  </si>
  <si>
    <t>60623470</t>
  </si>
  <si>
    <t>172</t>
  </si>
  <si>
    <t>Кашарский район</t>
  </si>
  <si>
    <t>60624000</t>
  </si>
  <si>
    <t>Верхнемакеевское сельское поселение</t>
  </si>
  <si>
    <t>60624410</t>
  </si>
  <si>
    <t>173</t>
  </si>
  <si>
    <t>Верхнесвечниковское сельское поселение</t>
  </si>
  <si>
    <t>60624415</t>
  </si>
  <si>
    <t>174</t>
  </si>
  <si>
    <t>Вяжинское сельское поселение</t>
  </si>
  <si>
    <t>60624420</t>
  </si>
  <si>
    <t>175</t>
  </si>
  <si>
    <t>Индустриальное сельское поселение</t>
  </si>
  <si>
    <t>60624425</t>
  </si>
  <si>
    <t>176</t>
  </si>
  <si>
    <t>177</t>
  </si>
  <si>
    <t>Кашарское сельское поселение</t>
  </si>
  <si>
    <t>60624430</t>
  </si>
  <si>
    <t>178</t>
  </si>
  <si>
    <t>Киевское сельское поселение</t>
  </si>
  <si>
    <t>60624435</t>
  </si>
  <si>
    <t>179</t>
  </si>
  <si>
    <t>Первомайское сельское поселение</t>
  </si>
  <si>
    <t>60624450</t>
  </si>
  <si>
    <t>180</t>
  </si>
  <si>
    <t>Поповское сельское поселение</t>
  </si>
  <si>
    <t>60624455</t>
  </si>
  <si>
    <t>181</t>
  </si>
  <si>
    <t>Талловеровское сельское поселение</t>
  </si>
  <si>
    <t>60624470</t>
  </si>
  <si>
    <t>182</t>
  </si>
  <si>
    <t>Фомино-Свечниковское сельское поселение</t>
  </si>
  <si>
    <t>60624475</t>
  </si>
  <si>
    <t>183</t>
  </si>
  <si>
    <t>Константиновский район</t>
  </si>
  <si>
    <t>60625000</t>
  </si>
  <si>
    <t>Авиловское сельское поселение</t>
  </si>
  <si>
    <t>60625405</t>
  </si>
  <si>
    <t>184</t>
  </si>
  <si>
    <t>Богоявленское сельское поселение</t>
  </si>
  <si>
    <t>60625410</t>
  </si>
  <si>
    <t>185</t>
  </si>
  <si>
    <t>Гапкинское сельское поселение</t>
  </si>
  <si>
    <t>60625415</t>
  </si>
  <si>
    <t>186</t>
  </si>
  <si>
    <t>187</t>
  </si>
  <si>
    <t>Константиновское городское поселение</t>
  </si>
  <si>
    <t>60625101</t>
  </si>
  <si>
    <t>188</t>
  </si>
  <si>
    <t>Николаевское сельское поселение</t>
  </si>
  <si>
    <t>60625420</t>
  </si>
  <si>
    <t>189</t>
  </si>
  <si>
    <t>Почтовское сельское поселение</t>
  </si>
  <si>
    <t>60625425</t>
  </si>
  <si>
    <t>190</t>
  </si>
  <si>
    <t>Стычновское сельское поселение</t>
  </si>
  <si>
    <t>60625436</t>
  </si>
  <si>
    <t>191</t>
  </si>
  <si>
    <t>Красносулинский район</t>
  </si>
  <si>
    <t>60626000</t>
  </si>
  <si>
    <t>Божковское сельское поселение</t>
  </si>
  <si>
    <t>60626405</t>
  </si>
  <si>
    <t>192</t>
  </si>
  <si>
    <t>Владимировское сельское поселение</t>
  </si>
  <si>
    <t>60626410</t>
  </si>
  <si>
    <t>193</t>
  </si>
  <si>
    <t>Горненское городское поселение</t>
  </si>
  <si>
    <t>60626102</t>
  </si>
  <si>
    <t>194</t>
  </si>
  <si>
    <t>Гуково-Гнилушевское сельское поселение</t>
  </si>
  <si>
    <t>60626415</t>
  </si>
  <si>
    <t>195</t>
  </si>
  <si>
    <t>Долотинское сельское поселение</t>
  </si>
  <si>
    <t>60626420</t>
  </si>
  <si>
    <t>196</t>
  </si>
  <si>
    <t>60626425</t>
  </si>
  <si>
    <t>197</t>
  </si>
  <si>
    <t>Ковалевское сельское поселение</t>
  </si>
  <si>
    <t>60626430</t>
  </si>
  <si>
    <t>198</t>
  </si>
  <si>
    <t>60626435</t>
  </si>
  <si>
    <t>199</t>
  </si>
  <si>
    <t>200</t>
  </si>
  <si>
    <t>Красносулинское городское поселение</t>
  </si>
  <si>
    <t>60626101</t>
  </si>
  <si>
    <t>201</t>
  </si>
  <si>
    <t>Михайловское сельское поселение</t>
  </si>
  <si>
    <t>60626440</t>
  </si>
  <si>
    <t>202</t>
  </si>
  <si>
    <t>Пролетарское сельское поселение</t>
  </si>
  <si>
    <t>60626445</t>
  </si>
  <si>
    <t>203</t>
  </si>
  <si>
    <t>Садковское сельское поселение</t>
  </si>
  <si>
    <t>60626450</t>
  </si>
  <si>
    <t>204</t>
  </si>
  <si>
    <t>Табунщиковское сельское поселение</t>
  </si>
  <si>
    <t>60626455</t>
  </si>
  <si>
    <t>205</t>
  </si>
  <si>
    <t>Углеродовское городское поселение</t>
  </si>
  <si>
    <t>60626165</t>
  </si>
  <si>
    <t>206</t>
  </si>
  <si>
    <t>Ударниковское сельское поселение</t>
  </si>
  <si>
    <t>60626460</t>
  </si>
  <si>
    <t>207</t>
  </si>
  <si>
    <t>Куйбышевский район</t>
  </si>
  <si>
    <t>60627000</t>
  </si>
  <si>
    <t>Кринично-Лугское сельское поселение</t>
  </si>
  <si>
    <t>60627404</t>
  </si>
  <si>
    <t>208</t>
  </si>
  <si>
    <t>209</t>
  </si>
  <si>
    <t>Куйбышевское сельское поселение</t>
  </si>
  <si>
    <t>60627405</t>
  </si>
  <si>
    <t>210</t>
  </si>
  <si>
    <t>Лысогорское сельское поселение</t>
  </si>
  <si>
    <t>60627410</t>
  </si>
  <si>
    <t>211</t>
  </si>
  <si>
    <t>Мартыновский район</t>
  </si>
  <si>
    <t>60630000</t>
  </si>
  <si>
    <t>Большеорловское сельское поселение</t>
  </si>
  <si>
    <t>60630405</t>
  </si>
  <si>
    <t>212</t>
  </si>
  <si>
    <t>Зеленолугское сельское поселение</t>
  </si>
  <si>
    <t>60630407</t>
  </si>
  <si>
    <t>213</t>
  </si>
  <si>
    <t>Ильиновское сельское поселение</t>
  </si>
  <si>
    <t>60630412</t>
  </si>
  <si>
    <t>214</t>
  </si>
  <si>
    <t>Комаровское сельское поселение</t>
  </si>
  <si>
    <t>60630423</t>
  </si>
  <si>
    <t>215</t>
  </si>
  <si>
    <t>Малоорловское сельское поселение</t>
  </si>
  <si>
    <t>60630434</t>
  </si>
  <si>
    <t>216</t>
  </si>
  <si>
    <t>217</t>
  </si>
  <si>
    <t>Мартыновское сельское поселение</t>
  </si>
  <si>
    <t>60630439</t>
  </si>
  <si>
    <t>218</t>
  </si>
  <si>
    <t>Новоселовское сельское поселение</t>
  </si>
  <si>
    <t>60630456</t>
  </si>
  <si>
    <t>219</t>
  </si>
  <si>
    <t>Рубашкинское сельское поселение</t>
  </si>
  <si>
    <t>60630467</t>
  </si>
  <si>
    <t>220</t>
  </si>
  <si>
    <t>Южненское сельское поселение</t>
  </si>
  <si>
    <t>60630489</t>
  </si>
  <si>
    <t>221</t>
  </si>
  <si>
    <t>Матвеево-Курганский район</t>
  </si>
  <si>
    <t>60631000</t>
  </si>
  <si>
    <t>Алексеевское сельское поселение</t>
  </si>
  <si>
    <t>60631405</t>
  </si>
  <si>
    <t>222</t>
  </si>
  <si>
    <t>Анастасиевское сельское поселение</t>
  </si>
  <si>
    <t>60631410</t>
  </si>
  <si>
    <t>223</t>
  </si>
  <si>
    <t>Большекирсановское сельское поселение</t>
  </si>
  <si>
    <t>60631415</t>
  </si>
  <si>
    <t>224</t>
  </si>
  <si>
    <t>Екатериновское сельское поселение</t>
  </si>
  <si>
    <t>60631420</t>
  </si>
  <si>
    <t>225</t>
  </si>
  <si>
    <t>Малокирсановское сельское поселение</t>
  </si>
  <si>
    <t>60631440</t>
  </si>
  <si>
    <t>226</t>
  </si>
  <si>
    <t>227</t>
  </si>
  <si>
    <t>Матвеево-Курганское сельское поселение</t>
  </si>
  <si>
    <t>60631445</t>
  </si>
  <si>
    <t>228</t>
  </si>
  <si>
    <t>Новониколаевское сельское поселение</t>
  </si>
  <si>
    <t>60631450</t>
  </si>
  <si>
    <t>229</t>
  </si>
  <si>
    <t>Ряженское сельское поселение</t>
  </si>
  <si>
    <t>60631465</t>
  </si>
  <si>
    <t>230</t>
  </si>
  <si>
    <t>Миллеровский район</t>
  </si>
  <si>
    <t>60632000</t>
  </si>
  <si>
    <t>Верхнеталовское сельское поселение</t>
  </si>
  <si>
    <t>60632402</t>
  </si>
  <si>
    <t>231</t>
  </si>
  <si>
    <t>Волошинское сельское поселение</t>
  </si>
  <si>
    <t>60632405</t>
  </si>
  <si>
    <t>232</t>
  </si>
  <si>
    <t>Дегтевское сельское поселение</t>
  </si>
  <si>
    <t>60632415</t>
  </si>
  <si>
    <t>233</t>
  </si>
  <si>
    <t>Колодезянское сельское поселение</t>
  </si>
  <si>
    <t>60632420</t>
  </si>
  <si>
    <t>234</t>
  </si>
  <si>
    <t>Криворожское сельское поселение</t>
  </si>
  <si>
    <t>60632425</t>
  </si>
  <si>
    <t>235</t>
  </si>
  <si>
    <t>Мальчевское сельское поселение</t>
  </si>
  <si>
    <t>60632435</t>
  </si>
  <si>
    <t>236</t>
  </si>
  <si>
    <t>237</t>
  </si>
  <si>
    <t>Миллеровское городское поселение</t>
  </si>
  <si>
    <t>60632101</t>
  </si>
  <si>
    <t>238</t>
  </si>
  <si>
    <t>Ольхово-Рогское сельское поселение</t>
  </si>
  <si>
    <t>60632455</t>
  </si>
  <si>
    <t>239</t>
  </si>
  <si>
    <t>60632460</t>
  </si>
  <si>
    <t>240</t>
  </si>
  <si>
    <t>Сулинское сельское поселение</t>
  </si>
  <si>
    <t>60632467</t>
  </si>
  <si>
    <t>241</t>
  </si>
  <si>
    <t>Титовское сельское поселение</t>
  </si>
  <si>
    <t>60632470</t>
  </si>
  <si>
    <t>242</t>
  </si>
  <si>
    <t>Треневское сельское поселение</t>
  </si>
  <si>
    <t>60632430</t>
  </si>
  <si>
    <t>243</t>
  </si>
  <si>
    <t>Туриловское сельское поселение</t>
  </si>
  <si>
    <t>60632475</t>
  </si>
  <si>
    <t>244</t>
  </si>
  <si>
    <t>Милютинский район</t>
  </si>
  <si>
    <t>60633000</t>
  </si>
  <si>
    <t>Лукичевское сельское поселение</t>
  </si>
  <si>
    <t>60633420</t>
  </si>
  <si>
    <t>245</t>
  </si>
  <si>
    <t>Маньково-Березовское сельское поселение</t>
  </si>
  <si>
    <t>60633428</t>
  </si>
  <si>
    <t>246</t>
  </si>
  <si>
    <t>247</t>
  </si>
  <si>
    <t>Милютинское сельское поселение</t>
  </si>
  <si>
    <t>60633433</t>
  </si>
  <si>
    <t>248</t>
  </si>
  <si>
    <t>Николо-Березовское сельское поселение</t>
  </si>
  <si>
    <t>60633444</t>
  </si>
  <si>
    <t>249</t>
  </si>
  <si>
    <t>Орловское сельское поселение</t>
  </si>
  <si>
    <t>60633466</t>
  </si>
  <si>
    <t>250</t>
  </si>
  <si>
    <t>Светочниковское сельское поселение</t>
  </si>
  <si>
    <t>60633477</t>
  </si>
  <si>
    <t>251</t>
  </si>
  <si>
    <t>Селивановское сельское поселение</t>
  </si>
  <si>
    <t>60633480</t>
  </si>
  <si>
    <t>252</t>
  </si>
  <si>
    <t>Морозовский район</t>
  </si>
  <si>
    <t>60634000</t>
  </si>
  <si>
    <t>Вознесенское сельское поселение</t>
  </si>
  <si>
    <t>60634415</t>
  </si>
  <si>
    <t>253</t>
  </si>
  <si>
    <t>Вольно-Донское сельское поселение</t>
  </si>
  <si>
    <t>60634420</t>
  </si>
  <si>
    <t>254</t>
  </si>
  <si>
    <t>Гагаринское сельское поселение</t>
  </si>
  <si>
    <t>60634423</t>
  </si>
  <si>
    <t>255</t>
  </si>
  <si>
    <t>Грузиновское сельское поселение</t>
  </si>
  <si>
    <t>60634425</t>
  </si>
  <si>
    <t>256</t>
  </si>
  <si>
    <t>Знаменское сельское поселение</t>
  </si>
  <si>
    <t>60634430</t>
  </si>
  <si>
    <t>257</t>
  </si>
  <si>
    <t>Костино-Быстрянское сельское поселение</t>
  </si>
  <si>
    <t>60634440</t>
  </si>
  <si>
    <t>258</t>
  </si>
  <si>
    <t>259</t>
  </si>
  <si>
    <t>Морозовское городское поселение</t>
  </si>
  <si>
    <t>60634101</t>
  </si>
  <si>
    <t>260</t>
  </si>
  <si>
    <t>Парамоновское сельское поселение</t>
  </si>
  <si>
    <t>60634460</t>
  </si>
  <si>
    <t>261</t>
  </si>
  <si>
    <t>Широко-Атамановское сельское поселение</t>
  </si>
  <si>
    <t>60634405</t>
  </si>
  <si>
    <t>262</t>
  </si>
  <si>
    <t>Мясниковский район</t>
  </si>
  <si>
    <t>60635000</t>
  </si>
  <si>
    <t>Большесальское сельское поселение</t>
  </si>
  <si>
    <t>60635405</t>
  </si>
  <si>
    <t>263</t>
  </si>
  <si>
    <t>60635420</t>
  </si>
  <si>
    <t>264</t>
  </si>
  <si>
    <t>Краснокрымское сельское поселение</t>
  </si>
  <si>
    <t>60635424</t>
  </si>
  <si>
    <t>265</t>
  </si>
  <si>
    <t>Крымское сельское поселение</t>
  </si>
  <si>
    <t>60635428</t>
  </si>
  <si>
    <t>266</t>
  </si>
  <si>
    <t>267</t>
  </si>
  <si>
    <t>Недвиговское сельское поселение</t>
  </si>
  <si>
    <t>60635447</t>
  </si>
  <si>
    <t>268</t>
  </si>
  <si>
    <t>Петровское сельское поселение</t>
  </si>
  <si>
    <t>60635436</t>
  </si>
  <si>
    <t>269</t>
  </si>
  <si>
    <t>Чалтырское сельское поселение</t>
  </si>
  <si>
    <t>60635452</t>
  </si>
  <si>
    <t>270</t>
  </si>
  <si>
    <t>Неклиновский район</t>
  </si>
  <si>
    <t>60636000</t>
  </si>
  <si>
    <t>Андреево-Мелентьевское сельское поселение</t>
  </si>
  <si>
    <t>60636428</t>
  </si>
  <si>
    <t>271</t>
  </si>
  <si>
    <t>Большенеклиновское сельское поселение</t>
  </si>
  <si>
    <t>60636404</t>
  </si>
  <si>
    <t>272</t>
  </si>
  <si>
    <t>Вареновское сельское поселение</t>
  </si>
  <si>
    <t>60636407</t>
  </si>
  <si>
    <t>273</t>
  </si>
  <si>
    <t>Васильево-Ханжоновское сельское поселение</t>
  </si>
  <si>
    <t>60636408</t>
  </si>
  <si>
    <t>274</t>
  </si>
  <si>
    <t>Лакедемоновское сельское поселение</t>
  </si>
  <si>
    <t>60636424</t>
  </si>
  <si>
    <t>275</t>
  </si>
  <si>
    <t>Натальевское сельское поселение</t>
  </si>
  <si>
    <t>60636432</t>
  </si>
  <si>
    <t>276</t>
  </si>
  <si>
    <t>277</t>
  </si>
  <si>
    <t>60636434</t>
  </si>
  <si>
    <t>278</t>
  </si>
  <si>
    <t>Новобессергеневское сельское поселение</t>
  </si>
  <si>
    <t>60636436</t>
  </si>
  <si>
    <t>279</t>
  </si>
  <si>
    <t>Носовское сельское поселение</t>
  </si>
  <si>
    <t>60636440</t>
  </si>
  <si>
    <t>280</t>
  </si>
  <si>
    <t>Платовское сельское поселение</t>
  </si>
  <si>
    <t>60636412</t>
  </si>
  <si>
    <t>281</t>
  </si>
  <si>
    <t>Покровское сельское поселение</t>
  </si>
  <si>
    <t>60636448</t>
  </si>
  <si>
    <t>282</t>
  </si>
  <si>
    <t>Поляковское сельское поселение</t>
  </si>
  <si>
    <t>60636420</t>
  </si>
  <si>
    <t>283</t>
  </si>
  <si>
    <t>Приморское сельское поселение</t>
  </si>
  <si>
    <t>60636452</t>
  </si>
  <si>
    <t>284</t>
  </si>
  <si>
    <t>Самбекское сельское поселение</t>
  </si>
  <si>
    <t>60636456</t>
  </si>
  <si>
    <t>285</t>
  </si>
  <si>
    <t>Синявское сельское поселение</t>
  </si>
  <si>
    <t>60636460</t>
  </si>
  <si>
    <t>286</t>
  </si>
  <si>
    <t>Советинское сельское поселение</t>
  </si>
  <si>
    <t>60636464</t>
  </si>
  <si>
    <t>287</t>
  </si>
  <si>
    <t>Троицкое сельское поселение</t>
  </si>
  <si>
    <t>60636468</t>
  </si>
  <si>
    <t>288</t>
  </si>
  <si>
    <t>Федоровское сельское поселение</t>
  </si>
  <si>
    <t>60636472</t>
  </si>
  <si>
    <t>289</t>
  </si>
  <si>
    <t>Обливский район</t>
  </si>
  <si>
    <t>60640000</t>
  </si>
  <si>
    <t>60640403</t>
  </si>
  <si>
    <t>290</t>
  </si>
  <si>
    <t>60640405</t>
  </si>
  <si>
    <t>291</t>
  </si>
  <si>
    <t>Караичевское сельское поселение</t>
  </si>
  <si>
    <t>60640425</t>
  </si>
  <si>
    <t>292</t>
  </si>
  <si>
    <t>Каштановское сельское поселение</t>
  </si>
  <si>
    <t>60640410</t>
  </si>
  <si>
    <t>293</t>
  </si>
  <si>
    <t>Нестеркинское сельское поселение</t>
  </si>
  <si>
    <t>60640440</t>
  </si>
  <si>
    <t>294</t>
  </si>
  <si>
    <t>295</t>
  </si>
  <si>
    <t>Обливское сельское поселение</t>
  </si>
  <si>
    <t>60640420</t>
  </si>
  <si>
    <t>296</t>
  </si>
  <si>
    <t>Солонецкое сельское поселение</t>
  </si>
  <si>
    <t>60640430</t>
  </si>
  <si>
    <t>297</t>
  </si>
  <si>
    <t>Октябрьский район</t>
  </si>
  <si>
    <t>60641000</t>
  </si>
  <si>
    <t>60641404</t>
  </si>
  <si>
    <t>298</t>
  </si>
  <si>
    <t>Артемовское сельское поселение</t>
  </si>
  <si>
    <t>60641405</t>
  </si>
  <si>
    <t>299</t>
  </si>
  <si>
    <t>Бессергеневское сельское поселение</t>
  </si>
  <si>
    <t>60641408</t>
  </si>
  <si>
    <t>300</t>
  </si>
  <si>
    <t>Каменоломненское городское поселение</t>
  </si>
  <si>
    <t>60641151</t>
  </si>
  <si>
    <t>301</t>
  </si>
  <si>
    <t>Керчикское сельское поселение</t>
  </si>
  <si>
    <t>60641415</t>
  </si>
  <si>
    <t>302</t>
  </si>
  <si>
    <t>Коммунарское сельское поселение</t>
  </si>
  <si>
    <t>60641425</t>
  </si>
  <si>
    <t>303</t>
  </si>
  <si>
    <t>60641430</t>
  </si>
  <si>
    <t>304</t>
  </si>
  <si>
    <t>Краснолучское сельское поселение</t>
  </si>
  <si>
    <t>60641427</t>
  </si>
  <si>
    <t>305</t>
  </si>
  <si>
    <t>Красюковское сельское поселение</t>
  </si>
  <si>
    <t>60641435</t>
  </si>
  <si>
    <t>306</t>
  </si>
  <si>
    <t>Кривянское сельское поселение</t>
  </si>
  <si>
    <t>60641440</t>
  </si>
  <si>
    <t>307</t>
  </si>
  <si>
    <t>Мокрологское сельское поселение</t>
  </si>
  <si>
    <t>60641445</t>
  </si>
  <si>
    <t>308</t>
  </si>
  <si>
    <t>309</t>
  </si>
  <si>
    <t>Персиановское сельское поселение</t>
  </si>
  <si>
    <t>60641450</t>
  </si>
  <si>
    <t>310</t>
  </si>
  <si>
    <t>Орловский район</t>
  </si>
  <si>
    <t>60642000</t>
  </si>
  <si>
    <t>Волочаевское сельское поселение</t>
  </si>
  <si>
    <t>60642411</t>
  </si>
  <si>
    <t>311</t>
  </si>
  <si>
    <t>60642422</t>
  </si>
  <si>
    <t>312</t>
  </si>
  <si>
    <t>Каменно-Балковское сельское поселение</t>
  </si>
  <si>
    <t>60642433</t>
  </si>
  <si>
    <t>313</t>
  </si>
  <si>
    <t>60642438</t>
  </si>
  <si>
    <t>314</t>
  </si>
  <si>
    <t>60642443</t>
  </si>
  <si>
    <t>315</t>
  </si>
  <si>
    <t>Курганенское сельское поселение</t>
  </si>
  <si>
    <t>60642444</t>
  </si>
  <si>
    <t>316</t>
  </si>
  <si>
    <t>Луганское сельское поселение</t>
  </si>
  <si>
    <t>60642460</t>
  </si>
  <si>
    <t>317</t>
  </si>
  <si>
    <t>Майорское сельское поселение</t>
  </si>
  <si>
    <t>60642445</t>
  </si>
  <si>
    <t>318</t>
  </si>
  <si>
    <t>319</t>
  </si>
  <si>
    <t>60642446</t>
  </si>
  <si>
    <t>320</t>
  </si>
  <si>
    <t>Островянское сельское поселение</t>
  </si>
  <si>
    <t>60642448</t>
  </si>
  <si>
    <t>321</t>
  </si>
  <si>
    <t>60642452</t>
  </si>
  <si>
    <t>322</t>
  </si>
  <si>
    <t>Песчанокопский район</t>
  </si>
  <si>
    <t>60644000</t>
  </si>
  <si>
    <t>Богородицкое сельское поселение</t>
  </si>
  <si>
    <t>60644411</t>
  </si>
  <si>
    <t>323</t>
  </si>
  <si>
    <t>60644422</t>
  </si>
  <si>
    <t>324</t>
  </si>
  <si>
    <t>Зареченское сельское поселение</t>
  </si>
  <si>
    <t>60644426</t>
  </si>
  <si>
    <t>325</t>
  </si>
  <si>
    <t>Краснополянское сельское поселение</t>
  </si>
  <si>
    <t>60644433</t>
  </si>
  <si>
    <t>326</t>
  </si>
  <si>
    <t>Летницкое сельское поселение</t>
  </si>
  <si>
    <t>60644444</t>
  </si>
  <si>
    <t>327</t>
  </si>
  <si>
    <t>328</t>
  </si>
  <si>
    <t>Песчанокопское сельское поселение</t>
  </si>
  <si>
    <t>60644455</t>
  </si>
  <si>
    <t>329</t>
  </si>
  <si>
    <t>Поливянское сельское поселение</t>
  </si>
  <si>
    <t>60644466</t>
  </si>
  <si>
    <t>330</t>
  </si>
  <si>
    <t>Развильненское сельское поселение</t>
  </si>
  <si>
    <t>60644477</t>
  </si>
  <si>
    <t>331</t>
  </si>
  <si>
    <t>Рассыпненское сельское поселение</t>
  </si>
  <si>
    <t>60644488</t>
  </si>
  <si>
    <t>332</t>
  </si>
  <si>
    <t>Пролетарский район</t>
  </si>
  <si>
    <t>60645000</t>
  </si>
  <si>
    <t>Буденновское сельское поселение</t>
  </si>
  <si>
    <t>60645405</t>
  </si>
  <si>
    <t>333</t>
  </si>
  <si>
    <t>Дальненское сельское поселение</t>
  </si>
  <si>
    <t>60645410</t>
  </si>
  <si>
    <t>334</t>
  </si>
  <si>
    <t>Ковринское сельское поселение</t>
  </si>
  <si>
    <t>60645415</t>
  </si>
  <si>
    <t>335</t>
  </si>
  <si>
    <t>Мокроельмутянское сельское поселение</t>
  </si>
  <si>
    <t>60645420</t>
  </si>
  <si>
    <t>336</t>
  </si>
  <si>
    <t>60645425</t>
  </si>
  <si>
    <t>337</t>
  </si>
  <si>
    <t>Огневское сельское поселение</t>
  </si>
  <si>
    <t>60645427</t>
  </si>
  <si>
    <t>338</t>
  </si>
  <si>
    <t>Опенкинское сельское поселение</t>
  </si>
  <si>
    <t>60645430</t>
  </si>
  <si>
    <t>339</t>
  </si>
  <si>
    <t>340</t>
  </si>
  <si>
    <t>Пролетарское городское поселение</t>
  </si>
  <si>
    <t>60645101</t>
  </si>
  <si>
    <t>341</t>
  </si>
  <si>
    <t>Суховское сельское поселение</t>
  </si>
  <si>
    <t>60645435</t>
  </si>
  <si>
    <t>342</t>
  </si>
  <si>
    <t>Уютненское сельское поселение</t>
  </si>
  <si>
    <t>60645448</t>
  </si>
  <si>
    <t>343</t>
  </si>
  <si>
    <t>Ремонтненский район</t>
  </si>
  <si>
    <t>60647000</t>
  </si>
  <si>
    <t>Валуевское сельское поселение</t>
  </si>
  <si>
    <t>60647411</t>
  </si>
  <si>
    <t>344</t>
  </si>
  <si>
    <t>Денисовское сельское поселение</t>
  </si>
  <si>
    <t>60647422</t>
  </si>
  <si>
    <t>345</t>
  </si>
  <si>
    <t>60647433</t>
  </si>
  <si>
    <t>346</t>
  </si>
  <si>
    <t>60647435</t>
  </si>
  <si>
    <t>347</t>
  </si>
  <si>
    <t>Кормовское сельское поселение</t>
  </si>
  <si>
    <t>60647437</t>
  </si>
  <si>
    <t>348</t>
  </si>
  <si>
    <t>Краснопартизанское сельское поселение</t>
  </si>
  <si>
    <t>60647444</t>
  </si>
  <si>
    <t>349</t>
  </si>
  <si>
    <t>60647455</t>
  </si>
  <si>
    <t>350</t>
  </si>
  <si>
    <t>Подгорненское сельское поселение</t>
  </si>
  <si>
    <t>60647466</t>
  </si>
  <si>
    <t>351</t>
  </si>
  <si>
    <t>Привольненское сельское поселение</t>
  </si>
  <si>
    <t>60647469</t>
  </si>
  <si>
    <t>352</t>
  </si>
  <si>
    <t>353</t>
  </si>
  <si>
    <t>Ремонтненское сельское поселение</t>
  </si>
  <si>
    <t>60647472</t>
  </si>
  <si>
    <t>354</t>
  </si>
  <si>
    <t>Родионово-Несветайский район</t>
  </si>
  <si>
    <t>60648000</t>
  </si>
  <si>
    <t>Барило-Крепинское сельское поселение</t>
  </si>
  <si>
    <t>60648410</t>
  </si>
  <si>
    <t>355</t>
  </si>
  <si>
    <t>Болдыревское сельское поселение</t>
  </si>
  <si>
    <t>60648415</t>
  </si>
  <si>
    <t>356</t>
  </si>
  <si>
    <t>Большекрепинское сельское поселение</t>
  </si>
  <si>
    <t>60648420</t>
  </si>
  <si>
    <t>357</t>
  </si>
  <si>
    <t>60648425</t>
  </si>
  <si>
    <t>358</t>
  </si>
  <si>
    <t>60648436</t>
  </si>
  <si>
    <t>359</t>
  </si>
  <si>
    <t>360</t>
  </si>
  <si>
    <t>Родионово-Несветайское сельское поселение</t>
  </si>
  <si>
    <t>60648447</t>
  </si>
  <si>
    <t>361</t>
  </si>
  <si>
    <t>Сальский район</t>
  </si>
  <si>
    <t>60650000</t>
  </si>
  <si>
    <t>60650410</t>
  </si>
  <si>
    <t>362</t>
  </si>
  <si>
    <t>Гигантовское сельское поселение</t>
  </si>
  <si>
    <t>60650412</t>
  </si>
  <si>
    <t>363</t>
  </si>
  <si>
    <t>60650415</t>
  </si>
  <si>
    <t>364</t>
  </si>
  <si>
    <t>Ивановское сельское поселение</t>
  </si>
  <si>
    <t>60650420</t>
  </si>
  <si>
    <t>365</t>
  </si>
  <si>
    <t>Кручено-Балковское сельское поселение</t>
  </si>
  <si>
    <t>60650425</t>
  </si>
  <si>
    <t>366</t>
  </si>
  <si>
    <t>60650430</t>
  </si>
  <si>
    <t>367</t>
  </si>
  <si>
    <t>Новоегорлыкское сельское поселение</t>
  </si>
  <si>
    <t>60650435</t>
  </si>
  <si>
    <t>368</t>
  </si>
  <si>
    <t>Рыбасовское сельское поселение</t>
  </si>
  <si>
    <t>60650442</t>
  </si>
  <si>
    <t>369</t>
  </si>
  <si>
    <t>370</t>
  </si>
  <si>
    <t>Сальское городское поселение</t>
  </si>
  <si>
    <t>60650101</t>
  </si>
  <si>
    <t>371</t>
  </si>
  <si>
    <t>Сандатовское сельское поселение</t>
  </si>
  <si>
    <t>60650445</t>
  </si>
  <si>
    <t>372</t>
  </si>
  <si>
    <t>Юловское сельское поселение</t>
  </si>
  <si>
    <t>60650460</t>
  </si>
  <si>
    <t>373</t>
  </si>
  <si>
    <t>Семикаракорский район</t>
  </si>
  <si>
    <t>60651000</t>
  </si>
  <si>
    <t>Бакланниковское сельское поселение</t>
  </si>
  <si>
    <t>60651404</t>
  </si>
  <si>
    <t>374</t>
  </si>
  <si>
    <t>Большемечетновское сельское поселение</t>
  </si>
  <si>
    <t>60651405</t>
  </si>
  <si>
    <t>375</t>
  </si>
  <si>
    <t>Задоно-Кагальницкое сельское поселение</t>
  </si>
  <si>
    <t>60651410</t>
  </si>
  <si>
    <t>376</t>
  </si>
  <si>
    <t>Золоторевское сельское поселение</t>
  </si>
  <si>
    <t>60651415</t>
  </si>
  <si>
    <t>377</t>
  </si>
  <si>
    <t>Кочетовское сельское поселение</t>
  </si>
  <si>
    <t>60651420</t>
  </si>
  <si>
    <t>378</t>
  </si>
  <si>
    <t>Кузнецовское сельское поселение</t>
  </si>
  <si>
    <t>60651425</t>
  </si>
  <si>
    <t>379</t>
  </si>
  <si>
    <t>Новозолотовское сельское поселение</t>
  </si>
  <si>
    <t>60651430</t>
  </si>
  <si>
    <t>380</t>
  </si>
  <si>
    <t>381</t>
  </si>
  <si>
    <t>Семикаракорское городское поселение</t>
  </si>
  <si>
    <t>60651101</t>
  </si>
  <si>
    <t>382</t>
  </si>
  <si>
    <t>Сусатское сельское поселение</t>
  </si>
  <si>
    <t>60651440</t>
  </si>
  <si>
    <t>383</t>
  </si>
  <si>
    <t>Топилинское сельское поселение</t>
  </si>
  <si>
    <t>60651450</t>
  </si>
  <si>
    <t>384</t>
  </si>
  <si>
    <t>Советский район</t>
  </si>
  <si>
    <t>60652000</t>
  </si>
  <si>
    <t>Калач-Куртлакское сельское поселение</t>
  </si>
  <si>
    <t>60652414</t>
  </si>
  <si>
    <t>385</t>
  </si>
  <si>
    <t>386</t>
  </si>
  <si>
    <t>Советское сельское поселение</t>
  </si>
  <si>
    <t>60652426</t>
  </si>
  <si>
    <t>387</t>
  </si>
  <si>
    <t>Чирское сельское поселение</t>
  </si>
  <si>
    <t>60652437</t>
  </si>
  <si>
    <t>388</t>
  </si>
  <si>
    <t>Тарасовский район</t>
  </si>
  <si>
    <t>60653000</t>
  </si>
  <si>
    <t>Большинское сельское поселение</t>
  </si>
  <si>
    <t>60653405</t>
  </si>
  <si>
    <t>389</t>
  </si>
  <si>
    <t>Войковское сельское поселение</t>
  </si>
  <si>
    <t>60653410</t>
  </si>
  <si>
    <t>390</t>
  </si>
  <si>
    <t>Дячкинское сельское поселение</t>
  </si>
  <si>
    <t>60653415</t>
  </si>
  <si>
    <t>391</t>
  </si>
  <si>
    <t>Ефремово-Степановское сельское поселение</t>
  </si>
  <si>
    <t>60653420</t>
  </si>
  <si>
    <t>392</t>
  </si>
  <si>
    <t>Зеленовское сельское поселение</t>
  </si>
  <si>
    <t>60653425</t>
  </si>
  <si>
    <t>393</t>
  </si>
  <si>
    <t>Колушкинское сельское поселение</t>
  </si>
  <si>
    <t>60653430</t>
  </si>
  <si>
    <t>394</t>
  </si>
  <si>
    <t>60653435</t>
  </si>
  <si>
    <t>395</t>
  </si>
  <si>
    <t>Курно-Липовское сельское поселение</t>
  </si>
  <si>
    <t>60653440</t>
  </si>
  <si>
    <t>396</t>
  </si>
  <si>
    <t>Митякинское сельское поселение</t>
  </si>
  <si>
    <t>60653445</t>
  </si>
  <si>
    <t>397</t>
  </si>
  <si>
    <t>398</t>
  </si>
  <si>
    <t>Тарасовское сельское поселение</t>
  </si>
  <si>
    <t>60653453</t>
  </si>
  <si>
    <t>399</t>
  </si>
  <si>
    <t>Тацинский район</t>
  </si>
  <si>
    <t>60654000</t>
  </si>
  <si>
    <t>Быстрогорское сельское поселение</t>
  </si>
  <si>
    <t>60654407</t>
  </si>
  <si>
    <t>400</t>
  </si>
  <si>
    <t>Верхнеобливское сельское поселение</t>
  </si>
  <si>
    <t>60654411</t>
  </si>
  <si>
    <t>401</t>
  </si>
  <si>
    <t>Ермаковское сельское поселение</t>
  </si>
  <si>
    <t>60654422</t>
  </si>
  <si>
    <t>402</t>
  </si>
  <si>
    <t>Жирновское сельское поселение</t>
  </si>
  <si>
    <t>60654424</t>
  </si>
  <si>
    <t>403</t>
  </si>
  <si>
    <t>Зазерское сельское поселение</t>
  </si>
  <si>
    <t>60654433</t>
  </si>
  <si>
    <t>404</t>
  </si>
  <si>
    <t>Ковылкинское сельское поселение</t>
  </si>
  <si>
    <t>60654444</t>
  </si>
  <si>
    <t>405</t>
  </si>
  <si>
    <t>60654448</t>
  </si>
  <si>
    <t>406</t>
  </si>
  <si>
    <t>Скосырское сельское поселение</t>
  </si>
  <si>
    <t>60654456</t>
  </si>
  <si>
    <t>407</t>
  </si>
  <si>
    <t>60654460</t>
  </si>
  <si>
    <t>408</t>
  </si>
  <si>
    <t>409</t>
  </si>
  <si>
    <t>Тацинское сельское поселение</t>
  </si>
  <si>
    <t>60654465</t>
  </si>
  <si>
    <t>410</t>
  </si>
  <si>
    <t>Углегорское сельское поселение</t>
  </si>
  <si>
    <t>60654467</t>
  </si>
  <si>
    <t>411</t>
  </si>
  <si>
    <t>Усть-Донецкий район</t>
  </si>
  <si>
    <t>60655000</t>
  </si>
  <si>
    <t>Апаринское сельское поселение</t>
  </si>
  <si>
    <t>60655405</t>
  </si>
  <si>
    <t>412</t>
  </si>
  <si>
    <t>Верхнекудрюченское сельское поселение</t>
  </si>
  <si>
    <t>60655410</t>
  </si>
  <si>
    <t>413</t>
  </si>
  <si>
    <t>60655423</t>
  </si>
  <si>
    <t>414</t>
  </si>
  <si>
    <t>Мелиховское сельское поселение</t>
  </si>
  <si>
    <t>60655428</t>
  </si>
  <si>
    <t>415</t>
  </si>
  <si>
    <t>Нижнекундрюченское сельское поселение</t>
  </si>
  <si>
    <t>60655432</t>
  </si>
  <si>
    <t>416</t>
  </si>
  <si>
    <t>Пухляковское сельское поселение</t>
  </si>
  <si>
    <t>60655440</t>
  </si>
  <si>
    <t>417</t>
  </si>
  <si>
    <t>Раздорское сельское поселение</t>
  </si>
  <si>
    <t>60655450</t>
  </si>
  <si>
    <t>418</t>
  </si>
  <si>
    <t>419</t>
  </si>
  <si>
    <t>Усть-Донецкое городское поселение</t>
  </si>
  <si>
    <t>60655151</t>
  </si>
  <si>
    <t>420</t>
  </si>
  <si>
    <t>Целинский район</t>
  </si>
  <si>
    <t>60656000</t>
  </si>
  <si>
    <t>60656420</t>
  </si>
  <si>
    <t>421</t>
  </si>
  <si>
    <t>Лопанское сельское поселение</t>
  </si>
  <si>
    <t>60656425</t>
  </si>
  <si>
    <t>422</t>
  </si>
  <si>
    <t>60656430</t>
  </si>
  <si>
    <t>423</t>
  </si>
  <si>
    <t>Новоцелинское сельское поселение</t>
  </si>
  <si>
    <t>60656432</t>
  </si>
  <si>
    <t>424</t>
  </si>
  <si>
    <t>Ольшанское сельское поселение</t>
  </si>
  <si>
    <t>60656435</t>
  </si>
  <si>
    <t>425</t>
  </si>
  <si>
    <t>Среднеегорлыкское сельское поселение</t>
  </si>
  <si>
    <t>60656440</t>
  </si>
  <si>
    <t>426</t>
  </si>
  <si>
    <t>Хлеборобное сельское поселение</t>
  </si>
  <si>
    <t>60656450</t>
  </si>
  <si>
    <t>427</t>
  </si>
  <si>
    <t>428</t>
  </si>
  <si>
    <t>Целинское сельское поселение</t>
  </si>
  <si>
    <t>60656455</t>
  </si>
  <si>
    <t>429</t>
  </si>
  <si>
    <t>60656460</t>
  </si>
  <si>
    <t>430</t>
  </si>
  <si>
    <t>Цимлянский район</t>
  </si>
  <si>
    <t>60657000</t>
  </si>
  <si>
    <t>60657420</t>
  </si>
  <si>
    <t>431</t>
  </si>
  <si>
    <t>Красноярское сельское поселение</t>
  </si>
  <si>
    <t>60657430</t>
  </si>
  <si>
    <t>432</t>
  </si>
  <si>
    <t>Лозновское сельское поселение</t>
  </si>
  <si>
    <t>60657433</t>
  </si>
  <si>
    <t>433</t>
  </si>
  <si>
    <t>Маркинское сельское поселение</t>
  </si>
  <si>
    <t>60657435</t>
  </si>
  <si>
    <t>434</t>
  </si>
  <si>
    <t>Новоцимлянское сельское поселение</t>
  </si>
  <si>
    <t>60657440</t>
  </si>
  <si>
    <t>435</t>
  </si>
  <si>
    <t>Саркеловское сельское поселение</t>
  </si>
  <si>
    <t>60657444</t>
  </si>
  <si>
    <t>436</t>
  </si>
  <si>
    <t>437</t>
  </si>
  <si>
    <t>Цимлянское городское поселение</t>
  </si>
  <si>
    <t>60657101</t>
  </si>
  <si>
    <t>438</t>
  </si>
  <si>
    <t>Чертковский район</t>
  </si>
  <si>
    <t>60658000</t>
  </si>
  <si>
    <t>Алексеево-Лозовское сельское поселение</t>
  </si>
  <si>
    <t>60658404</t>
  </si>
  <si>
    <t>439</t>
  </si>
  <si>
    <t>60658416</t>
  </si>
  <si>
    <t>440</t>
  </si>
  <si>
    <t>Зубрилинское сельское поселение</t>
  </si>
  <si>
    <t>60658420</t>
  </si>
  <si>
    <t>441</t>
  </si>
  <si>
    <t>60658424</t>
  </si>
  <si>
    <t>442</t>
  </si>
  <si>
    <t>Маньковское сельское поселение</t>
  </si>
  <si>
    <t>60658428</t>
  </si>
  <si>
    <t>443</t>
  </si>
  <si>
    <t>Михайлово-Александровское сельское поселение</t>
  </si>
  <si>
    <t>60658432</t>
  </si>
  <si>
    <t>444</t>
  </si>
  <si>
    <t>Нагибинское сельское поселение</t>
  </si>
  <si>
    <t>60658434</t>
  </si>
  <si>
    <t>445</t>
  </si>
  <si>
    <t>Ольховчанское сельское поселение</t>
  </si>
  <si>
    <t>60658436</t>
  </si>
  <si>
    <t>446</t>
  </si>
  <si>
    <t>Осиковское сельское поселение</t>
  </si>
  <si>
    <t>60658438</t>
  </si>
  <si>
    <t>447</t>
  </si>
  <si>
    <t>Сетрковское сельское поселение</t>
  </si>
  <si>
    <t>60658444</t>
  </si>
  <si>
    <t>448</t>
  </si>
  <si>
    <t>Сохрановское сельское поселение</t>
  </si>
  <si>
    <t>60658448</t>
  </si>
  <si>
    <t>449</t>
  </si>
  <si>
    <t>450</t>
  </si>
  <si>
    <t>Чертковское сельское поселение</t>
  </si>
  <si>
    <t>60658454</t>
  </si>
  <si>
    <t>451</t>
  </si>
  <si>
    <t>Шептуховское сельское поселение</t>
  </si>
  <si>
    <t>60658456</t>
  </si>
  <si>
    <t>452</t>
  </si>
  <si>
    <t>Щедровское сельское поселение</t>
  </si>
  <si>
    <t>60658460</t>
  </si>
  <si>
    <t>453</t>
  </si>
  <si>
    <t>Шолоховский район</t>
  </si>
  <si>
    <t>60659000</t>
  </si>
  <si>
    <t>Базковское сельское поселение</t>
  </si>
  <si>
    <t>60659405</t>
  </si>
  <si>
    <t>454</t>
  </si>
  <si>
    <t>Вешенское сельское поселение</t>
  </si>
  <si>
    <t>60659410</t>
  </si>
  <si>
    <t>455</t>
  </si>
  <si>
    <t>Дубровское сельское поселение</t>
  </si>
  <si>
    <t>60659415</t>
  </si>
  <si>
    <t>456</t>
  </si>
  <si>
    <t>Дударевское сельское поселение</t>
  </si>
  <si>
    <t>60659420</t>
  </si>
  <si>
    <t>457</t>
  </si>
  <si>
    <t>60659425</t>
  </si>
  <si>
    <t>458</t>
  </si>
  <si>
    <t>Колундаевское сельское поселение</t>
  </si>
  <si>
    <t>60659430</t>
  </si>
  <si>
    <t>459</t>
  </si>
  <si>
    <t>Кружилинское сельское поселение</t>
  </si>
  <si>
    <t>60659435</t>
  </si>
  <si>
    <t>460</t>
  </si>
  <si>
    <t>Меркуловское сельское поселение</t>
  </si>
  <si>
    <t>60659440</t>
  </si>
  <si>
    <t>461</t>
  </si>
  <si>
    <t>Терновское сельское поселение</t>
  </si>
  <si>
    <t>60659460</t>
  </si>
  <si>
    <t>462</t>
  </si>
  <si>
    <t>463</t>
  </si>
  <si>
    <t>NUMBER_POINT</t>
  </si>
  <si>
    <t>INVP_NAME</t>
  </si>
  <si>
    <t>INVP_ID</t>
  </si>
  <si>
    <t>L_START_DATE</t>
  </si>
  <si>
    <t>L_END_DATE</t>
  </si>
  <si>
    <t>L_DECISION_NAME</t>
  </si>
  <si>
    <t>L_DECISION_TYPE</t>
  </si>
  <si>
    <t>L_DECISION_NMBR</t>
  </si>
  <si>
    <t>L_DECISION_DATE</t>
  </si>
  <si>
    <t>Инвестиционная программа № 224 от 30.10.2023 АО "Теплокоммунэнерго" в сфере теплоснабжения по реконструкции и модернизации существующих объектов тепловых сетей, на территории городского округа Ростов-на-Дону на 2024 год</t>
  </si>
  <si>
    <t>7503133756</t>
  </si>
  <si>
    <t>01.01.2024</t>
  </si>
  <si>
    <t>31.12.2024</t>
  </si>
  <si>
    <t>Об утверждении  инвестиционной  программы                                        АО «Теплокоммунэнерго» (ИНН 6165199445), г. Ростов-на-Дону, в сфере теплоснабжения на 2024 год</t>
  </si>
  <si>
    <t>30.10.2023</t>
  </si>
  <si>
    <t>7070586101</t>
  </si>
  <si>
    <t>NOMER2_NAME</t>
  </si>
  <si>
    <t>NMOB_NAME</t>
  </si>
  <si>
    <t>DET_NAME</t>
  </si>
  <si>
    <t>L_ADDRESS_MR</t>
  </si>
  <si>
    <t>L_ADDRESS_MO</t>
  </si>
  <si>
    <t>L_ADDRESS_OKTMO</t>
  </si>
  <si>
    <t>L_ADDRESS_LOCATION</t>
  </si>
  <si>
    <t>L_ADDRESS_LOC_OKTMO</t>
  </si>
  <si>
    <t>L_ADDRESS_STREET</t>
  </si>
  <si>
    <t>L_ADDRESS_BUILDING</t>
  </si>
  <si>
    <t>DET2_NAME</t>
  </si>
  <si>
    <t>LOCATION_NAME</t>
  </si>
  <si>
    <t>LOCATION_OKTMO_NAME</t>
  </si>
  <si>
    <t>L_OWNERSHIP_TYPE</t>
  </si>
  <si>
    <t>L_BASE_OF_CONTRACT</t>
  </si>
  <si>
    <t>L_URL</t>
  </si>
  <si>
    <t>L_CURRENT_STATE</t>
  </si>
  <si>
    <t>L_EXPLOIT_DOC_TYPE</t>
  </si>
  <si>
    <t>L_EXPLOIT_DOC_BASE</t>
  </si>
  <si>
    <t>L_EXPLOIT_DOC_NUMBER</t>
  </si>
  <si>
    <t>L_EXPLOIT_DOC_DATE</t>
  </si>
  <si>
    <t>L_EXPLOIT_DOC_URL</t>
  </si>
  <si>
    <t>L_SERVICE_PRODUCTION</t>
  </si>
  <si>
    <t>L_SERVICE_TRANSMISSION</t>
  </si>
  <si>
    <t>L_SERVICE_SALE</t>
  </si>
  <si>
    <t>L_PR_IC</t>
  </si>
  <si>
    <t>L_PR_CL</t>
  </si>
  <si>
    <t>L_TR_IC</t>
  </si>
  <si>
    <t>L_TR_CL</t>
  </si>
  <si>
    <t>L_SL_IC</t>
  </si>
  <si>
    <t>L_SL_CL</t>
  </si>
  <si>
    <t>FUEL_LIST</t>
  </si>
  <si>
    <t>4-ий мкр. Жилого района "Левенцовский"</t>
  </si>
  <si>
    <t>ул. Жданова</t>
  </si>
  <si>
    <t>–</t>
  </si>
  <si>
    <t>город Ростов-на-Дону</t>
  </si>
  <si>
    <t>частная собственность</t>
  </si>
  <si>
    <t>передаточный акт</t>
  </si>
  <si>
    <t>https://portal.eias.ru/Portal/DownloadPage.aspx?type=12&amp;guid=10be79dc-a7d9-4f8a-b6e2-7df2f5904866</t>
  </si>
  <si>
    <t>эксплуатируется</t>
  </si>
  <si>
    <t>акт ввода в эксплуатацию</t>
  </si>
  <si>
    <t>собственность</t>
  </si>
  <si>
    <t>3006</t>
  </si>
  <si>
    <t>24.12.2014</t>
  </si>
  <si>
    <t>6.02</t>
  </si>
  <si>
    <t>3.394045</t>
  </si>
  <si>
    <t>[Газ природный]</t>
  </si>
  <si>
    <t>БМК установленная на крыше спортивного комплекса, пристроенного к строящемуся жилому дому №5 в 6А МКР СЖР по бульвару Комарова (Комарова, 1и)</t>
  </si>
  <si>
    <t>ТИ</t>
  </si>
  <si>
    <t>б-р. Комарова</t>
  </si>
  <si>
    <t>1и</t>
  </si>
  <si>
    <t>муниципальное имущество</t>
  </si>
  <si>
    <t>https://portal.eias.ru/Portal/DownloadPage.aspx?type=12&amp;guid=254d5756-ef14-4ef5-bde8-ec865b5fa041</t>
  </si>
  <si>
    <t>договор</t>
  </si>
  <si>
    <t>договор эксплуатации</t>
  </si>
  <si>
    <t>2.15</t>
  </si>
  <si>
    <t>2.137288</t>
  </si>
  <si>
    <t>Дачная, 2б</t>
  </si>
  <si>
    <t>ул. Дачная</t>
  </si>
  <si>
    <t>2б</t>
  </si>
  <si>
    <t>акт приёма-передачи</t>
  </si>
  <si>
    <t>2.22</t>
  </si>
  <si>
    <t>3.253891</t>
  </si>
  <si>
    <t>Котельная             35-я Линия, 9</t>
  </si>
  <si>
    <t>ул. 35-я Линия</t>
  </si>
  <si>
    <t>9 лит. А</t>
  </si>
  <si>
    <t>https://portal.eias.ru/Portal/DownloadPage.aspx?type=12&amp;guid=76d07951-add0-4dd0-91c8-22e8def0b7cb</t>
  </si>
  <si>
    <t>607556</t>
  </si>
  <si>
    <t>08.08.2013</t>
  </si>
  <si>
    <t>.86</t>
  </si>
  <si>
    <t>.367979</t>
  </si>
  <si>
    <t>Котельная             Совхоз "Нива"</t>
  </si>
  <si>
    <t>ул. Совхозная</t>
  </si>
  <si>
    <t>2493</t>
  </si>
  <si>
    <t>18.06.2009</t>
  </si>
  <si>
    <t>1.032</t>
  </si>
  <si>
    <t>.994851</t>
  </si>
  <si>
    <t>Котельная            19-я Линия, 21</t>
  </si>
  <si>
    <t>ул. 19-я Линия</t>
  </si>
  <si>
    <t>21 лит. А</t>
  </si>
  <si>
    <t>606453</t>
  </si>
  <si>
    <t>31.07.2013</t>
  </si>
  <si>
    <t>.12</t>
  </si>
  <si>
    <t>.062501</t>
  </si>
  <si>
    <t>Котельная            38-я Линия, 93в</t>
  </si>
  <si>
    <t>ул. 38-я Линия</t>
  </si>
  <si>
    <t>93в</t>
  </si>
  <si>
    <t>583929</t>
  </si>
  <si>
    <t>19.08.2013</t>
  </si>
  <si>
    <t>.258</t>
  </si>
  <si>
    <t>.190849</t>
  </si>
  <si>
    <t>Котельная          21-я Линия, 8</t>
  </si>
  <si>
    <t>ул. 21-я Линия</t>
  </si>
  <si>
    <t>.39</t>
  </si>
  <si>
    <t>.4</t>
  </si>
  <si>
    <t>Котельная          28-я Линия, 59/4</t>
  </si>
  <si>
    <t>ул. 28-я Линия</t>
  </si>
  <si>
    <t>59/4</t>
  </si>
  <si>
    <t>.708485</t>
  </si>
  <si>
    <t>Котельная          35-я Линия, 49</t>
  </si>
  <si>
    <t>411745</t>
  </si>
  <si>
    <t>22.05.2014</t>
  </si>
  <si>
    <t>1.257</t>
  </si>
  <si>
    <t>.977251</t>
  </si>
  <si>
    <t>Котельная          40-летия Победы, 308/5</t>
  </si>
  <si>
    <t>308/5</t>
  </si>
  <si>
    <t>606499</t>
  </si>
  <si>
    <t>26.07.2013</t>
  </si>
  <si>
    <t>43.05</t>
  </si>
  <si>
    <t>44.800526</t>
  </si>
  <si>
    <t>Котельная          40-летия Победы, 330</t>
  </si>
  <si>
    <t>487367</t>
  </si>
  <si>
    <t>15.04.2002</t>
  </si>
  <si>
    <t>.903705</t>
  </si>
  <si>
    <t>Котельная   Речная, 9 (БМК-1,0)</t>
  </si>
  <si>
    <t>ул. Речная</t>
  </si>
  <si>
    <t>https://portal.eias.ru/Portal/DownloadPage.aspx?type=12&amp;guid=4dc73ee9-9d14-48e9-9115-31f3520bd8d3</t>
  </si>
  <si>
    <t>2718</t>
  </si>
  <si>
    <t>11.12.2013</t>
  </si>
  <si>
    <t>.88</t>
  </si>
  <si>
    <t>.453962</t>
  </si>
  <si>
    <t>ул. 1-я Баррикадная</t>
  </si>
  <si>
    <t>250501</t>
  </si>
  <si>
    <t>01.08.2011</t>
  </si>
  <si>
    <t>8.429</t>
  </si>
  <si>
    <t>7.703038</t>
  </si>
  <si>
    <t>8.43</t>
  </si>
  <si>
    <t>Котельная 14-я Линия, 74 А</t>
  </si>
  <si>
    <t>ул. 14-я Линия</t>
  </si>
  <si>
    <t>74 А</t>
  </si>
  <si>
    <t>344918</t>
  </si>
  <si>
    <t>22.07.2011</t>
  </si>
  <si>
    <t>1.747976</t>
  </si>
  <si>
    <t>Котельная 16-я Линия, 30</t>
  </si>
  <si>
    <t>ул. 16-я Линия</t>
  </si>
  <si>
    <t>30 лит. С</t>
  </si>
  <si>
    <t>583927</t>
  </si>
  <si>
    <t>2.58</t>
  </si>
  <si>
    <t>2.444181</t>
  </si>
  <si>
    <t>Котельная 2-я Володарского, 76</t>
  </si>
  <si>
    <t>ул. 2-я Володарского</t>
  </si>
  <si>
    <t>583934</t>
  </si>
  <si>
    <t>2.62</t>
  </si>
  <si>
    <t>1.317845</t>
  </si>
  <si>
    <t>Котельная 23-я линия, 10/12</t>
  </si>
  <si>
    <t>ул. 23-я Линия</t>
  </si>
  <si>
    <t>10/12</t>
  </si>
  <si>
    <t>.680565</t>
  </si>
  <si>
    <t>Котельная 28-я Линия, 13</t>
  </si>
  <si>
    <t>13 лит. Б</t>
  </si>
  <si>
    <t>250773</t>
  </si>
  <si>
    <t>12.08.2011</t>
  </si>
  <si>
    <t>3.544</t>
  </si>
  <si>
    <t>Котельная 28-я линия, 55</t>
  </si>
  <si>
    <t>.294</t>
  </si>
  <si>
    <t>.3434</t>
  </si>
  <si>
    <t>ул. 3-я Баррикадная</t>
  </si>
  <si>
    <t>81 лит. А</t>
  </si>
  <si>
    <t>592243</t>
  </si>
  <si>
    <t>28.03.2014</t>
  </si>
  <si>
    <t>4.644</t>
  </si>
  <si>
    <t>3.057457</t>
  </si>
  <si>
    <t>719793</t>
  </si>
  <si>
    <t>05.05.2004</t>
  </si>
  <si>
    <t>31.6</t>
  </si>
  <si>
    <t>31.384238</t>
  </si>
  <si>
    <t>ул. Абаканская</t>
  </si>
  <si>
    <t>20а</t>
  </si>
  <si>
    <t>https://portal.eias.ru/Portal/DownloadPage.aspx?type=12&amp;guid=b453c694-07cc-4228-9efa-2a5c2d74d520</t>
  </si>
  <si>
    <t>666773</t>
  </si>
  <si>
    <t>13.01.2015</t>
  </si>
  <si>
    <t>4.13</t>
  </si>
  <si>
    <t>5.98498</t>
  </si>
  <si>
    <t>ул. Аксайская</t>
  </si>
  <si>
    <t>6/1 лит.Е</t>
  </si>
  <si>
    <t>607559</t>
  </si>
  <si>
    <t>.913</t>
  </si>
  <si>
    <t>.452121</t>
  </si>
  <si>
    <t>.91</t>
  </si>
  <si>
    <t>Котельная Амбулаторная, 95а</t>
  </si>
  <si>
    <t>ул. Амбулаторная</t>
  </si>
  <si>
    <t>95а</t>
  </si>
  <si>
    <t>632777</t>
  </si>
  <si>
    <t>09.12.2013</t>
  </si>
  <si>
    <t>.916</t>
  </si>
  <si>
    <t>.8476</t>
  </si>
  <si>
    <t>Котельная Б.Садовая, 11</t>
  </si>
  <si>
    <t>ул. Большая Садовая</t>
  </si>
  <si>
    <t>.743</t>
  </si>
  <si>
    <t>.4956</t>
  </si>
  <si>
    <t>Котельная Б.Садовая, 15/40</t>
  </si>
  <si>
    <t>15/40</t>
  </si>
  <si>
    <t>606500</t>
  </si>
  <si>
    <t>.83</t>
  </si>
  <si>
    <t>.275743</t>
  </si>
  <si>
    <t>Котельная Б.Садовая, 17</t>
  </si>
  <si>
    <t>.516</t>
  </si>
  <si>
    <t>.194198</t>
  </si>
  <si>
    <t>Котельная Б.Садовая, 23</t>
  </si>
  <si>
    <t>.48</t>
  </si>
  <si>
    <t>.620472</t>
  </si>
  <si>
    <t>Котельная Б.Садовая, 34</t>
  </si>
  <si>
    <t>1.74</t>
  </si>
  <si>
    <t>1.261229</t>
  </si>
  <si>
    <t>Котельная Б.Садовая, 36</t>
  </si>
  <si>
    <t>607337</t>
  </si>
  <si>
    <t>.891441</t>
  </si>
  <si>
    <t>Котельная Б.Садовая, 42</t>
  </si>
  <si>
    <t>.5</t>
  </si>
  <si>
    <t>.3967</t>
  </si>
  <si>
    <t>Котельная Б.Садовая, 43</t>
  </si>
  <si>
    <t>1.28</t>
  </si>
  <si>
    <t>.405113</t>
  </si>
  <si>
    <t>пл. Базарная</t>
  </si>
  <si>
    <t>3/1</t>
  </si>
  <si>
    <t>30.06.1995</t>
  </si>
  <si>
    <t>2.66</t>
  </si>
  <si>
    <t>2.578385</t>
  </si>
  <si>
    <t>Котельная Балакирева, 34а</t>
  </si>
  <si>
    <t>ул. Балакирева</t>
  </si>
  <si>
    <t>34а</t>
  </si>
  <si>
    <t>428408</t>
  </si>
  <si>
    <t>07.10.2011</t>
  </si>
  <si>
    <t>.50379</t>
  </si>
  <si>
    <t>Котельная Беломорский, 100</t>
  </si>
  <si>
    <t>пер. Беломорский</t>
  </si>
  <si>
    <t>https://portal.eias.ru/Portal/DownloadPage.aspx?type=12&amp;guid=38404d39-cf21-4a83-a8db-a6471e7dfd34</t>
  </si>
  <si>
    <t>233425</t>
  </si>
  <si>
    <t>02.09.2014</t>
  </si>
  <si>
    <t>72.5</t>
  </si>
  <si>
    <t>72.737256</t>
  </si>
  <si>
    <t>пер. Братский</t>
  </si>
  <si>
    <t>36/5</t>
  </si>
  <si>
    <t>767003</t>
  </si>
  <si>
    <t>29.08.2013</t>
  </si>
  <si>
    <t>.9</t>
  </si>
  <si>
    <t>.750387</t>
  </si>
  <si>
    <t>.0707</t>
  </si>
  <si>
    <t>пр-кт. Буденновский</t>
  </si>
  <si>
    <t>583939</t>
  </si>
  <si>
    <t>.74</t>
  </si>
  <si>
    <t>.648593</t>
  </si>
  <si>
    <t>583940</t>
  </si>
  <si>
    <t>.163</t>
  </si>
  <si>
    <t>.151192</t>
  </si>
  <si>
    <t>[Уголь антрацит]</t>
  </si>
  <si>
    <t>.62</t>
  </si>
  <si>
    <t>.158732</t>
  </si>
  <si>
    <t>Котельная Буйнакская, 12</t>
  </si>
  <si>
    <t>ул. Буйнакская</t>
  </si>
  <si>
    <t>606450</t>
  </si>
  <si>
    <t>.898</t>
  </si>
  <si>
    <t>.5114</t>
  </si>
  <si>
    <t>33/14 лит. А</t>
  </si>
  <si>
    <t>607558</t>
  </si>
  <si>
    <t>1.54</t>
  </si>
  <si>
    <t>1.23345</t>
  </si>
  <si>
    <t>ул. Варфоломеева</t>
  </si>
  <si>
    <t>.66</t>
  </si>
  <si>
    <t>.664553</t>
  </si>
  <si>
    <t>213 а</t>
  </si>
  <si>
    <t>719789</t>
  </si>
  <si>
    <t>1.33</t>
  </si>
  <si>
    <t>1.235532</t>
  </si>
  <si>
    <t>Котельная Вересаева, 103 А</t>
  </si>
  <si>
    <t>ул. Вересаева</t>
  </si>
  <si>
    <t>103 А</t>
  </si>
  <si>
    <t>КТ-1/580/19</t>
  </si>
  <si>
    <t>20.05.2019</t>
  </si>
  <si>
    <t>https://portal.eias.ru/Portal/DownloadPage.aspx?type=12&amp;guid=a102071c-95a8-4b4b-9371-8f86a0e93adb</t>
  </si>
  <si>
    <t>4.64</t>
  </si>
  <si>
    <t>4.76558</t>
  </si>
  <si>
    <t>632921</t>
  </si>
  <si>
    <t>07.11.2013</t>
  </si>
  <si>
    <t>16.6</t>
  </si>
  <si>
    <t>15.290884</t>
  </si>
  <si>
    <t>Котельная Веселый, 3б</t>
  </si>
  <si>
    <t>пер. Веселый</t>
  </si>
  <si>
    <t>3б</t>
  </si>
  <si>
    <t>632372</t>
  </si>
  <si>
    <t>.172</t>
  </si>
  <si>
    <t>.1453</t>
  </si>
  <si>
    <t>ул. Владиленская</t>
  </si>
  <si>
    <t>223/35</t>
  </si>
  <si>
    <t>583933</t>
  </si>
  <si>
    <t>.103</t>
  </si>
  <si>
    <t>.2465</t>
  </si>
  <si>
    <t>Котельная Возрождения, 8</t>
  </si>
  <si>
    <t>ул. Возрождения</t>
  </si>
  <si>
    <t>328910</t>
  </si>
  <si>
    <t>07.07.2014</t>
  </si>
  <si>
    <t>.309743</t>
  </si>
  <si>
    <t>ул. Вяземцева</t>
  </si>
  <si>
    <t>52 а</t>
  </si>
  <si>
    <t>706187</t>
  </si>
  <si>
    <t>26.11.2014</t>
  </si>
  <si>
    <t>.672109</t>
  </si>
  <si>
    <t>Котельная Вятская, 27б</t>
  </si>
  <si>
    <t>ул. Вятская</t>
  </si>
  <si>
    <t>27б</t>
  </si>
  <si>
    <t>633914</t>
  </si>
  <si>
    <t>19.11.2013</t>
  </si>
  <si>
    <t>.862454</t>
  </si>
  <si>
    <t>37/3</t>
  </si>
  <si>
    <t>898698</t>
  </si>
  <si>
    <t>13.02.2015</t>
  </si>
  <si>
    <t>41.5</t>
  </si>
  <si>
    <t>43.757136</t>
  </si>
  <si>
    <t>Котельная Гагринская, 11А</t>
  </si>
  <si>
    <t>ул. Гагринская</t>
  </si>
  <si>
    <t>11 А</t>
  </si>
  <si>
    <t>https://portal.eias.ru/Portal/DownloadPage.aspx?type=12&amp;guid=5fd28ff6-7cb9-4344-b562-b1f9e41ae169</t>
  </si>
  <si>
    <t>288166</t>
  </si>
  <si>
    <t>10.07.2007</t>
  </si>
  <si>
    <t>88.125144</t>
  </si>
  <si>
    <t>ул. Гайдара</t>
  </si>
  <si>
    <t>001373</t>
  </si>
  <si>
    <t>24.01.2005</t>
  </si>
  <si>
    <t>.9086</t>
  </si>
  <si>
    <t>ул. Гаккеля</t>
  </si>
  <si>
    <t>3/3</t>
  </si>
  <si>
    <t>228479</t>
  </si>
  <si>
    <t>03.10.2014</t>
  </si>
  <si>
    <t>.53</t>
  </si>
  <si>
    <t>.3817</t>
  </si>
  <si>
    <t>Котельная Гвардейский, 3</t>
  </si>
  <si>
    <t>пер. Гвардейский</t>
  </si>
  <si>
    <t>5.158</t>
  </si>
  <si>
    <t>5.796192</t>
  </si>
  <si>
    <t>Котельная Гвардейский,65А</t>
  </si>
  <si>
    <t>65а</t>
  </si>
  <si>
    <t>410239</t>
  </si>
  <si>
    <t>16.04.2014</t>
  </si>
  <si>
    <t>.09856</t>
  </si>
  <si>
    <t>Котельная Дачная, 8а</t>
  </si>
  <si>
    <t>8а лит. Б</t>
  </si>
  <si>
    <t>607742</t>
  </si>
  <si>
    <t>05.08.2013</t>
  </si>
  <si>
    <t>.946</t>
  </si>
  <si>
    <t>.55045</t>
  </si>
  <si>
    <t>.945</t>
  </si>
  <si>
    <t>пер. Деревянко</t>
  </si>
  <si>
    <t>606492</t>
  </si>
  <si>
    <t>.445684</t>
  </si>
  <si>
    <t>Котельная Джамбульский, 15в</t>
  </si>
  <si>
    <t>пер. Джамбульский</t>
  </si>
  <si>
    <t>15 в</t>
  </si>
  <si>
    <t>607339</t>
  </si>
  <si>
    <t>1.29</t>
  </si>
  <si>
    <t>1.861291</t>
  </si>
  <si>
    <t>ул. Джапаридзе</t>
  </si>
  <si>
    <t>12а</t>
  </si>
  <si>
    <t>428351</t>
  </si>
  <si>
    <t>06.10.2011</t>
  </si>
  <si>
    <t>.774</t>
  </si>
  <si>
    <t>.671374</t>
  </si>
  <si>
    <t>Котельная Днепропетровская, 8а</t>
  </si>
  <si>
    <t>ул. Днепропетровская</t>
  </si>
  <si>
    <t>8а</t>
  </si>
  <si>
    <t>667705</t>
  </si>
  <si>
    <t>12.01.2015</t>
  </si>
  <si>
    <t>24.6</t>
  </si>
  <si>
    <t>14.807086</t>
  </si>
  <si>
    <t>пер. Доломановский</t>
  </si>
  <si>
    <t>7/6</t>
  </si>
  <si>
    <t>1.72</t>
  </si>
  <si>
    <t>1.412958</t>
  </si>
  <si>
    <t>Котельная Дранко, 108 А</t>
  </si>
  <si>
    <t>ул. Дранко</t>
  </si>
  <si>
    <t>108 А</t>
  </si>
  <si>
    <t>607353</t>
  </si>
  <si>
    <t>30.358</t>
  </si>
  <si>
    <t>29.927585</t>
  </si>
  <si>
    <t>21.76</t>
  </si>
  <si>
    <t>Котельная Евдокимова, 35 Л</t>
  </si>
  <si>
    <t>ул. Евдокимова</t>
  </si>
  <si>
    <t>35 Л</t>
  </si>
  <si>
    <t>328100</t>
  </si>
  <si>
    <t>25.06.2014</t>
  </si>
  <si>
    <t>23.123367</t>
  </si>
  <si>
    <t>Котельная Жлобинский, 19</t>
  </si>
  <si>
    <t>пер. Жлобинский</t>
  </si>
  <si>
    <t>19 г</t>
  </si>
  <si>
    <t>633916</t>
  </si>
  <si>
    <t>4.73</t>
  </si>
  <si>
    <t>2.357903</t>
  </si>
  <si>
    <t>Котельная Загорская, 21а</t>
  </si>
  <si>
    <t>ул. Загорская</t>
  </si>
  <si>
    <t>21а</t>
  </si>
  <si>
    <t>583935</t>
  </si>
  <si>
    <t>3.44</t>
  </si>
  <si>
    <t>3.323308</t>
  </si>
  <si>
    <t>пер. Закарпатский</t>
  </si>
  <si>
    <t>062575</t>
  </si>
  <si>
    <t>22.12.2000</t>
  </si>
  <si>
    <t>.483632</t>
  </si>
  <si>
    <t>Котельная Зоологическая,        26 Б</t>
  </si>
  <si>
    <t>ул. Зоологическая</t>
  </si>
  <si>
    <t>26 Б</t>
  </si>
  <si>
    <t>487180</t>
  </si>
  <si>
    <t>18.03.2002</t>
  </si>
  <si>
    <t>12.138</t>
  </si>
  <si>
    <t>7.008166</t>
  </si>
  <si>
    <t>Котельная К.Маркса, 20</t>
  </si>
  <si>
    <t>пл. Карла Маркса</t>
  </si>
  <si>
    <t>.394287</t>
  </si>
  <si>
    <t>Котельная К.Маркса, 8а</t>
  </si>
  <si>
    <t>233213</t>
  </si>
  <si>
    <t>20.08.2014</t>
  </si>
  <si>
    <t>3.093</t>
  </si>
  <si>
    <t>2.479209</t>
  </si>
  <si>
    <t>Котельная Кадровая, 13</t>
  </si>
  <si>
    <t>ул. Кадровая</t>
  </si>
  <si>
    <t>13 а лит.А.</t>
  </si>
  <si>
    <t>632934</t>
  </si>
  <si>
    <t>14.11.2013</t>
  </si>
  <si>
    <t>.069</t>
  </si>
  <si>
    <t>.0212</t>
  </si>
  <si>
    <t>Котельная Кадровая, 45</t>
  </si>
  <si>
    <t>606452</t>
  </si>
  <si>
    <t>.344</t>
  </si>
  <si>
    <t>.264477</t>
  </si>
  <si>
    <t>ул. Казахская</t>
  </si>
  <si>
    <t>78/4</t>
  </si>
  <si>
    <t>607561</t>
  </si>
  <si>
    <t>15.18</t>
  </si>
  <si>
    <t>18.613254</t>
  </si>
  <si>
    <t>85/3</t>
  </si>
  <si>
    <t>667669</t>
  </si>
  <si>
    <t>24.398</t>
  </si>
  <si>
    <t>20.177686</t>
  </si>
  <si>
    <t>24.4</t>
  </si>
  <si>
    <t>Котельная Казачий, 31б</t>
  </si>
  <si>
    <t>пер. Казачий</t>
  </si>
  <si>
    <t>31б</t>
  </si>
  <si>
    <t>632842</t>
  </si>
  <si>
    <t>20.11.2013</t>
  </si>
  <si>
    <t>2.1846</t>
  </si>
  <si>
    <t>ул. Калинина</t>
  </si>
  <si>
    <t>25г/92а</t>
  </si>
  <si>
    <t>766834</t>
  </si>
  <si>
    <t>15.10.2013</t>
  </si>
  <si>
    <t>1.241949</t>
  </si>
  <si>
    <t>Котельная Книжная, 175б</t>
  </si>
  <si>
    <t>ул. Книжная</t>
  </si>
  <si>
    <t>175Б</t>
  </si>
  <si>
    <t>428352</t>
  </si>
  <si>
    <t>.52</t>
  </si>
  <si>
    <t>.352</t>
  </si>
  <si>
    <t>Котельная Комарова, 38а</t>
  </si>
  <si>
    <t>38а</t>
  </si>
  <si>
    <t>719794</t>
  </si>
  <si>
    <t>24.9</t>
  </si>
  <si>
    <t>21.288393</t>
  </si>
  <si>
    <t>ул. Коммунаров</t>
  </si>
  <si>
    <t>592121</t>
  </si>
  <si>
    <t>17.03.2014</t>
  </si>
  <si>
    <t>1.71</t>
  </si>
  <si>
    <t>1.530465</t>
  </si>
  <si>
    <t>606155</t>
  </si>
  <si>
    <t>12.08.2013</t>
  </si>
  <si>
    <t>.326</t>
  </si>
  <si>
    <t>.4767</t>
  </si>
  <si>
    <t>Котельная Комсомольская, 83А</t>
  </si>
  <si>
    <t>ул. Комсомольская</t>
  </si>
  <si>
    <t>83 А</t>
  </si>
  <si>
    <t>344917</t>
  </si>
  <si>
    <t>3.4957</t>
  </si>
  <si>
    <t>ул. Конституционная</t>
  </si>
  <si>
    <t>9а</t>
  </si>
  <si>
    <t>667704</t>
  </si>
  <si>
    <t>.0912</t>
  </si>
  <si>
    <t>Котельная Кочубея, 13а</t>
  </si>
  <si>
    <t>ул. Кочубея</t>
  </si>
  <si>
    <t>13а</t>
  </si>
  <si>
    <t>766328</t>
  </si>
  <si>
    <t>29.10.2013</t>
  </si>
  <si>
    <t>.514</t>
  </si>
  <si>
    <t>.4148</t>
  </si>
  <si>
    <t>Котельная Красноармейская 106</t>
  </si>
  <si>
    <t>ул. Красноармейская</t>
  </si>
  <si>
    <t>.0602</t>
  </si>
  <si>
    <t>.023628</t>
  </si>
  <si>
    <t>Котельная Красноармейская 160</t>
  </si>
  <si>
    <t>23.11.1994</t>
  </si>
  <si>
    <t>.1283</t>
  </si>
  <si>
    <t>Котельная Красноармейская 222</t>
  </si>
  <si>
    <t>.6</t>
  </si>
  <si>
    <t>.182791</t>
  </si>
  <si>
    <t>Котельная Красноармейская 70</t>
  </si>
  <si>
    <t>.34</t>
  </si>
  <si>
    <t>.119724</t>
  </si>
  <si>
    <t>Котельная Красноармейская 92/93</t>
  </si>
  <si>
    <t>92/93</t>
  </si>
  <si>
    <t>428406</t>
  </si>
  <si>
    <t>.062044</t>
  </si>
  <si>
    <t>.07</t>
  </si>
  <si>
    <t>ул. Краснополянская</t>
  </si>
  <si>
    <t>767847</t>
  </si>
  <si>
    <t>26.08.2013</t>
  </si>
  <si>
    <t>4.8</t>
  </si>
  <si>
    <t>4.702341</t>
  </si>
  <si>
    <t>ул. Кропоткина</t>
  </si>
  <si>
    <t>.625</t>
  </si>
  <si>
    <t>пр-кт. Ленина</t>
  </si>
  <si>
    <t>606495</t>
  </si>
  <si>
    <t>.445363</t>
  </si>
  <si>
    <t>пр-кт Ленина</t>
  </si>
  <si>
    <t>632595</t>
  </si>
  <si>
    <t>11.11.2013</t>
  </si>
  <si>
    <t>1.609705</t>
  </si>
  <si>
    <t>213 А</t>
  </si>
  <si>
    <t>767010</t>
  </si>
  <si>
    <t>02.09.2013</t>
  </si>
  <si>
    <t>2.924</t>
  </si>
  <si>
    <t>2.117649</t>
  </si>
  <si>
    <t>.623495</t>
  </si>
  <si>
    <t>229/3</t>
  </si>
  <si>
    <t>2.669677</t>
  </si>
  <si>
    <t>Котельная Ленина, 42а</t>
  </si>
  <si>
    <t>42а</t>
  </si>
  <si>
    <t>2.84</t>
  </si>
  <si>
    <t>2.432285</t>
  </si>
  <si>
    <t>Котельная М. Нагибина, 36/1</t>
  </si>
  <si>
    <t>пр-кт. Михаила Нагибина</t>
  </si>
  <si>
    <t>36/1</t>
  </si>
  <si>
    <t>607563</t>
  </si>
  <si>
    <t>1.069269</t>
  </si>
  <si>
    <t>Котельная М. Нагибина, 57</t>
  </si>
  <si>
    <t>20.02.2013</t>
  </si>
  <si>
    <t>.3268</t>
  </si>
  <si>
    <t>.174872</t>
  </si>
  <si>
    <t>Котельная М.Горького, 111</t>
  </si>
  <si>
    <t>ул. Максима Горького</t>
  </si>
  <si>
    <t>.70613</t>
  </si>
  <si>
    <t>Котельная М.Горького, 42</t>
  </si>
  <si>
    <t>.156721</t>
  </si>
  <si>
    <t>пер. Расковой</t>
  </si>
  <si>
    <t>.3871</t>
  </si>
  <si>
    <t>ул. Матросова</t>
  </si>
  <si>
    <t>37 лит. А</t>
  </si>
  <si>
    <t>606449</t>
  </si>
  <si>
    <t>.327</t>
  </si>
  <si>
    <t>.2648</t>
  </si>
  <si>
    <t>ул. Минераловодская</t>
  </si>
  <si>
    <t>583932</t>
  </si>
  <si>
    <t>.0857</t>
  </si>
  <si>
    <t>Котельная Монтажная, 3а</t>
  </si>
  <si>
    <t>ул. Монтажная</t>
  </si>
  <si>
    <t>3а</t>
  </si>
  <si>
    <t>583938</t>
  </si>
  <si>
    <t>5.16</t>
  </si>
  <si>
    <t>5.578048</t>
  </si>
  <si>
    <t>ул. Мурлычева</t>
  </si>
  <si>
    <t>13/9 лит. Б</t>
  </si>
  <si>
    <t>.166885</t>
  </si>
  <si>
    <t>72/27</t>
  </si>
  <si>
    <t>582277</t>
  </si>
  <si>
    <t>.792</t>
  </si>
  <si>
    <t>.237347</t>
  </si>
  <si>
    <t>Котельная Н.Данченко, 76 А</t>
  </si>
  <si>
    <t>ул. Немировича-Данченко</t>
  </si>
  <si>
    <t>76 А</t>
  </si>
  <si>
    <t>719791</t>
  </si>
  <si>
    <t>17.48</t>
  </si>
  <si>
    <t>16.354706</t>
  </si>
  <si>
    <t>Котельная Н.Ополчения, 61</t>
  </si>
  <si>
    <t>ул. Народного Ополчения</t>
  </si>
  <si>
    <t>.56</t>
  </si>
  <si>
    <t>.1373</t>
  </si>
  <si>
    <t>Котельная Нансена, 118а</t>
  </si>
  <si>
    <t>ул. Нансена</t>
  </si>
  <si>
    <t>118а</t>
  </si>
  <si>
    <t>606238</t>
  </si>
  <si>
    <t>2.000947</t>
  </si>
  <si>
    <t>Котельная Нансена, 79 А</t>
  </si>
  <si>
    <t>79 лит. А</t>
  </si>
  <si>
    <t>607739</t>
  </si>
  <si>
    <t>.186444</t>
  </si>
  <si>
    <t>ул. Нефтегорская</t>
  </si>
  <si>
    <t>250598</t>
  </si>
  <si>
    <t>02.08.2011</t>
  </si>
  <si>
    <t>.034</t>
  </si>
  <si>
    <t>.0255</t>
  </si>
  <si>
    <t>ул. Обороны</t>
  </si>
  <si>
    <t>.1053</t>
  </si>
  <si>
    <t>Котельная Объединения, 80/1</t>
  </si>
  <si>
    <t>ул. Объединения</t>
  </si>
  <si>
    <t>80/1в</t>
  </si>
  <si>
    <t>528253</t>
  </si>
  <si>
    <t>25.08.2003</t>
  </si>
  <si>
    <t>.8345</t>
  </si>
  <si>
    <t>ул. Орджоникидзе</t>
  </si>
  <si>
    <t>.751668</t>
  </si>
  <si>
    <t>1.03</t>
  </si>
  <si>
    <t>ул. Орская</t>
  </si>
  <si>
    <t>762551</t>
  </si>
  <si>
    <t>20.02.2012</t>
  </si>
  <si>
    <t>3.01</t>
  </si>
  <si>
    <t>1.036111</t>
  </si>
  <si>
    <t>Котельная Островского, 42б</t>
  </si>
  <si>
    <t>пер. Островского</t>
  </si>
  <si>
    <t>42 б</t>
  </si>
  <si>
    <t>633952</t>
  </si>
  <si>
    <t>1.092482</t>
  </si>
  <si>
    <t>Котельная Пацаева, 5/6</t>
  </si>
  <si>
    <t>ул. Пацаева</t>
  </si>
  <si>
    <t>5/6</t>
  </si>
  <si>
    <t>125172</t>
  </si>
  <si>
    <t>09.06.2015</t>
  </si>
  <si>
    <t>40.868935</t>
  </si>
  <si>
    <t>Котельная Пескова, 1/4, 1/5</t>
  </si>
  <si>
    <t>ул. Пескова</t>
  </si>
  <si>
    <t>1/5</t>
  </si>
  <si>
    <t>607553</t>
  </si>
  <si>
    <t>.427473</t>
  </si>
  <si>
    <t>ул. Петрашевского</t>
  </si>
  <si>
    <t>1.87</t>
  </si>
  <si>
    <t>1.505041</t>
  </si>
  <si>
    <t>Котельная Петрашевского, 34</t>
  </si>
  <si>
    <t>34 лит. А</t>
  </si>
  <si>
    <t>344915</t>
  </si>
  <si>
    <t>.2034</t>
  </si>
  <si>
    <t>ул. Погодина</t>
  </si>
  <si>
    <t>20/4</t>
  </si>
  <si>
    <t>2.263</t>
  </si>
  <si>
    <t>2.070883</t>
  </si>
  <si>
    <t>Котельная Портовая, 150а</t>
  </si>
  <si>
    <t>ул. Портовая</t>
  </si>
  <si>
    <t>150а лит.А</t>
  </si>
  <si>
    <t>607550</t>
  </si>
  <si>
    <t>1.64288</t>
  </si>
  <si>
    <t>.714743</t>
  </si>
  <si>
    <t>Котельная Профсоюзная, 136в</t>
  </si>
  <si>
    <t>ул. Профсоюзная</t>
  </si>
  <si>
    <t>136 в</t>
  </si>
  <si>
    <t>582281</t>
  </si>
  <si>
    <t>.193336</t>
  </si>
  <si>
    <t>ул. Рахманинова</t>
  </si>
  <si>
    <t>291859</t>
  </si>
  <si>
    <t>10.10.2001</t>
  </si>
  <si>
    <t>1.135104</t>
  </si>
  <si>
    <t>ул. Республиканская</t>
  </si>
  <si>
    <t>583936</t>
  </si>
  <si>
    <t>9.89</t>
  </si>
  <si>
    <t>7.821313</t>
  </si>
  <si>
    <t>ул. Русская</t>
  </si>
  <si>
    <t>.43</t>
  </si>
  <si>
    <t>.235547</t>
  </si>
  <si>
    <t>пер. Рыбный</t>
  </si>
  <si>
    <t>.688</t>
  </si>
  <si>
    <t>.2846</t>
  </si>
  <si>
    <t>.69</t>
  </si>
  <si>
    <t>Котельная Рябышева, 105а</t>
  </si>
  <si>
    <t>ул. Рябышева</t>
  </si>
  <si>
    <t>105а</t>
  </si>
  <si>
    <t>606451</t>
  </si>
  <si>
    <t>3.612</t>
  </si>
  <si>
    <t>2.317008</t>
  </si>
  <si>
    <t>ул. Самаркандская</t>
  </si>
  <si>
    <t>70/1</t>
  </si>
  <si>
    <t>344916</t>
  </si>
  <si>
    <t>2.064</t>
  </si>
  <si>
    <t>2.356447</t>
  </si>
  <si>
    <t>2.06</t>
  </si>
  <si>
    <t>ул. Сарьяна</t>
  </si>
  <si>
    <t>85/38</t>
  </si>
  <si>
    <t>103369</t>
  </si>
  <si>
    <t>20.06.2005</t>
  </si>
  <si>
    <t>1.1205</t>
  </si>
  <si>
    <t>Котельная Сейнерная, 35а</t>
  </si>
  <si>
    <t>ул. Сейнерная</t>
  </si>
  <si>
    <t>35а</t>
  </si>
  <si>
    <t>583922</t>
  </si>
  <si>
    <t>.6872</t>
  </si>
  <si>
    <t>ул. Серафимовича</t>
  </si>
  <si>
    <t>.327324</t>
  </si>
  <si>
    <t>.67</t>
  </si>
  <si>
    <t>.313887</t>
  </si>
  <si>
    <t>Котельная Соборный, 94</t>
  </si>
  <si>
    <t>пер. Соборный</t>
  </si>
  <si>
    <t>94б</t>
  </si>
  <si>
    <t>428481</t>
  </si>
  <si>
    <t>3.726849</t>
  </si>
  <si>
    <t>ул. Советская</t>
  </si>
  <si>
    <t>632140</t>
  </si>
  <si>
    <t>03.12.2013</t>
  </si>
  <si>
    <t>.16</t>
  </si>
  <si>
    <t>.2276</t>
  </si>
  <si>
    <t>пр-кт. Стачки</t>
  </si>
  <si>
    <t>583925</t>
  </si>
  <si>
    <t>.926756</t>
  </si>
  <si>
    <t>Котельная Стр.Советов, 22а</t>
  </si>
  <si>
    <t>пл. Страны Советов</t>
  </si>
  <si>
    <t>22а</t>
  </si>
  <si>
    <t>428480</t>
  </si>
  <si>
    <t>1.201976</t>
  </si>
  <si>
    <t>132/6</t>
  </si>
  <si>
    <t>1282/1-0/14</t>
  </si>
  <si>
    <t>10.10.2014</t>
  </si>
  <si>
    <t>.207268</t>
  </si>
  <si>
    <t>593090</t>
  </si>
  <si>
    <t>24.92</t>
  </si>
  <si>
    <t>14.358099</t>
  </si>
  <si>
    <t>ул. Тельмана</t>
  </si>
  <si>
    <t>49/68</t>
  </si>
  <si>
    <t>345868</t>
  </si>
  <si>
    <t>1.44</t>
  </si>
  <si>
    <t>.703917</t>
  </si>
  <si>
    <t>пер. Тихий</t>
  </si>
  <si>
    <t>583923</t>
  </si>
  <si>
    <t>8.948942</t>
  </si>
  <si>
    <t>пл. Толстого</t>
  </si>
  <si>
    <t>3-5</t>
  </si>
  <si>
    <t>618357</t>
  </si>
  <si>
    <t>09.01.2004</t>
  </si>
  <si>
    <t>.951422</t>
  </si>
  <si>
    <t>ул. Тоннельная</t>
  </si>
  <si>
    <t>960321</t>
  </si>
  <si>
    <t>24.03.2015</t>
  </si>
  <si>
    <t>.253467</t>
  </si>
  <si>
    <t>.33</t>
  </si>
  <si>
    <t>ул. Тракторная</t>
  </si>
  <si>
    <t>50 Г</t>
  </si>
  <si>
    <t>606446</t>
  </si>
  <si>
    <t>3.12</t>
  </si>
  <si>
    <t>2.087725</t>
  </si>
  <si>
    <t>ул. Троллейбусная</t>
  </si>
  <si>
    <t>667702</t>
  </si>
  <si>
    <t>6.344</t>
  </si>
  <si>
    <t>3.451687</t>
  </si>
  <si>
    <t>Котельная Туполева, 16с</t>
  </si>
  <si>
    <t>ул. Туполева</t>
  </si>
  <si>
    <t>16 с</t>
  </si>
  <si>
    <t>https://portal.eias.ru/Portal/DownloadPage.aspx?type=12&amp;guid=1509229f-83ed-432a-90fe-e9ec723a584d</t>
  </si>
  <si>
    <t>приказ</t>
  </si>
  <si>
    <t>1782</t>
  </si>
  <si>
    <t>11.10.2022</t>
  </si>
  <si>
    <t>77.5</t>
  </si>
  <si>
    <t>35.973204</t>
  </si>
  <si>
    <t>пер. Урицкого</t>
  </si>
  <si>
    <t>345887</t>
  </si>
  <si>
    <t>03.08.2011</t>
  </si>
  <si>
    <t>.645</t>
  </si>
  <si>
    <t>.7514</t>
  </si>
  <si>
    <t>ул. Урожайная</t>
  </si>
  <si>
    <t>2/179</t>
  </si>
  <si>
    <t>667666</t>
  </si>
  <si>
    <t>1.369033</t>
  </si>
  <si>
    <t>ул. Фурмановская</t>
  </si>
  <si>
    <t>.1973</t>
  </si>
  <si>
    <t>Котельная Чаленко, 21</t>
  </si>
  <si>
    <t>ул. Чаленко</t>
  </si>
  <si>
    <t>26.03.2019</t>
  </si>
  <si>
    <t>https://portal.eias.ru/Portal/DownloadPage.aspx?type=12&amp;guid=7da57ec2-aaf1-4a77-9939-921e883809c6</t>
  </si>
  <si>
    <t>8.942</t>
  </si>
  <si>
    <t>6.022472</t>
  </si>
  <si>
    <t>8.94</t>
  </si>
  <si>
    <t>Котельная Ченцова, 71б</t>
  </si>
  <si>
    <t>ул. Ченцова</t>
  </si>
  <si>
    <t>71б</t>
  </si>
  <si>
    <t>961192</t>
  </si>
  <si>
    <t>26.03.2015</t>
  </si>
  <si>
    <t>13.76</t>
  </si>
  <si>
    <t>10.47668</t>
  </si>
  <si>
    <t>ул. Чехова</t>
  </si>
  <si>
    <t>6-8</t>
  </si>
  <si>
    <t>077203</t>
  </si>
  <si>
    <t>14.05.2015</t>
  </si>
  <si>
    <t>.51</t>
  </si>
  <si>
    <t>.34681</t>
  </si>
  <si>
    <t>Котельная Шеболдаева, 4д</t>
  </si>
  <si>
    <t>ул. Шеболдаева</t>
  </si>
  <si>
    <t>4д</t>
  </si>
  <si>
    <t>147335</t>
  </si>
  <si>
    <t>24.06.2005</t>
  </si>
  <si>
    <t>3.813992</t>
  </si>
  <si>
    <t>Котельная Шеболдаева, 97</t>
  </si>
  <si>
    <t>3294</t>
  </si>
  <si>
    <t>22.11.2005</t>
  </si>
  <si>
    <t>.75</t>
  </si>
  <si>
    <t>.422852</t>
  </si>
  <si>
    <t>пр-кт. Шолохова</t>
  </si>
  <si>
    <t>128/1</t>
  </si>
  <si>
    <t>487309</t>
  </si>
  <si>
    <t>12.04.2002</t>
  </si>
  <si>
    <t>2.473501</t>
  </si>
  <si>
    <t>.2788</t>
  </si>
  <si>
    <t>Котельная Шолохова, 310</t>
  </si>
  <si>
    <t>309418</t>
  </si>
  <si>
    <t>11.05.2001</t>
  </si>
  <si>
    <t>69.51</t>
  </si>
  <si>
    <t>36.295285</t>
  </si>
  <si>
    <t>ул. Штахановского</t>
  </si>
  <si>
    <t>125173</t>
  </si>
  <si>
    <t>.6584</t>
  </si>
  <si>
    <t>Котельная листопадова, 42</t>
  </si>
  <si>
    <t>ул. Листопадова</t>
  </si>
  <si>
    <t>1.06</t>
  </si>
  <si>
    <t>.7058</t>
  </si>
  <si>
    <t>Котельная пл. Рабочая, 16</t>
  </si>
  <si>
    <t>пл. Рабочая</t>
  </si>
  <si>
    <t>аренда</t>
  </si>
  <si>
    <t>398-3</t>
  </si>
  <si>
    <t>02.08.2019</t>
  </si>
  <si>
    <t>https://portal.eias.ru/Portal/DownloadPage.aspx?type=12&amp;guid=14096b4e-b127-41c8-9d1d-ef47faec8cca</t>
  </si>
  <si>
    <t>6.45</t>
  </si>
  <si>
    <t>8.143181</t>
  </si>
  <si>
    <t>Котельная с вытяжной башней пр. 40-летия Победы, 13а литер Б</t>
  </si>
  <si>
    <t>пр-кт 40-летия Победы</t>
  </si>
  <si>
    <t>13а лит. Б</t>
  </si>
  <si>
    <t>6.16</t>
  </si>
  <si>
    <t>6.911685</t>
  </si>
  <si>
    <t>Левобережная,4а</t>
  </si>
  <si>
    <t>ул. Левобережная</t>
  </si>
  <si>
    <t>4а</t>
  </si>
  <si>
    <t>12.104</t>
  </si>
  <si>
    <t>Передвижная дизельная котельная</t>
  </si>
  <si>
    <t>[Дизельное топливо Е (межсезонное)]</t>
  </si>
  <si>
    <t>Тепловые сети от Генерации ООО "Ростесельмашэнерго"</t>
  </si>
  <si>
    <t>сеть</t>
  </si>
  <si>
    <t>тепловые сети пос. Сельмаш</t>
  </si>
  <si>
    <t>8.086798</t>
  </si>
  <si>
    <t>Территория бывшего аэродрома ДОСААФ (9.сп.19)</t>
  </si>
  <si>
    <t>б-р. Платова</t>
  </si>
  <si>
    <t>1.668</t>
  </si>
  <si>
    <t>1.489146</t>
  </si>
  <si>
    <t>пер. Энергетиков</t>
  </si>
  <si>
    <t>.387</t>
  </si>
  <si>
    <t>.413483</t>
  </si>
  <si>
    <t>котельная 27-я линия, 18а</t>
  </si>
  <si>
    <t>27 линия</t>
  </si>
  <si>
    <t>18а</t>
  </si>
  <si>
    <t>05.09.2016</t>
  </si>
  <si>
    <t>2.115</t>
  </si>
  <si>
    <t>3.070587</t>
  </si>
  <si>
    <t>котельная Пановой, 35а</t>
  </si>
  <si>
    <t>ул. Пановой ул</t>
  </si>
  <si>
    <t>https://portal.eias.ru/Portal/DownloadPage.aspx?type=12&amp;guid=3a7299d9-9549-433a-b537-b5ccf279816f</t>
  </si>
  <si>
    <t>19.12.2018</t>
  </si>
  <si>
    <t>51.6</t>
  </si>
  <si>
    <t>73.411408</t>
  </si>
  <si>
    <t>котельная Стрелковая, 61 Б</t>
  </si>
  <si>
    <t>ул. Стрелковая</t>
  </si>
  <si>
    <t>61 Б</t>
  </si>
  <si>
    <t>20.64</t>
  </si>
  <si>
    <t>24.845083</t>
  </si>
  <si>
    <t>TER_NAME</t>
  </si>
  <si>
    <t>Территория 1</t>
  </si>
  <si>
    <t>ID_TARIFF_NAME</t>
  </si>
  <si>
    <t>TARIFF_NAME</t>
  </si>
  <si>
    <t>VED_NAME</t>
  </si>
  <si>
    <t>4190064</t>
  </si>
  <si>
    <t>4190065</t>
  </si>
  <si>
    <t>4190066</t>
  </si>
  <si>
    <t>4190067</t>
  </si>
  <si>
    <t>4190069</t>
  </si>
  <si>
    <t>4190070</t>
  </si>
  <si>
    <t>4190071</t>
  </si>
  <si>
    <t>4190072</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</si>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</sst>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1" formatCode="000000"/>
    <numFmt numFmtId="172" formatCode="#,##0.000"/>
    <numFmt numFmtId="173" formatCode="#,##0.0000"/>
    <numFmt numFmtId="174" formatCode="dd\.mm\.yyyy"/>
    <numFmt numFmtId="175" formatCode="h:mm;@"/>
    <numFmt numFmtId="176" formatCode="_-* #,##0.00\ _₽_-;\-* #,##0.00\ _₽_-;_-* &quot;-&quot;??\ _₽_-;_-@_-"/>
    <numFmt numFmtId="177" formatCode="_-* #,##0\ _₽_-;\-* #,##0\ _₽_-;_-* &quot;-&quot;\ _₽_-;_-@_-"/>
    <numFmt numFmtId="178" formatCode="_-* #,##0.00\ &quot;₽&quot;_-;\-* #,##0.00\ &quot;₽&quot;_-;_-* &quot;-&quot;??\ &quot;₽&quot;_-;_-@_-"/>
    <numFmt numFmtId="179" formatCode="_-* #,##0\ &quot;₽&quot;_-;\-* #,##0\ &quot;₽&quot;_-;_-* &quot;-&quot;\ &quot;₽&quot;_-;_-@_-"/>
    <numFmt numFmtId="180" formatCode="_-* #,##0.00[$€-1]_-;\-* #,##0.00[$€-1]_-;_-* &quot;-&quot;??[$€-1]_-"/>
    <numFmt numFmtId="18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76" fontId="6" fillId="0" borderId="0" applyFont="0" applyFill="0" applyBorder="0" applyNumberFormat="1">
      <alignment vertical="top"/>
    </xf>
    <xf numFmtId="177" fontId="6" fillId="0" borderId="0" applyFont="0" applyFill="0" applyBorder="0" applyNumberFormat="1">
      <alignment vertical="top"/>
    </xf>
    <xf numFmtId="178" fontId="6" fillId="0" borderId="0" applyFont="0" applyFill="0" applyBorder="0" applyNumberFormat="1">
      <alignment vertical="top"/>
    </xf>
    <xf numFmtId="17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80" fontId="20" fillId="0" borderId="0" applyFont="1" applyFill="0" applyBorder="0" applyNumberFormat="1"/>
    <xf numFmtId="38" fontId="21" fillId="0" borderId="0" applyFont="1" applyFill="0" applyBorder="0" applyNumberFormat="1">
      <alignment vertical="top"/>
    </xf>
    <xf numFmtId="181" fontId="22" fillId="33" borderId="0" applyFont="1" applyFill="1" applyBorder="0" applyNumberFormat="1">
      <protection locked="0"/>
    </xf>
    <xf numFmtId="0" fontId="23" fillId="0" borderId="0" applyFont="1" applyFill="0" applyBorder="0">
      <alignment vertical="center"/>
    </xf>
    <xf numFmtId="172" fontId="22" fillId="33" borderId="0" applyFont="1" applyFill="1" applyBorder="0" applyNumberFormat="1">
      <protection locked="0"/>
    </xf>
    <xf numFmtId="17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45857">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76" fontId="6" fillId="0" borderId="0" xfId="28" applyNumberFormat="1">
      <alignment vertical="top"/>
    </xf>
    <xf numFmtId="177" fontId="6" fillId="0" borderId="0" xfId="29" applyNumberFormat="1">
      <alignment vertical="top"/>
    </xf>
    <xf numFmtId="178" fontId="6" fillId="0" borderId="0" xfId="30" applyNumberFormat="1">
      <alignment vertical="top"/>
    </xf>
    <xf numFmtId="17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80" fontId="20" fillId="0" borderId="0" xfId="49" applyFont="1" applyNumberFormat="1"/>
    <xf numFmtId="38" fontId="21" fillId="0" borderId="0" xfId="50" applyFont="1" applyNumberFormat="1">
      <alignment vertical="top"/>
    </xf>
    <xf numFmtId="181" fontId="22" fillId="33" borderId="0" xfId="51" applyFont="1" applyFill="1" applyNumberFormat="1">
      <protection locked="0"/>
    </xf>
    <xf numFmtId="0" fontId="23" fillId="0" borderId="0" xfId="52" applyFont="1">
      <alignment vertical="center"/>
    </xf>
    <xf numFmtId="172" fontId="22" fillId="33" borderId="0" xfId="53" applyFont="1" applyFill="1" applyNumberFormat="1">
      <protection locked="0"/>
    </xf>
    <xf numFmtId="17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176" fontId="31" fillId="0" borderId="0" xfId="28" applyFont="1" applyNumberFormat="1">
      <alignment vertical="top"/>
    </xf>
    <xf numFmtId="177" fontId="31" fillId="0" borderId="0" xfId="29" applyFont="1" applyNumberFormat="1">
      <alignment vertical="top"/>
    </xf>
    <xf numFmtId="178" fontId="31" fillId="0" borderId="0" xfId="30" applyFont="1" applyNumberFormat="1">
      <alignment vertical="top"/>
    </xf>
    <xf numFmtId="17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17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7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17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17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7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17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17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17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17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7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17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17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17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17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74" fontId="0"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174" fontId="48" fillId="0" borderId="0" xfId="0" applyFont="1" applyNumberFormat="1">
      <alignment horizontal="center" vertical="center" wrapText="1"/>
    </xf>
    <xf numFmtId="174" fontId="48" fillId="0" borderId="12" xfId="0" applyFont="1" applyBorder="1" applyNumberFormat="1">
      <alignment horizontal="center" vertical="center" wrapText="1"/>
    </xf>
    <xf numFmtId="174" fontId="0" fillId="39" borderId="12" xfId="0" applyFont="1" applyFill="1" applyBorder="1" applyNumberFormat="1">
      <alignment horizontal="left" vertical="center" wrapText="1"/>
      <protection locked="0"/>
    </xf>
    <xf numFmtId="174" fontId="0" fillId="36" borderId="12" xfId="0" applyFont="1" applyFill="1" applyBorder="1" applyNumberFormat="1">
      <alignment horizontal="left" vertical="center" wrapText="1" indent="1"/>
      <protection locked="0"/>
    </xf>
    <xf numFmtId="17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174" fontId="0" fillId="39" borderId="14" xfId="0" applyFont="1" applyFill="1" applyBorder="1" applyNumberFormat="1">
      <alignment horizontal="left" vertical="center" wrapText="1"/>
      <protection locked="0"/>
    </xf>
    <xf numFmtId="17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17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17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175" fontId="22" fillId="39" borderId="12" xfId="0" applyFont="1" applyFill="1" applyBorder="1" applyNumberFormat="1">
      <alignment horizontal="left" vertical="center" wrapText="1" indent="1"/>
      <protection locked="0"/>
    </xf>
    <xf numFmtId="17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17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102" fillId="0" borderId="0" xfId="0" applyFont="1" applyNumberFormat="1">
      <alignment vertical="center" wrapText="1"/>
    </xf>
    <xf numFmtId="0" fontId="102" fillId="0" borderId="0" xfId="0" applyFont="1" applyNumberFormat="1">
      <alignment vertical="center"/>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38" xfId="0" applyFont="1" applyBorder="1" applyNumberFormat="1">
      <alignment vertical="center" wrapText="1"/>
    </xf>
    <xf numFmtId="0" fontId="120" fillId="0" borderId="0" xfId="0" applyFont="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pplyNumberFormat="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22" fillId="0" borderId="17" xfId="0" applyFont="1" applyBorder="1" applyNumberFormat="1">
      <alignment horizontal="center" vertical="center" wrapText="1"/>
    </xf>
    <xf numFmtId="0" fontId="22" fillId="0" borderId="27" xfId="0" applyFont="1" applyBorder="1" applyNumberFormat="1">
      <alignment horizontal="left" vertical="center" wrapText="1" indent="1"/>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2" xfId="0" applyFont="1" applyBorder="1" applyNumberFormat="1">
      <alignment horizontal="left" vertical="center" wrapText="1"/>
    </xf>
    <xf numFmtId="0" fontId="22" fillId="0" borderId="37" xfId="0" applyFont="1" applyBorder="1" applyNumberFormat="1">
      <alignment horizontal="left"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49" fontId="22" fillId="0" borderId="12" xfId="0" applyFont="1" applyBorder="1" applyNumberFormat="1">
      <alignment horizontal="center" vertical="center"/>
    </xf>
    <xf numFmtId="0" fontId="22" fillId="0" borderId="14"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19" xfId="0" applyFont="1" applyBorder="1" applyNumberFormat="1">
      <alignment horizontal="left" vertical="center" wrapText="1" inden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3" xfId="0" applyFont="1" applyBorder="1" applyNumberFormat="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0" fillId="35" borderId="12" xfId="0" applyFont="1" applyFill="1" applyBorder="1" applyNumberFormat="1">
      <alignment horizontal="right" vertical="center" wrapText="1" indent="1"/>
    </xf>
    <xf numFmtId="0" fontId="22" fillId="34" borderId="12" xfId="0" applyFont="1" applyFill="1" applyBorder="1" applyNumberFormat="1">
      <alignment horizontal="left" vertical="center" wrapText="1" indent="1"/>
    </xf>
    <xf numFmtId="0" fontId="37" fillId="0" borderId="27"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47" fillId="0" borderId="12" xfId="0" applyFont="1" applyBorder="1" applyNumberFormat="1">
      <alignment horizontal="center" vertical="center" wrapText="1"/>
    </xf>
    <xf numFmtId="0" fontId="48" fillId="0" borderId="0" xfId="0" applyFont="1" applyNumberFormat="1">
      <alignment horizontal="center" vertical="center"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174" fontId="22" fillId="34"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0" xfId="0" applyFont="1" applyNumberFormat="1">
      <alignment horizontal="left" vertical="top" wrapText="1"/>
    </xf>
    <xf numFmtId="0" fontId="47" fillId="0" borderId="14" xfId="0" applyFont="1" applyBorder="1" applyNumberFormat="1">
      <alignment horizontal="center" vertical="center" wrapText="1"/>
    </xf>
    <xf numFmtId="17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0" fontId="22" fillId="40" borderId="12" xfId="0" applyFont="1" applyFill="1" applyBorder="1" applyNumberFormat="1">
      <alignment horizontal="left" vertical="center" wrapText="1"/>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40" borderId="20" xfId="0" applyFont="1" applyFill="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0" borderId="12" xfId="0" applyFont="1" applyBorder="1" applyNumberFormat="1">
      <alignment horizontal="left" vertical="center" wrapText="1" indent="1"/>
    </xf>
    <xf numFmtId="0" fontId="45" fillId="0" borderId="12" xfId="0" applyFont="1" applyBorder="1" applyNumberFormat="1">
      <alignment horizontal="left" vertical="top"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pplyNumberFormat="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22" fillId="0" borderId="23" xfId="0" applyFont="1" applyBorder="1" applyNumberFormat="1">
      <alignment horizontal="left"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49" fontId="0"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0" fillId="0" borderId="12" xfId="0" applyFont="1" applyBorder="1" applyNumberFormat="1">
      <alignment horizontal="center"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171" fontId="22" fillId="0" borderId="17"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17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pplyNumberFormat="1">
      <alignment horizontal="center" vertical="center"/>
    </xf>
    <xf numFmtId="49" fontId="0" fillId="0" borderId="12" xfId="0" applyFont="1" applyBorder="1" applyNumberFormat="1">
      <alignment horizontal="left" vertical="top"/>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9" xfId="0" applyFont="1" applyBorder="1" applyNumberFormat="1">
      <alignment horizontal="center" vertical="center"/>
    </xf>
    <xf numFmtId="0" fontId="0" fillId="0" borderId="0" xfId="0" applyFont="1" applyNumberFormat="1">
      <alignment horizontal="center" vertical="center"/>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74" fontId="0" fillId="39" borderId="12" xfId="0" applyFont="1" applyFill="1" applyBorder="1" applyNumberFormat="1">
      <alignment horizontal="center" vertical="center" wrapText="1"/>
      <protection locked="0"/>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22" fillId="0" borderId="0" xfId="0" applyFont="1" applyNumberFormat="1">
      <alignment horizontal="right" vertical="center"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4"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4"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47"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4"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7" fillId="36" borderId="14"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47"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4"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7" fillId="36" borderId="14"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47"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4"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7" fillId="36" borderId="14"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0" fontId="22" fillId="0" borderId="0" xfId="0" applyFont="1" applyNumberFormat="1"/>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47"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4"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7" fillId="36" borderId="14"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 fontId="22" fillId="36" borderId="12" xfId="0" applyFont="1" applyFill="1" applyBorder="1" applyNumberFormat="1">
      <alignment horizontal="left" vertical="center" wrapText="1"/>
      <protection locked="0"/>
    </xf>
    <xf numFmtId="4"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0" fontId="22" fillId="0" borderId="0" xfId="0" applyFont="1" applyNumberFormat="1"/>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47"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4"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53" fillId="36" borderId="12"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4" fontId="22" fillId="35" borderId="17" xfId="0" applyFont="1" applyFill="1" applyBorder="1" applyNumberFormat="1">
      <alignment horizontal="right" vertical="center" wrapText="1"/>
      <protection locked="0"/>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49" fontId="22" fillId="0" borderId="0" xfId="0" applyFont="1" applyNumberFormat="1">
      <alignment horizontal="center" vertical="center" wrapText="1"/>
    </xf>
    <xf numFmtId="49" fontId="22" fillId="0" borderId="59" xfId="0" applyFont="1" applyBorder="1" applyNumberFormat="1">
      <alignment horizontal="center" vertical="center" wrapText="1"/>
    </xf>
    <xf numFmtId="0" fontId="22" fillId="0" borderId="12" xfId="0" applyFont="1" applyBorder="1" applyNumberFormat="1">
      <alignment horizontal="left" vertical="center" wrapText="1" indent="2"/>
    </xf>
    <xf numFmtId="0" fontId="22" fillId="0" borderId="13" xfId="0" applyFont="1" applyBorder="1" applyNumberFormat="1">
      <alignment horizontal="center" vertical="center" wrapText="1"/>
    </xf>
    <xf numFmtId="4" fontId="22" fillId="36" borderId="17"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0" xfId="0" applyFont="1" applyNumberFormat="1">
      <alignment vertical="top"/>
    </xf>
    <xf numFmtId="49" fontId="22" fillId="0" borderId="58" xfId="0" applyFont="1" applyBorder="1" applyNumberFormat="1">
      <alignment horizontal="center" vertical="center" wrapText="1"/>
    </xf>
    <xf numFmtId="49" fontId="0" fillId="0" borderId="12" xfId="0" applyFont="1" applyBorder="1" applyNumberFormat="1">
      <alignment horizontal="left" vertical="center" wrapText="1" indent="1"/>
    </xf>
    <xf numFmtId="4" fontId="22" fillId="39" borderId="12" xfId="0" applyFont="1" applyFill="1" applyBorder="1" applyNumberFormat="1">
      <alignment horizontal="right" vertical="center" wrapText="1"/>
      <protection locked="0"/>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173" fontId="22" fillId="35" borderId="12" xfId="0" applyFont="1" applyFill="1" applyBorder="1" applyNumberFormat="1">
      <alignment horizontal="right" vertical="center" wrapText="1"/>
      <protection locked="0"/>
    </xf>
    <xf numFmtId="49" fontId="0" fillId="0" borderId="0" xfId="0" applyFont="1" applyNumberFormat="1">
      <alignment vertical="top"/>
    </xf>
    <xf numFmtId="173"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7" fillId="36" borderId="14"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2"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6" borderId="12" xfId="0" applyFont="1" applyFill="1" applyBorder="1" applyNumberFormat="1">
      <alignment horizontal="left" vertical="center" wrapText="1" indent="2"/>
      <protection locked="0"/>
    </xf>
    <xf numFmtId="49" fontId="53" fillId="36" borderId="14" xfId="0" applyFont="1" applyFill="1" applyBorder="1" applyNumberFormat="1">
      <alignment horizontal="left" vertical="center" wrapText="1"/>
      <protection locked="0"/>
    </xf>
    <xf numFmtId="49" fontId="22" fillId="0" borderId="0" xfId="0" applyFont="1" applyNumberFormat="1">
      <alignment vertical="top"/>
    </xf>
    <xf numFmtId="0" fontId="39" fillId="35" borderId="0" xfId="0" applyFont="1" applyFill="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48" fillId="0" borderId="0" xfId="0" applyFont="1" applyNumberFormat="1">
      <alignment vertical="center"/>
    </xf>
    <xf numFmtId="0" fontId="0" fillId="0" borderId="12" xfId="0" applyFont="1" applyBorder="1" applyNumberFormat="1">
      <alignment horizontal="left" vertical="center" wrapText="1" indent="1"/>
    </xf>
    <xf numFmtId="0" fontId="22" fillId="0" borderId="17" xfId="0" applyFont="1" applyBorder="1" applyNumberFormat="1">
      <alignment vertical="center" wrapText="1"/>
    </xf>
    <xf numFmtId="0" fontId="0" fillId="39" borderId="12" xfId="0" applyFont="1" applyFill="1" applyBorder="1" applyNumberFormat="1">
      <alignment horizontal="left" vertical="center" wrapText="1" indent="2"/>
      <protection locked="0"/>
    </xf>
    <xf numFmtId="49" fontId="53" fillId="39" borderId="14" xfId="0" applyFont="1" applyFill="1" applyBorder="1" applyNumberFormat="1">
      <alignment horizontal="left" vertical="center" wrapText="1"/>
      <protection locked="0"/>
    </xf>
    <xf numFmtId="0" fontId="22" fillId="0" borderId="17" xfId="0" applyFont="1" applyBorder="1" applyNumberFormat="1">
      <alignment horizontal="left" vertical="top" wrapText="1"/>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5" xfId="0" applyFont="1" applyFill="1" applyBorder="1" applyNumberFormat="1">
      <alignment horizontal="center" vertical="top"/>
    </xf>
    <xf numFmtId="0" fontId="22" fillId="0" borderId="23" xfId="0" applyFont="1" applyBorder="1" applyNumberFormat="1">
      <alignment horizontal="left" vertical="top" wrapTex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0" fontId="22" fillId="0" borderId="0" xfId="0" applyFont="1" applyNumberFormat="1"/>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17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174" fontId="0" fillId="0" borderId="12" xfId="0" applyFont="1" applyBorder="1" applyNumberFormat="1">
      <alignment horizontal="left" vertical="center" wrapText="1" indent="1"/>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174" fontId="0" fillId="39" borderId="11" xfId="0" applyFont="1" applyFill="1" applyBorder="1" applyNumberFormat="1">
      <alignment horizontal="left" vertical="center" wrapText="1" indent="1"/>
      <protection locked="0"/>
    </xf>
    <xf numFmtId="0" fontId="22" fillId="40" borderId="12" xfId="0" applyFont="1" applyFill="1" applyBorder="1" applyNumberFormat="1">
      <alignment horizontal="left" vertical="center" wrapText="1" indent="1"/>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40" borderId="12" xfId="0" applyFont="1" applyFill="1" applyBorder="1" applyNumberFormat="1">
      <alignment horizontal="left" vertical="center" wrapText="1" indent="1"/>
      <protection locked="0"/>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0" fontId="0" fillId="0" borderId="0" xfId="0" applyFont="1" applyNumberFormat="1">
      <alignment vertical="center"/>
    </xf>
    <xf numFmtId="14" fontId="81" fillId="0" borderId="36" xfId="0" applyFont="1" applyBorder="1" applyNumberFormat="1">
      <alignment horizontal="center" vertical="center" wrapText="1"/>
    </xf>
    <xf numFmtId="0" fontId="75" fillId="40" borderId="12" xfId="0" applyFont="1" applyFill="1" applyBorder="1" applyNumberFormat="1">
      <alignment horizontal="left" vertical="top" indent="1"/>
      <protection locked="0"/>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40" borderId="36" xfId="0" applyFont="1" applyFill="1" applyBorder="1" applyNumberFormat="1">
      <alignment horizontal="center"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47"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72" fontId="22" fillId="36" borderId="12" xfId="0" applyFont="1" applyFill="1" applyBorder="1" applyNumberFormat="1">
      <alignment horizontal="right" vertical="center" wrapText="1"/>
      <protection locked="0"/>
    </xf>
    <xf numFmtId="17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72" fontId="47" fillId="0" borderId="12" xfId="0" applyFont="1" applyBorder="1" applyNumberFormat="1">
      <alignment horizontal="right" vertical="center" wrapText="1"/>
    </xf>
    <xf numFmtId="17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17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17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172" fontId="22" fillId="36" borderId="23" xfId="0" applyFont="1" applyFill="1" applyBorder="1" applyNumberFormat="1">
      <alignment horizontal="right" vertical="center" wrapText="1"/>
      <protection locked="0"/>
    </xf>
    <xf numFmtId="17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17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17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7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172" fontId="48" fillId="0" borderId="12" xfId="0" applyFont="1" applyBorder="1" applyNumberFormat="1">
      <alignment horizontal="right" vertical="center" wrapText="1"/>
    </xf>
    <xf numFmtId="17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7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22" fillId="0" borderId="0" xfId="0" applyFont="1" applyNumberFormat="1">
      <alignment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17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49" fontId="72" fillId="0" borderId="12" xfId="0" applyFont="1" applyBorder="1" applyNumberFormat="1">
      <alignment horizontal="left"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 fontId="72" fillId="0" borderId="12" xfId="0" applyFont="1" applyBorder="1" applyNumberFormat="1">
      <alignment horizontal="righ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22" fillId="0" borderId="0" xfId="0" applyFont="1" applyNumberFormat="1">
      <alignment horizontal="center" vertical="center" wrapText="1"/>
    </xf>
    <xf numFmtId="49" fontId="48" fillId="0" borderId="0" xfId="0" applyFont="1" applyNumberFormat="1">
      <alignment horizontal="center"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0" xfId="0" applyFont="1" applyNumberFormat="1">
      <alignment vertical="center" wrapText="1"/>
    </xf>
    <xf numFmtId="0" fontId="47"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63"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49" fontId="0" fillId="0" borderId="0" xfId="0" applyFont="1" applyNumberFormat="1">
      <alignment vertical="top"/>
    </xf>
    <xf numFmtId="49" fontId="22" fillId="0" borderId="0" xfId="0" applyFont="1" applyNumberFormat="1">
      <alignment horizontal="center"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22" fillId="36" borderId="12" xfId="0" applyFont="1" applyFill="1" applyBorder="1" applyNumberFormat="1">
      <alignment horizontal="left" vertical="center" wrapText="1"/>
      <protection locked="0"/>
    </xf>
    <xf numFmtId="49" fontId="0" fillId="0" borderId="0" xfId="0" applyFont="1" applyNumberFormat="1">
      <alignment vertical="top"/>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73" fontId="22" fillId="39" borderId="12" xfId="0" applyFont="1" applyFill="1" applyBorder="1" applyNumberFormat="1">
      <alignment horizontal="right" vertical="center" wrapText="1"/>
      <protection locked="0"/>
    </xf>
    <xf numFmtId="17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49" fontId="48" fillId="0" borderId="12" xfId="0" applyFont="1" applyBorder="1" applyNumberFormat="1">
      <alignment vertical="center" wrapText="1"/>
    </xf>
    <xf numFmtId="0" fontId="48" fillId="0" borderId="17" xfId="0" applyFont="1" applyBorder="1" applyNumberFormat="1">
      <alignment vertical="top" wrapText="1"/>
    </xf>
    <xf numFmtId="0" fontId="32" fillId="0" borderId="0" xfId="0" applyFont="1" applyNumberFormat="1">
      <alignment vertical="center" wrapText="1"/>
    </xf>
    <xf numFmtId="49" fontId="22" fillId="39" borderId="12" xfId="0" applyFont="1" applyFill="1" applyBorder="1" applyNumberFormat="1">
      <alignment vertical="center" wrapText="1"/>
      <protection locked="0"/>
    </xf>
    <xf numFmtId="0" fontId="22" fillId="0" borderId="13" xfId="0" applyFont="1" applyBorder="1" applyNumberFormat="1">
      <alignment vertical="top"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9" borderId="13" xfId="0" applyFont="1" applyFill="1" applyBorder="1" applyNumberFormat="1">
      <alignment horizontal="left" vertical="center" wrapText="1"/>
      <protection locked="0"/>
    </xf>
    <xf numFmtId="49" fontId="27" fillId="39" borderId="12" xfId="0" applyFont="1" applyFill="1" applyBorder="1" applyNumberFormat="1">
      <alignment horizontal="left" vertical="center" wrapText="1"/>
      <protection locked="0"/>
    </xf>
    <xf numFmtId="49" fontId="27" fillId="39" borderId="13"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173" fontId="22" fillId="39" borderId="13" xfId="0" applyFont="1" applyFill="1" applyBorder="1" applyNumberFormat="1">
      <alignment horizontal="right" vertical="center" wrapText="1"/>
      <protection locked="0"/>
    </xf>
    <xf numFmtId="17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173" fontId="22" fillId="34" borderId="13" xfId="0" applyFont="1" applyFill="1" applyBorder="1" applyNumberFormat="1">
      <alignment horizontal="right" vertical="center" wrapText="1"/>
    </xf>
    <xf numFmtId="173" fontId="22" fillId="34" borderId="12" xfId="0" applyFont="1" applyFill="1" applyBorder="1" applyNumberFormat="1">
      <alignment horizontal="right" vertical="center" wrapText="1"/>
    </xf>
    <xf numFmtId="173" fontId="22" fillId="34" borderId="13"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 fontId="22" fillId="39" borderId="29"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4"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173" fontId="22" fillId="39" borderId="17" xfId="0" applyFont="1" applyFill="1" applyBorder="1" applyNumberFormat="1">
      <alignment horizontal="right" vertical="center" wrapText="1"/>
      <protection locked="0"/>
    </xf>
    <xf numFmtId="17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8" fillId="0" borderId="17" xfId="0" applyFont="1" applyBorder="1" applyNumberFormat="1">
      <alignment horizontal="left" vertical="center" wrapText="1" indent="1"/>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36" fillId="0" borderId="0" xfId="0" applyFont="1" applyNumberFormat="1">
      <alignment horizontal="center" vertical="center" wrapText="1"/>
    </xf>
    <xf numFmtId="0" fontId="22" fillId="0" borderId="28" xfId="0" applyFont="1" applyBorder="1" applyNumberFormat="1">
      <alignment horizontal="center" vertical="center" wrapText="1"/>
    </xf>
    <xf numFmtId="49" fontId="22" fillId="39" borderId="12" xfId="0" applyFont="1" applyFill="1" applyBorder="1" applyNumberFormat="1">
      <alignment vertical="center" wrapText="1"/>
      <protection locked="0"/>
    </xf>
    <xf numFmtId="0" fontId="22" fillId="0" borderId="12" xfId="0" applyFont="1" applyBorder="1" applyNumberFormat="1">
      <alignment horizontal="center" vertical="center" wrapText="1"/>
    </xf>
    <xf numFmtId="173" fontId="22" fillId="36" borderId="12"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53" fillId="36" borderId="12"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49" fontId="27"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22" fillId="0" borderId="0" xfId="0" applyFont="1" applyNumberFormat="1">
      <alignment vertical="top" wrapText="1"/>
    </xf>
    <xf numFmtId="0" fontId="54" fillId="0" borderId="0" xfId="0" applyFont="1" applyNumberFormat="1">
      <alignment vertical="center"/>
    </xf>
    <xf numFmtId="0" fontId="72" fillId="0" borderId="0" xfId="0" applyFont="1" applyNumberFormat="1">
      <alignment vertical="center" wrapText="1"/>
    </xf>
    <xf numFmtId="0" fontId="63" fillId="0" borderId="0" xfId="0" applyFont="1" applyNumberFormat="1">
      <alignment vertical="center" wrapText="1"/>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22" fillId="0" borderId="17" xfId="0" applyFont="1" applyBorder="1" applyNumberFormat="1">
      <alignment horizontal="center" vertical="center" wrapText="1"/>
    </xf>
    <xf numFmtId="49" fontId="0" fillId="0" borderId="0" xfId="0" applyFont="1" applyNumberFormat="1">
      <alignment vertical="top"/>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0" xfId="0" applyFont="1" applyNumberFormat="1">
      <alignment vertical="top"/>
    </xf>
    <xf numFmtId="49" fontId="22" fillId="0" borderId="23" xfId="0" applyFont="1" applyBorder="1" applyNumberFormat="1">
      <alignment horizontal="center"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0" borderId="19" xfId="0" applyFont="1" applyBorder="1" applyNumberFormat="1">
      <alignment horizontal="left" vertical="center" wrapText="1" inden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53" fillId="39"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4" fontId="22" fillId="39" borderId="3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49" fontId="53" fillId="36"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 fontId="22" fillId="35" borderId="17" xfId="0" applyFont="1" applyFill="1" applyBorder="1" applyNumberFormat="1">
      <alignment horizontal="right" vertical="center" wrapText="1"/>
      <protection locked="0"/>
    </xf>
    <xf numFmtId="4" fontId="22" fillId="35" borderId="17" xfId="0" applyFont="1" applyFill="1" applyBorder="1" applyNumberFormat="1">
      <alignment horizontal="right" vertical="center" wrapText="1"/>
      <protection locked="0"/>
    </xf>
    <xf numFmtId="49" fontId="0" fillId="0" borderId="0" xfId="0" applyFont="1" applyNumberFormat="1">
      <alignment vertical="top"/>
    </xf>
    <xf numFmtId="49" fontId="91"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49" fontId="22" fillId="0" borderId="0" xfId="0" applyFont="1" applyNumberFormat="1">
      <alignment horizontal="center" vertical="center" wrapText="1"/>
    </xf>
    <xf numFmtId="49" fontId="22" fillId="0" borderId="59" xfId="0" applyFont="1" applyBorder="1" applyNumberFormat="1">
      <alignment horizontal="center" vertical="center" wrapText="1"/>
    </xf>
    <xf numFmtId="0" fontId="22" fillId="0" borderId="12" xfId="0" applyFont="1" applyBorder="1" applyNumberFormat="1">
      <alignment horizontal="left" vertical="center" wrapText="1" indent="2"/>
    </xf>
    <xf numFmtId="0" fontId="22" fillId="0" borderId="13" xfId="0" applyFont="1" applyBorder="1" applyNumberFormat="1">
      <alignment horizontal="center" vertical="center" wrapText="1"/>
    </xf>
    <xf numFmtId="4" fontId="22" fillId="36" borderId="17" xfId="0" applyFont="1" applyFill="1" applyBorder="1" applyNumberFormat="1">
      <alignment horizontal="right" vertical="center" wrapText="1"/>
      <protection locked="0"/>
    </xf>
    <xf numFmtId="4" fontId="22" fillId="36" borderId="17" xfId="0" applyFont="1" applyFill="1" applyBorder="1" applyNumberFormat="1">
      <alignment horizontal="right" vertical="center" wrapText="1"/>
      <protection locked="0"/>
    </xf>
    <xf numFmtId="0" fontId="22" fillId="0" borderId="12" xfId="0" applyFont="1" applyBorder="1" applyNumberFormat="1">
      <alignment vertical="center" wrapText="1"/>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49" fontId="0" fillId="0" borderId="0" xfId="0" applyFont="1" applyNumberFormat="1">
      <alignment vertical="top"/>
    </xf>
    <xf numFmtId="49" fontId="53"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0" fontId="47" fillId="37" borderId="13" xfId="0" applyFont="1" applyFill="1" applyBorder="1" applyNumberFormat="1">
      <alignment vertical="center" wrapText="1"/>
    </xf>
    <xf numFmtId="49" fontId="0" fillId="0" borderId="0" xfId="0" applyFont="1" applyNumberFormat="1">
      <alignment vertical="top"/>
    </xf>
    <xf numFmtId="49" fontId="22" fillId="0" borderId="58" xfId="0" applyFont="1" applyBorder="1" applyNumberFormat="1">
      <alignment horizontal="center" vertical="center" wrapText="1"/>
    </xf>
    <xf numFmtId="49" fontId="0" fillId="0" borderId="12" xfId="0" applyFont="1" applyBorder="1" applyNumberFormat="1">
      <alignment horizontal="left" vertical="center" wrapText="1" indent="1"/>
    </xf>
    <xf numFmtId="4" fontId="22" fillId="39" borderId="12" xfId="0" applyFont="1" applyFill="1" applyBorder="1" applyNumberFormat="1">
      <alignment horizontal="right" vertical="center" wrapText="1"/>
      <protection locked="0"/>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173" fontId="22" fillId="35" borderId="12" xfId="0" applyFont="1" applyFill="1" applyBorder="1" applyNumberFormat="1">
      <alignment horizontal="right" vertical="center" wrapText="1"/>
      <protection locked="0"/>
    </xf>
    <xf numFmtId="173" fontId="22" fillId="35" borderId="12" xfId="0" applyFont="1" applyFill="1" applyBorder="1" applyNumberFormat="1">
      <alignment horizontal="right" vertical="center" wrapText="1"/>
      <protection locked="0"/>
    </xf>
    <xf numFmtId="49" fontId="0" fillId="0" borderId="0" xfId="0" applyFont="1" applyNumberFormat="1">
      <alignment vertical="top"/>
    </xf>
    <xf numFmtId="173" fontId="22" fillId="36" borderId="12" xfId="0" applyFont="1" applyFill="1" applyBorder="1" applyNumberFormat="1">
      <alignment horizontal="right"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73" fillId="35" borderId="0" xfId="0" applyFont="1" applyFill="1" applyNumberFormat="1">
      <alignment horizontal="right" vertical="center"/>
    </xf>
    <xf numFmtId="0" fontId="48" fillId="0" borderId="27" xfId="0" applyFont="1" applyBorder="1" applyNumberFormat="1">
      <alignment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15" xfId="0" applyFont="1" applyBorder="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49" fontId="27" fillId="36" borderId="14"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2"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0" fontId="45" fillId="0" borderId="0" xfId="0" applyFont="1" applyNumberFormat="1">
      <alignment vertical="center" wrapText="1"/>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4" fontId="22" fillId="0" borderId="12" xfId="0" applyFont="1" applyBorder="1" applyNumberFormat="1">
      <alignment horizontal="center"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4" fontId="22" fillId="39" borderId="23" xfId="0" applyFont="1" applyFill="1" applyBorder="1" applyNumberFormat="1">
      <alignment horizontal="right" vertical="center" wrapText="1"/>
      <protection locked="0"/>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174" fontId="0" fillId="36" borderId="12" xfId="0" applyFont="1" applyFill="1" applyBorder="1" applyNumberFormat="1">
      <alignment horizontal="left" vertical="center" wrapText="1" indent="1"/>
      <protection locked="0"/>
    </xf>
    <xf numFmtId="17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4" xfId="0" applyFont="1" applyFill="1" applyBorder="1" applyNumberFormat="1">
      <alignment horizontal="left" vertical="center" wrapText="1"/>
      <protection locked="0"/>
    </xf>
    <xf numFmtId="174" fontId="0" fillId="39" borderId="12" xfId="0" applyFont="1" applyFill="1" applyBorder="1" applyNumberFormat="1">
      <alignment horizontal="left" vertical="center" wrapText="1" inden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37" borderId="19" xfId="0" applyFont="1" applyFill="1" applyBorder="1" applyNumberFormat="1">
      <alignment vertical="center" wrapText="1"/>
    </xf>
    <xf numFmtId="0" fontId="22" fillId="37" borderId="15"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37" borderId="19"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22" fillId="37" borderId="15" xfId="0" applyFont="1" applyFill="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174" fontId="0" fillId="39" borderId="12" xfId="0" applyFont="1" applyFill="1" applyBorder="1" applyNumberFormat="1">
      <alignment horizontal="center"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17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5" borderId="17" xfId="0" applyFont="1" applyFill="1" applyBorder="1" applyNumberFormat="1">
      <alignment horizontal="left" vertical="center" wrapText="1" indent="1"/>
    </xf>
    <xf numFmtId="0" fontId="22" fillId="0" borderId="0" xfId="0" applyFont="1" applyNumberFormat="1">
      <alignment vertical="center" wrapText="1"/>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0" borderId="0" xfId="0" applyFont="1" applyNumberFormat="1">
      <alignment vertical="top"/>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34" borderId="36" xfId="0" applyFont="1" applyFill="1" applyBorder="1" applyNumberFormat="1">
      <alignment vertical="top"/>
    </xf>
    <xf numFmtId="49" fontId="22" fillId="40" borderId="13"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0" fillId="0" borderId="36" xfId="0" applyFont="1" applyBorder="1" applyNumberFormat="1">
      <alignment vertical="top"/>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12" xfId="0" applyFont="1" applyFill="1" applyBorder="1" applyNumberFormat="1">
      <alignment horizontal="left" vertical="center" wrapText="1"/>
    </xf>
    <xf numFmtId="49" fontId="22" fillId="34" borderId="12" xfId="0" applyFont="1" applyFill="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22" fillId="40" borderId="36"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35" borderId="19" xfId="0" applyFont="1" applyFill="1" applyBorder="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0" xfId="0" applyFont="1" applyNumberFormat="1">
      <alignmen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48" fillId="0" borderId="0" xfId="0" applyFont="1" applyNumberFormat="1">
      <alignment horizontal="center" vertical="center" wrapText="1"/>
    </xf>
    <xf numFmtId="49" fontId="99" fillId="0" borderId="0" xfId="0" applyFont="1" applyNumberFormat="1">
      <alignment vertical="center"/>
    </xf>
    <xf numFmtId="49" fontId="45" fillId="0" borderId="0" xfId="0" applyFont="1" applyNumberFormat="1">
      <alignment vertical="center"/>
    </xf>
    <xf numFmtId="49" fontId="45" fillId="35" borderId="0" xfId="0" applyFont="1" applyFill="1" applyNumberFormat="1">
      <alignment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45" fillId="0" borderId="0" xfId="0" applyFont="1" applyNumberFormat="1">
      <alignment vertical="top"/>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22" fillId="37" borderId="15" xfId="0" applyFont="1" applyFill="1" applyBorder="1" applyNumberFormat="1">
      <alignment vertical="center" wrapText="1"/>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6" borderId="12" xfId="0" applyFont="1" applyFill="1" applyBorder="1" applyNumberFormat="1">
      <alignment horizontal="left" vertical="center" wrapText="1" indent="2"/>
      <protection locked="0"/>
    </xf>
    <xf numFmtId="49" fontId="53" fillId="36" borderId="14" xfId="0" applyFont="1" applyFill="1" applyBorder="1" applyNumberFormat="1">
      <alignment horizontal="left" vertical="center" wrapText="1"/>
      <protection locked="0"/>
    </xf>
    <xf numFmtId="49" fontId="22" fillId="0" borderId="0" xfId="0" applyFont="1" applyNumberFormat="1">
      <alignment vertical="top"/>
    </xf>
    <xf numFmtId="0" fontId="39" fillId="35" borderId="0" xfId="0" applyFont="1" applyFill="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48" fillId="0" borderId="0" xfId="0" applyFont="1" applyNumberFormat="1">
      <alignment vertical="center"/>
    </xf>
    <xf numFmtId="0" fontId="0" fillId="0" borderId="12" xfId="0" applyFont="1" applyBorder="1" applyNumberFormat="1">
      <alignment horizontal="left" vertical="center" wrapText="1" indent="1"/>
    </xf>
    <xf numFmtId="0" fontId="22" fillId="0" borderId="17" xfId="0" applyFont="1" applyBorder="1" applyNumberFormat="1">
      <alignment vertical="center" wrapText="1"/>
    </xf>
    <xf numFmtId="0" fontId="0" fillId="39" borderId="12" xfId="0" applyFont="1" applyFill="1" applyBorder="1" applyNumberFormat="1">
      <alignment horizontal="left" vertical="center" wrapText="1" indent="2"/>
      <protection locked="0"/>
    </xf>
    <xf numFmtId="49" fontId="53" fillId="39" borderId="14" xfId="0" applyFont="1" applyFill="1" applyBorder="1" applyNumberFormat="1">
      <alignment horizontal="left" vertical="center" wrapText="1"/>
      <protection locked="0"/>
    </xf>
    <xf numFmtId="0" fontId="22" fillId="0" borderId="17" xfId="0" applyFont="1" applyBorder="1" applyNumberFormat="1">
      <alignment horizontal="left" vertical="top" wrapText="1"/>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5" xfId="0" applyFont="1" applyFill="1" applyBorder="1" applyNumberFormat="1">
      <alignment horizontal="center" vertical="top"/>
    </xf>
    <xf numFmtId="0" fontId="22" fillId="0" borderId="23" xfId="0" applyFont="1" applyBorder="1" applyNumberFormat="1">
      <alignment horizontal="left" vertical="top" wrapTex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17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174" fontId="0" fillId="39" borderId="13" xfId="0" applyFont="1" applyFill="1" applyBorder="1" applyNumberFormat="1">
      <alignment horizontal="left" vertical="center" wrapText="1"/>
      <protection locked="0"/>
    </xf>
    <xf numFmtId="17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4" fontId="22" fillId="0" borderId="0" xfId="0" applyFont="1" applyNumberFormat="1">
      <alignment horizontal="righ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171" fontId="22" fillId="0" borderId="37" xfId="0" applyFont="1" applyBorder="1" applyNumberFormat="1">
      <alignment horizontal="center" vertical="center" wrapText="1"/>
    </xf>
    <xf numFmtId="17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174" fontId="0" fillId="39" borderId="15" xfId="0" applyFont="1" applyFill="1" applyBorder="1" applyNumberFormat="1">
      <alignment horizontal="left" vertical="center" wrapText="1" indent="1"/>
      <protection locked="0"/>
    </xf>
    <xf numFmtId="175" fontId="22" fillId="39" borderId="12" xfId="0" applyFont="1" applyFill="1" applyBorder="1" applyNumberFormat="1">
      <alignment horizontal="left" vertical="center" wrapText="1" indent="1"/>
      <protection locked="0"/>
    </xf>
    <xf numFmtId="174" fontId="48" fillId="0" borderId="0" xfId="0" applyFont="1" applyNumberFormat="1">
      <alignment horizontal="center" vertical="center" wrapText="1"/>
    </xf>
    <xf numFmtId="171" fontId="22" fillId="0" borderId="17" xfId="0" applyFont="1" applyBorder="1" applyNumberFormat="1">
      <alignment horizontal="center" vertical="center" wrapText="1"/>
    </xf>
    <xf numFmtId="171" fontId="22" fillId="0" borderId="14" xfId="0" applyFont="1" applyBorder="1" applyNumberFormat="1">
      <alignment horizontal="center" vertical="center" wrapText="1"/>
    </xf>
    <xf numFmtId="171" fontId="22" fillId="0" borderId="15" xfId="0" applyFont="1" applyBorder="1" applyNumberFormat="1">
      <alignment horizontal="center" vertical="center" wrapText="1"/>
    </xf>
    <xf numFmtId="17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71" fontId="22" fillId="0" borderId="23" xfId="0" applyFont="1" applyBorder="1" applyNumberFormat="1">
      <alignment horizontal="center" vertical="center" wrapText="1"/>
    </xf>
    <xf numFmtId="17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17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171" fontId="45" fillId="0" borderId="19" xfId="0" applyFont="1" applyBorder="1" applyNumberFormat="1">
      <alignment horizontal="center" vertical="center" wrapText="1"/>
    </xf>
    <xf numFmtId="171" fontId="45" fillId="0" borderId="19" xfId="0" applyFont="1" applyBorder="1" applyNumberFormat="1">
      <alignment horizontal="center" vertical="center" wrapText="1"/>
    </xf>
    <xf numFmtId="17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71" fontId="22" fillId="0" borderId="12" xfId="0" applyFont="1" applyBorder="1" applyNumberFormat="1">
      <alignment horizontal="center" vertical="center" wrapText="1"/>
    </xf>
    <xf numFmtId="171" fontId="22" fillId="0" borderId="36" xfId="0" applyFont="1" applyBorder="1" applyNumberFormat="1">
      <alignment horizontal="center" vertical="center" wrapText="1"/>
    </xf>
    <xf numFmtId="17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0" fontId="22" fillId="0" borderId="0" xfId="0" applyFont="1" applyNumberFormat="1"/>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22" fillId="0" borderId="0" xfId="0" applyFont="1" applyNumberFormat="1"/>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174" fontId="0" fillId="39" borderId="12" xfId="0" applyFont="1" applyFill="1" applyBorder="1" applyNumberFormat="1">
      <alignment horizontal="center" vertical="top" wrapText="1"/>
      <protection locked="0"/>
    </xf>
    <xf numFmtId="49" fontId="22" fillId="39" borderId="17" xfId="0" applyFont="1" applyFill="1" applyBorder="1" applyNumberFormat="1">
      <alignment horizontal="left" vertical="center" wrapText="1" indent="1"/>
      <protection locked="0"/>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0" fontId="45" fillId="0" borderId="12" xfId="0" applyFont="1" applyBorder="1" applyNumberFormat="1">
      <alignment horizontal="center" vertical="center"/>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47" fillId="0" borderId="0" xfId="0" applyFont="1" applyNumberFormat="1">
      <alignment horizontal="center" vertical="top"/>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37" fillId="0" borderId="0" xfId="0" applyFont="1" applyNumberFormat="1">
      <alignment horizontal="center" vertical="center" wrapText="1"/>
    </xf>
    <xf numFmtId="0" fontId="0" fillId="0" borderId="12" xfId="0" applyFont="1" applyBorder="1" applyNumberFormat="1">
      <alignment horizontal="center" vertical="center"/>
    </xf>
    <xf numFmtId="0" fontId="22" fillId="40" borderId="12" xfId="0" applyFont="1" applyFill="1" applyBorder="1" applyNumberFormat="1">
      <alignment horizontal="left" vertical="top" wrapText="1"/>
    </xf>
    <xf numFmtId="49" fontId="22" fillId="36" borderId="12" xfId="0" applyFont="1" applyFill="1" applyBorder="1" applyNumberFormat="1">
      <alignment horizontal="left" vertical="center" wrapText="1"/>
      <protection locked="0"/>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17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15</xdr:row>
      <xdr:rowOff>191</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30</xdr:row>
      <xdr:rowOff>191</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3.xml.rels><?xml version="1.0" encoding="UTF-8" standalone="yes"?>
<Relationships xmlns="http://schemas.openxmlformats.org/package/2006/relationships"><Relationship Id="rId1" Type="http://schemas.openxmlformats.org/officeDocument/2006/relationships/hyperlink" Target="https://portal.eias.ru/Portal/DownloadPage.aspx?type=12&amp;guid=1ed4eca6-4e1b-4ed7-8f89-044dd0120cc6" TargetMode="External"/><Relationship Id="rId2" Type="http://schemas.openxmlformats.org/officeDocument/2006/relationships/hyperlink" Target="https://portal.eias.ru/Portal/DownloadPage.aspx?type=12&amp;guid=1ed4eca6-4e1b-4ed7-8f89-044dd0120cc6" TargetMode="External"/><Relationship Id="rId3" Type="http://schemas.openxmlformats.org/officeDocument/2006/relationships/hyperlink" Target="https://portal.eias.ru/Portal/DownloadPage.aspx?type=12&amp;guid=1ed4eca6-4e1b-4ed7-8f89-044dd0120cc6" TargetMode="External"/><Relationship Id="rId4" Type="http://schemas.openxmlformats.org/officeDocument/2006/relationships/hyperlink" Target="https://portal.eias.ru/Portal/DownloadPage.aspx?type=12&amp;guid=1ed4eca6-4e1b-4ed7-8f89-044dd0120cc6" TargetMode="External"/><Relationship Id="rId5" Type="http://schemas.openxmlformats.org/officeDocument/2006/relationships/hyperlink" Target="https://portal.eias.ru/Portal/DownloadPage.aspx?type=12&amp;guid=99e1f7d6-38cd-4529-8bae-be8ee8d33834" TargetMode="External"/><Relationship Id="rId6" Type="http://schemas.openxmlformats.org/officeDocument/2006/relationships/hyperlink" Target="https://portal.eias.ru/Portal/DownloadPage.aspx?type=12&amp;guid=99e1f7d6-38cd-4529-8bae-be8ee8d33834" TargetMode="External"/><Relationship Id="rId7" Type="http://schemas.openxmlformats.org/officeDocument/2006/relationships/hyperlink" Target="https://portal.eias.ru/Portal/DownloadPage.aspx?type=12&amp;guid=99e1f7d6-38cd-4529-8bae-be8ee8d33834" TargetMode="External"/><Relationship Id="rId8" Type="http://schemas.openxmlformats.org/officeDocument/2006/relationships/hyperlink" Target="https://portal.eias.ru/Portal/DownloadPage.aspx?type=12&amp;guid=99e1f7d6-38cd-4529-8bae-be8ee8d33834" TargetMode="Externa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9.xml.rels><?xml version="1.0" encoding="UTF-8" standalone="yes"?>
<Relationships xmlns="http://schemas.openxmlformats.org/package/2006/relationships"><Relationship Id="rId1" Type="http://schemas.openxmlformats.org/officeDocument/2006/relationships/hyperlink" Target="https://portal.eias.ru/Portal/DownloadPage.aspx?type=12&amp;guid=3f5774dd-e72e-4cdf-a0b1-0b3e09f57122" TargetMode="Externa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7FDCC59-5469-5B6D-BFA4-D4CBBA4A4761}"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42281" width="5.421875" customWidth="1"/>
    <col min="2" max="2" style="42281" width="9.140625" customWidth="1"/>
    <col min="3" max="3" style="42281" width="16.421875" customWidth="1"/>
    <col min="4" max="25" style="42281" width="6.28125" customWidth="1"/>
    <col min="26" max="28" style="42281" width="11.00390625"/>
  </cols>
  <sheetData>
    <row customHeight="1" ht="15.75">
      <c r="A1" s="2440"/>
      <c r="B1" s="2441"/>
      <c r="C1" s="2441"/>
      <c r="D1" s="2441"/>
      <c r="E1" s="2441"/>
      <c r="F1" s="2441"/>
      <c r="G1" s="2441"/>
      <c r="H1" s="2441"/>
      <c r="I1" s="2441"/>
      <c r="J1" s="2441"/>
      <c r="K1" s="2441"/>
      <c r="L1" s="2441"/>
      <c r="M1" s="2441"/>
      <c r="N1" s="2441"/>
      <c r="O1" s="2441"/>
      <c r="P1" s="2441"/>
      <c r="Q1" s="2441"/>
      <c r="R1" s="2441"/>
      <c r="S1" s="2441"/>
      <c r="T1" s="2441"/>
      <c r="U1" s="2441"/>
      <c r="V1" s="2441"/>
      <c r="W1" s="2441"/>
      <c r="X1" s="2441"/>
      <c r="Y1" s="2442"/>
      <c r="Z1" s="2441"/>
      <c r="AA1" s="2443" t="s">
        <v>0</v>
      </c>
      <c r="AB1" s="2441"/>
    </row>
    <row customHeight="1" ht="17.25">
      <c r="A2" s="2441"/>
      <c r="B2" s="2817" t="s">
        <v>1</v>
      </c>
      <c r="C2" s="2817"/>
      <c r="D2" s="2817"/>
      <c r="E2" s="2817"/>
      <c r="F2" s="2817"/>
      <c r="G2" s="2817"/>
      <c r="H2" s="2817"/>
      <c r="I2" s="2817"/>
      <c r="J2" s="2817"/>
      <c r="K2" s="2817"/>
      <c r="L2" s="2817"/>
      <c r="M2" s="2817"/>
      <c r="N2" s="2817"/>
      <c r="O2" s="2817"/>
      <c r="P2" s="2817"/>
      <c r="Q2" s="2445"/>
      <c r="R2" s="2445"/>
      <c r="S2" s="2445"/>
      <c r="T2" s="2445"/>
      <c r="U2" s="2445"/>
      <c r="V2" s="2446"/>
      <c r="W2" s="2445"/>
      <c r="X2" s="2445"/>
      <c r="Y2" s="2442"/>
      <c r="Z2" s="2441"/>
      <c r="AA2" s="2443"/>
      <c r="AB2" s="2441"/>
    </row>
    <row customHeight="1" ht="15.75">
      <c r="A3" s="2441"/>
      <c r="B3" s="2818" t="s">
        <v>2</v>
      </c>
      <c r="C3" s="2818"/>
      <c r="D3" s="2818"/>
      <c r="E3" s="2818"/>
      <c r="F3" s="2818"/>
      <c r="G3" s="2818"/>
      <c r="H3" s="2818"/>
      <c r="I3" s="2818"/>
      <c r="J3" s="2818"/>
      <c r="K3" s="2818"/>
      <c r="L3" s="2818"/>
      <c r="M3" s="2818"/>
      <c r="N3" s="2818"/>
      <c r="O3" s="2818"/>
      <c r="P3" s="2818"/>
      <c r="Q3" s="2446"/>
      <c r="R3" s="2446"/>
      <c r="S3" s="2445"/>
      <c r="T3" s="2445"/>
      <c r="U3" s="2445"/>
      <c r="V3" s="2446"/>
      <c r="W3" s="2446"/>
      <c r="X3" s="2446"/>
      <c r="Y3" s="2446"/>
      <c r="Z3" s="2441"/>
      <c r="AA3" s="2443"/>
      <c r="AB3" s="2441"/>
    </row>
    <row customHeight="1" ht="17.25">
      <c r="A4" s="2441"/>
      <c r="B4" s="2447"/>
      <c r="C4" s="2441"/>
      <c r="D4" s="2446"/>
      <c r="E4" s="2446"/>
      <c r="F4" s="2446"/>
      <c r="G4" s="2446"/>
      <c r="H4" s="2446"/>
      <c r="I4" s="2446"/>
      <c r="J4" s="2446"/>
      <c r="K4" s="2446"/>
      <c r="L4" s="2446"/>
      <c r="M4" s="2446"/>
      <c r="N4" s="2446"/>
      <c r="O4" s="2446"/>
      <c r="P4" s="2446"/>
      <c r="Q4" s="2446"/>
      <c r="R4" s="2446"/>
      <c r="S4" s="2446"/>
      <c r="T4" s="2446"/>
      <c r="U4" s="2446"/>
      <c r="V4" s="2446"/>
      <c r="W4" s="2446"/>
      <c r="X4" s="2446"/>
      <c r="Y4" s="2446"/>
      <c r="Z4" s="2441"/>
      <c r="AA4" s="2443"/>
      <c r="AB4" s="2441"/>
    </row>
    <row customHeight="1" ht="22.5">
      <c r="A5" s="2448"/>
      <c r="B5" s="2819" t="str">
        <f>IF(TEMPLATE_SPHERE="","Информация, подлежащая раскрытию регулируемыми организациями",Титульный!E5)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C5" s="2820"/>
      <c r="D5" s="2820"/>
      <c r="E5" s="2820"/>
      <c r="F5" s="2820"/>
      <c r="G5" s="2820"/>
      <c r="H5" s="2820"/>
      <c r="I5" s="2820"/>
      <c r="J5" s="2820"/>
      <c r="K5" s="2820"/>
      <c r="L5" s="2820"/>
      <c r="M5" s="2820"/>
      <c r="N5" s="2820"/>
      <c r="O5" s="2820"/>
      <c r="P5" s="2820"/>
      <c r="Q5" s="2820"/>
      <c r="R5" s="2820"/>
      <c r="S5" s="2820"/>
      <c r="T5" s="2820"/>
      <c r="U5" s="2820"/>
      <c r="V5" s="2820"/>
      <c r="W5" s="2820"/>
      <c r="X5" s="2820"/>
      <c r="Y5" s="2821"/>
      <c r="Z5" s="2448"/>
      <c r="AA5" s="2443"/>
      <c r="AB5" s="2448"/>
    </row>
    <row customHeight="1" ht="15">
      <c r="A6" s="2449"/>
      <c r="B6" s="2822" t="s">
        <v>3</v>
      </c>
      <c r="C6" s="2823"/>
      <c r="D6" s="2450"/>
      <c r="E6" s="2450"/>
      <c r="F6" s="2450"/>
      <c r="G6" s="2450"/>
      <c r="H6" s="2450"/>
      <c r="I6" s="2450"/>
      <c r="J6" s="2450"/>
      <c r="K6" s="2450"/>
      <c r="L6" s="2450"/>
      <c r="M6" s="2450"/>
      <c r="N6" s="2450"/>
      <c r="O6" s="2450"/>
      <c r="P6" s="2450"/>
      <c r="Q6" s="2450"/>
      <c r="R6" s="2450"/>
      <c r="S6" s="2450"/>
      <c r="T6" s="2450"/>
      <c r="U6" s="2450"/>
      <c r="V6" s="2450"/>
      <c r="W6" s="2450"/>
      <c r="X6" s="2450"/>
      <c r="Y6" s="2451"/>
      <c r="Z6" s="2452"/>
      <c r="AA6" s="2453"/>
      <c r="AB6" s="2453"/>
    </row>
    <row customHeight="1" ht="15">
      <c r="A7" s="2449"/>
      <c r="B7" s="2822"/>
      <c r="C7" s="2823"/>
      <c r="D7" s="2450"/>
      <c r="E7" s="2450"/>
      <c r="F7" s="2454"/>
      <c r="G7" s="2454"/>
      <c r="H7" s="2454"/>
      <c r="I7" s="2454"/>
      <c r="J7" s="2454"/>
      <c r="K7" s="2454"/>
      <c r="L7" s="2454"/>
      <c r="M7" s="2454"/>
      <c r="N7" s="2454"/>
      <c r="O7" s="2450"/>
      <c r="P7" s="2454"/>
      <c r="Q7" s="2454"/>
      <c r="R7" s="2454"/>
      <c r="S7" s="2454"/>
      <c r="T7" s="2454"/>
      <c r="U7" s="2454"/>
      <c r="V7" s="2454"/>
      <c r="W7" s="2454"/>
      <c r="X7" s="2454"/>
      <c r="Y7" s="2451"/>
      <c r="Z7" s="2452"/>
      <c r="AA7" s="2453"/>
      <c r="AB7" s="2453"/>
    </row>
    <row customHeight="1" ht="15">
      <c r="A8" s="2449"/>
      <c r="B8" s="2822"/>
      <c r="C8" s="2823"/>
      <c r="D8" s="2455"/>
      <c r="E8" s="2456" t="s">
        <v>4</v>
      </c>
      <c r="F8" s="2825" t="s">
        <v>5</v>
      </c>
      <c r="G8" s="2826"/>
      <c r="H8" s="2826"/>
      <c r="I8" s="2826"/>
      <c r="J8" s="2826"/>
      <c r="K8" s="2826"/>
      <c r="L8" s="2826"/>
      <c r="M8" s="2826"/>
      <c r="N8" s="2455"/>
      <c r="O8" s="2457" t="s">
        <v>4</v>
      </c>
      <c r="P8" s="2827" t="s">
        <v>6</v>
      </c>
      <c r="Q8" s="2828"/>
      <c r="R8" s="2828"/>
      <c r="S8" s="2828"/>
      <c r="T8" s="2828"/>
      <c r="U8" s="2828"/>
      <c r="V8" s="2828"/>
      <c r="W8" s="2828"/>
      <c r="X8" s="2828"/>
      <c r="Y8" s="2451"/>
      <c r="Z8" s="2452"/>
      <c r="AA8" s="2453"/>
      <c r="AB8" s="2453"/>
    </row>
    <row customHeight="1" ht="15">
      <c r="A9" s="2449"/>
      <c r="B9" s="2822"/>
      <c r="C9" s="2823"/>
      <c r="D9" s="2455"/>
      <c r="E9" s="2458" t="s">
        <v>4</v>
      </c>
      <c r="F9" s="2825" t="s">
        <v>7</v>
      </c>
      <c r="G9" s="2826"/>
      <c r="H9" s="2826"/>
      <c r="I9" s="2826"/>
      <c r="J9" s="2826"/>
      <c r="K9" s="2826"/>
      <c r="L9" s="2826"/>
      <c r="M9" s="2826"/>
      <c r="N9" s="2455"/>
      <c r="O9" s="2459" t="s">
        <v>4</v>
      </c>
      <c r="P9" s="2827" t="s">
        <v>8</v>
      </c>
      <c r="Q9" s="2828"/>
      <c r="R9" s="2828"/>
      <c r="S9" s="2828"/>
      <c r="T9" s="2828"/>
      <c r="U9" s="2828"/>
      <c r="V9" s="2828"/>
      <c r="W9" s="2828"/>
      <c r="X9" s="2828"/>
      <c r="Y9" s="2451"/>
      <c r="Z9" s="2452"/>
      <c r="AA9" s="2453"/>
      <c r="AB9" s="2453"/>
    </row>
    <row customHeight="1" ht="30">
      <c r="A10" s="2449"/>
      <c r="B10" s="2822"/>
      <c r="C10" s="2824"/>
      <c r="D10" s="2460"/>
      <c r="E10" s="2461"/>
      <c r="F10" s="2454"/>
      <c r="G10" s="2454"/>
      <c r="H10" s="2454"/>
      <c r="I10" s="2454"/>
      <c r="J10" s="2454"/>
      <c r="K10" s="2454"/>
      <c r="L10" s="2454"/>
      <c r="M10" s="2454"/>
      <c r="N10" s="2454"/>
      <c r="O10" s="2461"/>
      <c r="P10" s="2454"/>
      <c r="Q10" s="2454"/>
      <c r="R10" s="2454"/>
      <c r="S10" s="2454"/>
      <c r="T10" s="2454"/>
      <c r="U10" s="2454"/>
      <c r="V10" s="2454"/>
      <c r="W10" s="2454"/>
      <c r="X10" s="2454"/>
      <c r="Y10" s="2451"/>
      <c r="Z10" s="2452"/>
      <c r="AA10" s="2453"/>
      <c r="AB10" s="2453"/>
    </row>
    <row customHeight="1" ht="19.5">
      <c r="A11" s="2449"/>
      <c r="B11" s="2829" t="s">
        <v>9</v>
      </c>
      <c r="C11" s="2830"/>
      <c r="D11" s="2455"/>
      <c r="E11" s="2462"/>
      <c r="F11" s="2462"/>
      <c r="G11" s="2462"/>
      <c r="H11" s="2462"/>
      <c r="I11" s="2462"/>
      <c r="J11" s="2462"/>
      <c r="K11" s="2462"/>
      <c r="L11" s="2462"/>
      <c r="M11" s="2462"/>
      <c r="N11" s="2462"/>
      <c r="O11" s="2462"/>
      <c r="P11" s="2462"/>
      <c r="Q11" s="2462"/>
      <c r="R11" s="2462"/>
      <c r="S11" s="2462"/>
      <c r="T11" s="2462"/>
      <c r="U11" s="2462"/>
      <c r="V11" s="2462"/>
      <c r="W11" s="2462"/>
      <c r="X11" s="2462"/>
      <c r="Y11" s="2451"/>
      <c r="Z11" s="2452"/>
      <c r="AA11" s="2453"/>
      <c r="AB11" s="2453"/>
    </row>
    <row customHeight="1" ht="69">
      <c r="A12" s="2449"/>
      <c r="B12" s="2822"/>
      <c r="C12" s="2824"/>
      <c r="D12" s="2463"/>
      <c r="E12" s="2826" t="s">
        <v>10</v>
      </c>
      <c r="F12" s="2826"/>
      <c r="G12" s="2826"/>
      <c r="H12" s="2826"/>
      <c r="I12" s="2826"/>
      <c r="J12" s="2826"/>
      <c r="K12" s="2826"/>
      <c r="L12" s="2826"/>
      <c r="M12" s="2826"/>
      <c r="N12" s="2826"/>
      <c r="O12" s="2826"/>
      <c r="P12" s="2826"/>
      <c r="Q12" s="2826"/>
      <c r="R12" s="2826"/>
      <c r="S12" s="2826"/>
      <c r="T12" s="2826"/>
      <c r="U12" s="2826"/>
      <c r="V12" s="2826"/>
      <c r="W12" s="2826"/>
      <c r="X12" s="2826"/>
      <c r="Y12" s="2451"/>
      <c r="Z12" s="2452"/>
      <c r="AA12" s="2453"/>
      <c r="AB12" s="2453"/>
    </row>
    <row customHeight="1" ht="15">
      <c r="A13" s="2449"/>
      <c r="B13" s="2829" t="s">
        <v>11</v>
      </c>
      <c r="C13" s="2830"/>
      <c r="D13" s="2450"/>
      <c r="E13" s="2462"/>
      <c r="F13" s="2462"/>
      <c r="G13" s="2462"/>
      <c r="H13" s="2462"/>
      <c r="I13" s="2462"/>
      <c r="J13" s="2462"/>
      <c r="K13" s="2462"/>
      <c r="L13" s="2462"/>
      <c r="M13" s="2462"/>
      <c r="N13" s="2462"/>
      <c r="O13" s="2462"/>
      <c r="P13" s="2462"/>
      <c r="Q13" s="2462"/>
      <c r="R13" s="2462"/>
      <c r="S13" s="2462"/>
      <c r="T13" s="2462"/>
      <c r="U13" s="2462"/>
      <c r="V13" s="2462"/>
      <c r="W13" s="2462"/>
      <c r="X13" s="2462"/>
      <c r="Y13" s="2451"/>
      <c r="Z13" s="2452"/>
      <c r="AA13" s="2453"/>
      <c r="AB13" s="2453"/>
    </row>
    <row customHeight="1" ht="57">
      <c r="A14" s="2449"/>
      <c r="B14" s="2822"/>
      <c r="C14" s="2823"/>
      <c r="D14" s="2455"/>
      <c r="E14" s="2833" t="s">
        <v>12</v>
      </c>
      <c r="F14" s="2833"/>
      <c r="G14" s="2833"/>
      <c r="H14" s="2833"/>
      <c r="I14" s="2833"/>
      <c r="J14" s="2833"/>
      <c r="K14" s="2833"/>
      <c r="L14" s="2833"/>
      <c r="M14" s="2833"/>
      <c r="N14" s="2833"/>
      <c r="O14" s="2833"/>
      <c r="P14" s="2833"/>
      <c r="Q14" s="2833"/>
      <c r="R14" s="2833"/>
      <c r="S14" s="2833"/>
      <c r="T14" s="2833"/>
      <c r="U14" s="2833"/>
      <c r="V14" s="2833"/>
      <c r="W14" s="2833"/>
      <c r="X14" s="2833"/>
      <c r="Y14" s="2451"/>
      <c r="Z14" s="2452"/>
      <c r="AA14" s="2453"/>
      <c r="AB14" s="2453"/>
    </row>
    <row customHeight="1" ht="16.5">
      <c r="A15" s="2449"/>
      <c r="B15" s="2831"/>
      <c r="C15" s="2832"/>
      <c r="D15" s="2464"/>
      <c r="E15" s="2465"/>
      <c r="F15" s="2465"/>
      <c r="G15" s="2465"/>
      <c r="H15" s="2465"/>
      <c r="I15" s="2465"/>
      <c r="J15" s="2465"/>
      <c r="K15" s="2465"/>
      <c r="L15" s="2465"/>
      <c r="M15" s="2465"/>
      <c r="N15" s="2465"/>
      <c r="O15" s="2465"/>
      <c r="P15" s="2465"/>
      <c r="Q15" s="2465"/>
      <c r="R15" s="2465"/>
      <c r="S15" s="2465"/>
      <c r="T15" s="2465"/>
      <c r="U15" s="2465"/>
      <c r="V15" s="2465"/>
      <c r="W15" s="2465"/>
      <c r="X15" s="2465"/>
      <c r="Y15" s="2466"/>
      <c r="Z15" s="2452"/>
      <c r="AA15" s="2467"/>
      <c r="AB15" s="2453"/>
    </row>
    <row customHeight="1" ht="95.25">
      <c r="A16" s="2441"/>
      <c r="B16" s="2833"/>
      <c r="C16" s="2834"/>
      <c r="D16" s="2834"/>
      <c r="E16" s="2834"/>
      <c r="F16" s="2834"/>
      <c r="G16" s="2834"/>
      <c r="H16" s="2834"/>
      <c r="I16" s="2834"/>
      <c r="J16" s="2834"/>
      <c r="K16" s="2834"/>
      <c r="L16" s="2834"/>
      <c r="M16" s="2834"/>
      <c r="N16" s="2834"/>
      <c r="O16" s="2834"/>
      <c r="P16" s="2834"/>
      <c r="Q16" s="2834"/>
      <c r="R16" s="2834"/>
      <c r="S16" s="2834"/>
      <c r="T16" s="2834"/>
      <c r="U16" s="2834"/>
      <c r="V16" s="2834"/>
      <c r="W16" s="2834"/>
      <c r="X16" s="2834"/>
      <c r="Y16" s="2834"/>
      <c r="Z16" s="2441"/>
      <c r="AA16" s="2443"/>
      <c r="AB16" s="2441"/>
    </row>
    <row customHeight="1" ht="14.25">
      <c r="A17" s="2441"/>
      <c r="B17" s="2441"/>
      <c r="C17" s="2441"/>
      <c r="D17" s="2441"/>
      <c r="E17" s="2441"/>
      <c r="F17" s="2441"/>
      <c r="G17" s="2441"/>
      <c r="H17" s="2441"/>
      <c r="I17" s="2441"/>
      <c r="J17" s="2441"/>
      <c r="K17" s="2441"/>
      <c r="L17" s="2441"/>
      <c r="M17" s="2441"/>
      <c r="N17" s="2441"/>
      <c r="O17" s="2441"/>
      <c r="P17" s="2441"/>
      <c r="Q17" s="2441"/>
      <c r="R17" s="2441"/>
      <c r="S17" s="2441"/>
      <c r="T17" s="2441"/>
      <c r="U17" s="2441"/>
      <c r="V17" s="2441"/>
      <c r="W17" s="2441"/>
      <c r="X17" s="2441"/>
      <c r="Y17" s="2442"/>
      <c r="Z17" s="2441"/>
      <c r="AA17" s="2443"/>
      <c r="AB17" s="2441"/>
    </row>
    <row customHeight="1" ht="14.25">
      <c r="A18" s="2441"/>
      <c r="B18" s="2441"/>
      <c r="C18" s="2441"/>
      <c r="D18" s="2441"/>
      <c r="E18" s="2441"/>
      <c r="F18" s="2441"/>
      <c r="G18" s="2441"/>
      <c r="H18" s="2441"/>
      <c r="I18" s="2441"/>
      <c r="J18" s="2441"/>
      <c r="K18" s="2441"/>
      <c r="L18" s="2441"/>
      <c r="M18" s="2441"/>
      <c r="N18" s="2441"/>
      <c r="O18" s="2441"/>
      <c r="P18" s="2441"/>
      <c r="Q18" s="2441"/>
      <c r="R18" s="2441"/>
      <c r="S18" s="2441"/>
      <c r="T18" s="2441"/>
      <c r="U18" s="2441"/>
      <c r="V18" s="2441"/>
      <c r="W18" s="2441"/>
      <c r="X18" s="2441"/>
      <c r="Y18" s="2442"/>
      <c r="Z18" s="2441"/>
      <c r="AA18" s="2443"/>
      <c r="AB18" s="2441"/>
    </row>
    <row customHeight="1" ht="14.25">
      <c r="A19" s="2441"/>
      <c r="B19" s="2441"/>
      <c r="C19" s="2441"/>
      <c r="D19" s="2441"/>
      <c r="E19" s="2441"/>
      <c r="F19" s="2441"/>
      <c r="G19" s="2441"/>
      <c r="H19" s="2441"/>
      <c r="I19" s="2441"/>
      <c r="J19" s="2441"/>
      <c r="K19" s="2441"/>
      <c r="L19" s="2441"/>
      <c r="M19" s="2441"/>
      <c r="N19" s="2441"/>
      <c r="O19" s="2441"/>
      <c r="P19" s="2441"/>
      <c r="Q19" s="2441"/>
      <c r="R19" s="2441"/>
      <c r="S19" s="2441"/>
      <c r="T19" s="2441"/>
      <c r="U19" s="2441"/>
      <c r="V19" s="2441"/>
      <c r="W19" s="2441"/>
      <c r="X19" s="2441"/>
      <c r="Y19" s="2442"/>
      <c r="Z19" s="2441"/>
      <c r="AA19" s="2443"/>
      <c r="AB19" s="2441"/>
    </row>
    <row customHeight="1" ht="14.25">
      <c r="A20" s="2441"/>
      <c r="B20" s="2441"/>
      <c r="C20" s="2441"/>
      <c r="D20" s="2441"/>
      <c r="E20" s="2441"/>
      <c r="F20" s="2441"/>
      <c r="G20" s="2441"/>
      <c r="H20" s="2441"/>
      <c r="I20" s="2441"/>
      <c r="J20" s="2441"/>
      <c r="K20" s="2441"/>
      <c r="L20" s="2441"/>
      <c r="M20" s="2441"/>
      <c r="N20" s="2441"/>
      <c r="O20" s="2441"/>
      <c r="P20" s="2441"/>
      <c r="Q20" s="2441"/>
      <c r="R20" s="2441"/>
      <c r="S20" s="2441"/>
      <c r="T20" s="2441"/>
      <c r="U20" s="2441"/>
      <c r="V20" s="2441"/>
      <c r="W20" s="2441"/>
      <c r="X20" s="2441"/>
      <c r="Y20" s="2442"/>
      <c r="Z20" s="2441"/>
      <c r="AA20" s="2443"/>
      <c r="AB20" s="2441"/>
    </row>
    <row customHeight="1" ht="14.25">
      <c r="A21" s="2441"/>
      <c r="B21" s="2441"/>
      <c r="C21" s="2441"/>
      <c r="D21" s="2441"/>
      <c r="E21" s="2441"/>
      <c r="F21" s="2441"/>
      <c r="G21" s="2441"/>
      <c r="H21" s="2441"/>
      <c r="I21" s="2441"/>
      <c r="J21" s="2441"/>
      <c r="K21" s="2441"/>
      <c r="L21" s="2441"/>
      <c r="M21" s="2441"/>
      <c r="N21" s="2441"/>
      <c r="O21" s="2441"/>
      <c r="P21" s="2441"/>
      <c r="Q21" s="2441"/>
      <c r="R21" s="2441"/>
      <c r="S21" s="2441"/>
      <c r="T21" s="2441"/>
      <c r="U21" s="2441"/>
      <c r="V21" s="2441"/>
      <c r="W21" s="2441"/>
      <c r="X21" s="2441"/>
      <c r="Y21" s="2442"/>
      <c r="Z21" s="2441"/>
      <c r="AA21" s="2443"/>
      <c r="AB21" s="2441"/>
    </row>
  </sheetData>
  <sheetProtection formatColumns="0" formatRows="0" sort="0" autoFilter="0" insertRows="0" insertColumns="1" deleteRows="0" deleteColumns="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323D2169-CB0F-1615-2685-0B3ED1EC80BD}" mc:Ignorable="x14ac xr xr2 xr3">
  <sheetPr>
    <tabColor rgb="FFCCCCFF"/>
  </sheetPr>
  <dimension ref="A1:Q79"/>
  <sheetViews>
    <sheetView topLeftCell="A1" showGridLines="0" zoomScale="90" workbookViewId="0">
      <selection activeCell="I14" sqref="I14"/>
    </sheetView>
  </sheetViews>
  <sheetFormatPr defaultColWidth="9.140625" customHeight="1" defaultRowHeight="11.25"/>
  <cols>
    <col min="1" max="1" style="42395" width="10.7109375" hidden="1" customWidth="1"/>
    <col min="2" max="2" style="42396" width="10.7109375" hidden="1" customWidth="1"/>
    <col min="3" max="3" style="42397" width="3.00390625" customWidth="1"/>
    <col min="4" max="4" style="42325" width="1.00390625" customWidth="1"/>
    <col min="5" max="6" style="42325" width="55.00390625" customWidth="1"/>
    <col min="7" max="7" style="42398" width="1.00390625" customWidth="1"/>
    <col min="8" max="8" style="42325" width="18.00390625" hidden="1" customWidth="1"/>
    <col min="9" max="9" style="42399" width="59.00390625" customWidth="1"/>
    <col min="10" max="10" style="42400" width="52.140625" hidden="1" customWidth="1"/>
    <col min="11" max="11" style="42325" width="8.00390625" customWidth="1"/>
    <col min="12" max="12" style="42325" width="77.00390625" customWidth="1"/>
    <col min="13" max="16" style="42325" width="8.00390625" customWidth="1"/>
    <col min="17" max="17" style="42325" width="12.00390625" hidden="1" customWidth="1"/>
  </cols>
  <sheetData>
    <row s="42282" customFormat="1" customHeight="1" ht="3">
      <c r="A1" s="1523"/>
      <c r="B1" s="981"/>
      <c r="F1" s="982" t="s">
        <v>13</v>
      </c>
      <c r="G1" s="1151"/>
      <c r="H1" s="811"/>
      <c r="I1" s="1151"/>
      <c r="J1" s="1611"/>
      <c r="Q1" s="982" t="s">
        <v>14</v>
      </c>
    </row>
    <row s="42289" customFormat="1" customHeight="1" ht="14.25">
      <c r="A2" s="1523"/>
      <c r="B2" s="838"/>
      <c r="E2" s="2480" t="str">
        <f>code</f>
        <v>Код отчёта: PP110.OPEN.INFO.BALANCE.HEAT.EIAS</v>
      </c>
      <c r="F2" s="1009"/>
      <c r="G2" s="985"/>
      <c r="H2" s="985"/>
      <c r="I2" s="985"/>
      <c r="J2" s="1612"/>
      <c r="K2" s="985"/>
      <c r="Q2" s="811">
        <v>14</v>
      </c>
    </row>
    <row customHeight="1" ht="14.699999999999998">
      <c r="E3" s="986" t="str">
        <f>version</f>
        <v>Версия отчёта: 1.1.4</v>
      </c>
      <c r="F3" s="1009"/>
      <c r="G3" s="1510"/>
      <c r="H3" s="1510"/>
      <c r="I3" s="1510"/>
      <c r="J3" s="1613"/>
      <c r="K3" s="828"/>
      <c r="Q3" s="814">
        <v>14</v>
      </c>
    </row>
    <row s="42300" customFormat="1" customHeight="1" ht="6.3">
      <c r="A4" s="1524"/>
      <c r="B4" s="972"/>
      <c r="C4" s="973"/>
      <c r="D4" s="974"/>
      <c r="E4" s="983"/>
      <c r="F4" s="984"/>
      <c r="G4" s="1511"/>
      <c r="H4" s="1149"/>
      <c r="I4" s="1151"/>
      <c r="J4" s="1614"/>
      <c r="Q4" s="976">
        <v>6</v>
      </c>
    </row>
    <row customHeight="1" ht="39.75">
      <c r="D5" s="815"/>
      <c r="E5" s="2835" t="str">
        <f>NameTemplatesInTitle</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F5" s="2836"/>
      <c r="G5" s="1512"/>
      <c r="J5" s="1615"/>
      <c r="Q5" s="814">
        <v>38</v>
      </c>
    </row>
    <row s="42300" customFormat="1" customHeight="1" ht="6.3">
      <c r="A6" s="1524"/>
      <c r="B6" s="972"/>
      <c r="C6" s="973"/>
      <c r="D6" s="974"/>
      <c r="E6" s="977"/>
      <c r="F6" s="978"/>
      <c r="G6" s="1512"/>
      <c r="H6" s="1149"/>
      <c r="I6" s="1151"/>
      <c r="J6" s="1614"/>
      <c r="Q6" s="976">
        <v>6</v>
      </c>
    </row>
    <row customHeight="1" ht="21">
      <c r="D7" s="815"/>
      <c r="E7" s="1131" t="s">
        <v>15</v>
      </c>
      <c r="F7" s="955" t="s">
        <v>16</v>
      </c>
      <c r="G7" s="1512"/>
      <c r="Q7" s="814">
        <v>20</v>
      </c>
    </row>
    <row s="42300" customFormat="1" customHeight="1" ht="6.3">
      <c r="A8" s="1525"/>
      <c r="B8" s="972"/>
      <c r="C8" s="973"/>
      <c r="D8" s="979"/>
      <c r="E8" s="977"/>
      <c r="F8" s="980"/>
      <c r="G8" s="817"/>
      <c r="H8" s="1149"/>
      <c r="I8" s="1151"/>
      <c r="J8" s="1617"/>
      <c r="Q8" s="976">
        <v>6</v>
      </c>
    </row>
    <row s="42325" customFormat="1" customHeight="1" ht="19.5" hidden="1">
      <c r="A9" s="1524"/>
      <c r="B9" s="838"/>
      <c r="C9" s="1148"/>
      <c r="D9" s="1150"/>
      <c r="E9" s="1905" t="s">
        <v>17</v>
      </c>
      <c r="F9" s="2661"/>
      <c r="G9" s="1512"/>
      <c r="I9" s="2640" t="str">
        <f>IF(TITLE_STRUCTURE_INFO_ROIV="","","раскрывается "&amp;INDEX(ROIV_INFO_COMMENT,MATCH(TITLE_STRUCTURE_INFO_ROIV,ROIV_INFO_LIST,0)))</f>
        <v/>
      </c>
      <c r="J9" s="1616"/>
      <c r="Q9" s="1149">
        <v>0</v>
      </c>
    </row>
    <row s="42300" customFormat="1" customHeight="1" ht="24" hidden="1">
      <c r="A10" s="1525"/>
      <c r="B10" s="1166"/>
      <c r="C10" s="1167"/>
      <c r="D10" s="979"/>
      <c r="E10" s="1905" t="s">
        <v>18</v>
      </c>
      <c r="F10" s="2806" t="s">
        <v>19</v>
      </c>
      <c r="G10" s="817"/>
      <c r="H10" s="1149"/>
      <c r="I10" s="1151"/>
      <c r="J10" s="1617"/>
      <c r="Q10" s="1170">
        <v>24</v>
      </c>
    </row>
    <row customHeight="1" ht="22.5" hidden="1">
      <c r="A11" s="2838" t="s">
        <v>20</v>
      </c>
      <c r="D11" s="815"/>
      <c r="E11" s="1905" t="s">
        <v>21</v>
      </c>
      <c r="F11" s="2472" t="s">
        <v>22</v>
      </c>
      <c r="G11" s="817"/>
      <c r="H11" s="1513" t="s">
        <v>23</v>
      </c>
      <c r="J11" s="1616" t="s">
        <v>24</v>
      </c>
      <c r="Q11" s="814">
        <v>0</v>
      </c>
    </row>
    <row customHeight="1" ht="22.5" hidden="1">
      <c r="A12" s="2838"/>
      <c r="D12" s="815"/>
      <c r="E12" s="1905" t="s">
        <v>25</v>
      </c>
      <c r="F12" s="2472"/>
      <c r="G12" s="813"/>
      <c r="J12" s="1616" t="s">
        <v>26</v>
      </c>
      <c r="Q12" s="814">
        <v>0</v>
      </c>
    </row>
    <row s="42325" customFormat="1" customHeight="1" ht="22.5" hidden="1">
      <c r="A13" s="1528" t="s">
        <v>27</v>
      </c>
      <c r="B13" s="838"/>
      <c r="C13" s="1148"/>
      <c r="D13" s="1150"/>
      <c r="E13" s="2515" t="s">
        <v>28</v>
      </c>
      <c r="F13" s="2472" t="s">
        <v>22</v>
      </c>
      <c r="G13" s="817"/>
      <c r="H13" s="1510"/>
      <c r="I13" s="1151"/>
      <c r="J13" s="2516" t="s">
        <v>29</v>
      </c>
      <c r="Q13" s="1149">
        <v>0</v>
      </c>
    </row>
    <row s="42325" customFormat="1" customHeight="1" ht="27">
      <c r="A14" s="1528" t="s">
        <v>30</v>
      </c>
      <c r="B14" s="838"/>
      <c r="C14" s="1148"/>
      <c r="D14" s="1150"/>
      <c r="E14" s="1905" t="s">
        <v>31</v>
      </c>
      <c r="F14" s="3476">
        <v>2023</v>
      </c>
      <c r="G14" s="817"/>
      <c r="H14" s="1510"/>
      <c r="I14" s="1151"/>
      <c r="J14" s="1616" t="s">
        <v>32</v>
      </c>
      <c r="Q14" s="1149">
        <v>0</v>
      </c>
    </row>
    <row s="42325" customFormat="1" customHeight="1" ht="19.5" hidden="1">
      <c r="A15" s="1528" t="s">
        <v>33</v>
      </c>
      <c r="B15" s="838"/>
      <c r="C15" s="1148"/>
      <c r="D15" s="1150"/>
      <c r="E15" s="1905" t="s">
        <v>34</v>
      </c>
      <c r="F15" s="2507"/>
      <c r="G15" s="817"/>
      <c r="H15" s="1510"/>
      <c r="I15" s="1151"/>
      <c r="J15" s="1616" t="s">
        <v>35</v>
      </c>
      <c r="Q15" s="1149">
        <v>0</v>
      </c>
    </row>
    <row s="42300" customFormat="1" customHeight="1" ht="6.3">
      <c r="A16" s="1525"/>
      <c r="B16" s="972"/>
      <c r="C16" s="973"/>
      <c r="D16" s="979"/>
      <c r="E16" s="977"/>
      <c r="F16" s="980"/>
      <c r="G16" s="817"/>
      <c r="H16" s="1149"/>
      <c r="I16" s="1151"/>
      <c r="J16" s="1614"/>
      <c r="Q16" s="976">
        <v>6</v>
      </c>
    </row>
    <row customHeight="1" ht="21">
      <c r="D17" s="815"/>
      <c r="E17" s="1131" t="s">
        <v>36</v>
      </c>
      <c r="F17" s="956" t="s">
        <v>37</v>
      </c>
      <c r="G17" s="813"/>
      <c r="H17" s="1513" t="s">
        <v>23</v>
      </c>
      <c r="Q17" s="814">
        <v>20</v>
      </c>
    </row>
    <row customHeight="1" ht="25.5" hidden="1">
      <c r="D18" s="815"/>
      <c r="E18" s="2515" t="s">
        <v>38</v>
      </c>
      <c r="F18" s="2473"/>
      <c r="G18" s="813"/>
      <c r="I18" s="1514"/>
      <c r="J18" s="2837" t="s">
        <v>39</v>
      </c>
      <c r="Q18" s="814">
        <v>0</v>
      </c>
    </row>
    <row customHeight="1" ht="25.5" hidden="1">
      <c r="D19" s="815"/>
      <c r="E19" s="1905"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2473"/>
      <c r="G19" s="813"/>
      <c r="I19" s="1514"/>
      <c r="J19" s="2837"/>
      <c r="Q19" s="814">
        <v>0</v>
      </c>
    </row>
    <row customHeight="1" ht="22.5" hidden="1">
      <c r="D20" s="815"/>
      <c r="E20" s="816"/>
      <c r="F20" s="1010" t="str">
        <f>"Первичное "&amp;IF(TEMPLATE_GROUP="P","установление тарифов","предложение по тарифам")</f>
        <v>Первичное предложение по тарифам</v>
      </c>
      <c r="G20" s="813"/>
      <c r="I20" s="1134"/>
      <c r="J20" s="1615" t="s">
        <v>40</v>
      </c>
      <c r="Q20" s="814">
        <v>0</v>
      </c>
    </row>
    <row customHeight="1" ht="19.5" hidden="1">
      <c r="D21" s="815"/>
      <c r="E21" s="1131" t="str">
        <f>"Дата "&amp;IF(TEMPLATE_GROUP="P","документа","подачи заявления")&amp;" об утверждении тарифов"</f>
        <v>Дата подачи заявления об утверждении тарифов</v>
      </c>
      <c r="F21" s="2472"/>
      <c r="G21" s="813"/>
      <c r="I21" s="1515"/>
      <c r="Q21" s="814">
        <v>0</v>
      </c>
    </row>
    <row customHeight="1" ht="19.5" hidden="1">
      <c r="D22" s="815"/>
      <c r="E22" s="1131" t="str">
        <f>"Номер "&amp;IF(TEMPLATE_GROUP="P","документа","подачи заявления")&amp;" об утверждении тарифов"</f>
        <v>Номер подачи заявления об утверждении тарифов</v>
      </c>
      <c r="F22" s="956"/>
      <c r="G22" s="813"/>
      <c r="I22" s="1515"/>
      <c r="Q22" s="814">
        <v>0</v>
      </c>
    </row>
    <row customHeight="1" ht="22.5" hidden="1">
      <c r="D23" s="815"/>
      <c r="E23" s="1131" t="s">
        <v>41</v>
      </c>
      <c r="F23" s="956"/>
      <c r="G23" s="813"/>
      <c r="Q23" s="814">
        <v>0</v>
      </c>
    </row>
    <row customHeight="1" ht="19.5" hidden="1">
      <c r="D24" s="815"/>
      <c r="E24" s="1131" t="s">
        <v>42</v>
      </c>
      <c r="F24" s="956"/>
      <c r="G24" s="813"/>
      <c r="Q24" s="814">
        <v>0</v>
      </c>
    </row>
    <row customHeight="1" ht="22.5" hidden="1">
      <c r="D25" s="815"/>
      <c r="E25" s="816"/>
      <c r="F25" s="1010" t="str">
        <f>"Изменение "&amp;IF(TEMPLATE_GROUP="P","тарифов","предложения по тарифам")</f>
        <v>Изменение предложения по тарифам</v>
      </c>
      <c r="G25" s="813"/>
      <c r="J25" s="1615" t="s">
        <v>43</v>
      </c>
      <c r="Q25" s="814">
        <v>0</v>
      </c>
    </row>
    <row customHeight="1" ht="19.5" hidden="1">
      <c r="D26" s="815"/>
      <c r="E26" s="1131" t="str">
        <f>"Дата "&amp;IF(TEMPLATE_GROUP="P","принятия решения","подачи заявления")&amp;" об изменении тарифов"</f>
        <v>Дата подачи заявления об изменении тарифов</v>
      </c>
      <c r="F26" s="2473"/>
      <c r="G26" s="813"/>
      <c r="Q26" s="814">
        <v>0</v>
      </c>
    </row>
    <row customHeight="1" ht="19.5" hidden="1">
      <c r="D27" s="815"/>
      <c r="E27" s="1905" t="str">
        <f>"Номер "&amp;IF(TEMPLATE_GROUP="P","принятия решения","заявления")&amp;" об изменении тарифов"</f>
        <v>Номер заявления об изменении тарифов</v>
      </c>
      <c r="F27" s="958"/>
      <c r="G27" s="813"/>
      <c r="Q27" s="814">
        <v>0</v>
      </c>
    </row>
    <row customHeight="1" ht="24.75" hidden="1">
      <c r="D28" s="815"/>
      <c r="E28" s="1131" t="s">
        <v>44</v>
      </c>
      <c r="F28" s="958"/>
      <c r="G28" s="813"/>
      <c r="Q28" s="814">
        <v>0</v>
      </c>
    </row>
    <row customHeight="1" ht="19.5" hidden="1">
      <c r="D29" s="815"/>
      <c r="E29" s="1131" t="s">
        <v>42</v>
      </c>
      <c r="F29" s="958"/>
      <c r="G29" s="813"/>
      <c r="Q29" s="814">
        <v>0</v>
      </c>
    </row>
    <row s="42300" customFormat="1" customHeight="1" ht="6.3">
      <c r="A30" s="1525"/>
      <c r="B30" s="972"/>
      <c r="C30" s="973"/>
      <c r="D30" s="979"/>
      <c r="E30" s="977"/>
      <c r="F30" s="980"/>
      <c r="G30" s="817"/>
      <c r="H30" s="1149"/>
      <c r="I30" s="1151"/>
      <c r="J30" s="1614"/>
      <c r="Q30" s="976">
        <v>6</v>
      </c>
    </row>
    <row customHeight="1" ht="21">
      <c r="C31" s="818"/>
      <c r="D31" s="819"/>
      <c r="E31" s="1131" t="str">
        <f>"Наименование "&amp;IF(TEMPLATE_GROUP="ROIV","органа тарифного регулирования","ЮЛ / ИП")</f>
        <v>Наименование ЮЛ / ИП</v>
      </c>
      <c r="F31" s="957" t="s">
        <v>45</v>
      </c>
      <c r="G31" s="1516"/>
      <c r="Q31" s="814">
        <v>20</v>
      </c>
    </row>
    <row customHeight="1" ht="21" hidden="1">
      <c r="C32" s="818"/>
      <c r="D32" s="819"/>
      <c r="E32" s="1132" t="s">
        <v>46</v>
      </c>
      <c r="F32" s="957"/>
      <c r="G32" s="1516"/>
      <c r="Q32" s="814">
        <v>20</v>
      </c>
    </row>
    <row customHeight="1" ht="21">
      <c r="C33" s="818"/>
      <c r="D33" s="819"/>
      <c r="E33" s="1131" t="s">
        <v>47</v>
      </c>
      <c r="F33" s="957" t="s">
        <v>48</v>
      </c>
      <c r="G33" s="1516"/>
      <c r="Q33" s="814">
        <v>20</v>
      </c>
    </row>
    <row customHeight="1" ht="21">
      <c r="C34" s="818"/>
      <c r="D34" s="819"/>
      <c r="E34" s="1131" t="s">
        <v>49</v>
      </c>
      <c r="F34" s="957" t="s">
        <v>50</v>
      </c>
      <c r="G34" s="1516"/>
      <c r="H34" s="820"/>
      <c r="Q34" s="814">
        <v>20</v>
      </c>
    </row>
    <row s="42300" customFormat="1" customHeight="1" ht="11.549999999999999">
      <c r="A35" s="1525"/>
      <c r="B35" s="972"/>
      <c r="C35" s="973"/>
      <c r="D35" s="979"/>
      <c r="E35" s="977"/>
      <c r="F35" s="980"/>
      <c r="G35" s="817"/>
      <c r="H35" s="1149"/>
      <c r="I35" s="1151"/>
      <c r="J35" s="1614"/>
      <c r="Q35" s="976">
        <v>11</v>
      </c>
    </row>
    <row customHeight="1" ht="19.5">
      <c r="A36" s="1619"/>
      <c r="D36" s="819"/>
      <c r="E36" s="1131" t="s">
        <v>51</v>
      </c>
      <c r="F36" s="25156" t="s">
        <v>52</v>
      </c>
      <c r="G36" s="817"/>
      <c r="Q36" s="814">
        <v>0</v>
      </c>
    </row>
    <row customHeight="1" ht="21">
      <c r="A37" s="1619"/>
      <c r="D37" s="819"/>
      <c r="E37" s="1131" t="s">
        <v>53</v>
      </c>
      <c r="F37" s="25156" t="s">
        <v>54</v>
      </c>
      <c r="G37" s="817"/>
      <c r="Q37" s="814">
        <v>20</v>
      </c>
    </row>
    <row s="42300" customFormat="1" customHeight="1" ht="6.3">
      <c r="A38" s="1525"/>
      <c r="B38" s="972"/>
      <c r="C38" s="973"/>
      <c r="D38" s="974"/>
      <c r="E38" s="975"/>
      <c r="F38" s="1793"/>
      <c r="G38" s="813"/>
      <c r="H38" s="1149"/>
      <c r="I38" s="1151"/>
      <c r="J38" s="1616"/>
      <c r="Q38" s="976">
        <v>6</v>
      </c>
    </row>
    <row customHeight="1" ht="36.75">
      <c r="A39" s="1525"/>
      <c r="D39" s="815"/>
      <c r="E39" s="1131" t="s">
        <v>55</v>
      </c>
      <c r="F39" s="1450" t="s">
        <v>19</v>
      </c>
      <c r="G39" s="813"/>
      <c r="H39" s="1513" t="s">
        <v>23</v>
      </c>
      <c r="Q39" s="814">
        <v>35</v>
      </c>
    </row>
    <row s="42300" customFormat="1" customHeight="1" ht="6" hidden="1">
      <c r="A40" s="1524"/>
      <c r="B40" s="1166"/>
      <c r="C40" s="1167"/>
      <c r="D40" s="1168"/>
      <c r="E40" s="1169"/>
      <c r="F40" s="1793"/>
      <c r="G40" s="813"/>
      <c r="H40" s="1149"/>
      <c r="I40" s="1151"/>
      <c r="J40" s="1616"/>
      <c r="Q40" s="1170">
        <v>6</v>
      </c>
    </row>
    <row s="42325" customFormat="1" customHeight="1" ht="26.25" hidden="1">
      <c r="A41" s="1528" t="s">
        <v>27</v>
      </c>
      <c r="B41" s="1153"/>
      <c r="C41" s="1148"/>
      <c r="D41" s="1150"/>
      <c r="E41" s="1131"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450" t="s">
        <v>19</v>
      </c>
      <c r="G41" s="813"/>
      <c r="I41" s="1151"/>
      <c r="J41" s="1616"/>
      <c r="Q41" s="1149">
        <v>0</v>
      </c>
    </row>
    <row s="42300" customFormat="1" customHeight="1" ht="6" hidden="1">
      <c r="A42" s="1524"/>
      <c r="B42" s="1166"/>
      <c r="C42" s="1167"/>
      <c r="D42" s="1168"/>
      <c r="E42" s="1169"/>
      <c r="F42" s="1793"/>
      <c r="G42" s="813"/>
      <c r="H42" s="1149"/>
      <c r="I42" s="1151"/>
      <c r="J42" s="1614"/>
      <c r="Q42" s="1170">
        <v>0</v>
      </c>
    </row>
    <row s="42325" customFormat="1" customHeight="1" ht="27" hidden="1">
      <c r="A43" s="1524"/>
      <c r="B43" s="1153"/>
      <c r="C43" s="1148"/>
      <c r="D43" s="1150"/>
      <c r="E43" s="1131" t="s">
        <v>56</v>
      </c>
      <c r="F43" s="1450" t="s">
        <v>19</v>
      </c>
      <c r="G43" s="813"/>
      <c r="I43" s="1151"/>
      <c r="J43" s="1616"/>
      <c r="Q43" s="1149">
        <v>0</v>
      </c>
    </row>
    <row s="42325" customFormat="1" customHeight="1" ht="27" hidden="1">
      <c r="A44" s="1524"/>
      <c r="B44" s="1153"/>
      <c r="C44" s="1148"/>
      <c r="D44" s="1150"/>
      <c r="E44" s="1905" t="s">
        <v>57</v>
      </c>
      <c r="F44" s="2628"/>
      <c r="G44" s="813"/>
      <c r="I44" s="1151"/>
      <c r="J44" s="1616"/>
      <c r="Q44" s="1149">
        <v>0</v>
      </c>
    </row>
    <row s="42300" customFormat="1" customHeight="1" ht="6" hidden="1">
      <c r="A45" s="1524"/>
      <c r="B45" s="1166"/>
      <c r="C45" s="1167"/>
      <c r="D45" s="1168"/>
      <c r="E45" s="1169"/>
      <c r="F45" s="1793"/>
      <c r="G45" s="813"/>
      <c r="H45" s="1149"/>
      <c r="I45" s="1151"/>
      <c r="J45" s="1616"/>
      <c r="Q45" s="1170">
        <v>0</v>
      </c>
    </row>
    <row s="42300" customFormat="1" customHeight="1" ht="24.75" hidden="1">
      <c r="A46" s="1524"/>
      <c r="B46" s="1166"/>
      <c r="C46" s="1167"/>
      <c r="D46" s="1168"/>
      <c r="E46" s="1905" t="s">
        <v>58</v>
      </c>
      <c r="F46" s="1450" t="s">
        <v>19</v>
      </c>
      <c r="G46" s="813"/>
      <c r="H46" s="1149"/>
      <c r="I46" s="1151"/>
      <c r="J46" s="1616"/>
      <c r="Q46" s="1170">
        <v>0</v>
      </c>
    </row>
    <row s="42325" customFormat="1" customHeight="1" ht="24.75" hidden="1">
      <c r="A47" s="1524"/>
      <c r="B47" s="1153"/>
      <c r="C47" s="1148"/>
      <c r="D47" s="1150"/>
      <c r="E47" s="1905" t="s">
        <v>59</v>
      </c>
      <c r="F47" s="1450" t="s">
        <v>19</v>
      </c>
      <c r="G47" s="813"/>
      <c r="I47" s="1151"/>
      <c r="J47" s="1616"/>
      <c r="Q47" s="1149">
        <v>0</v>
      </c>
    </row>
    <row s="42300" customFormat="1" customHeight="1" ht="6" hidden="1">
      <c r="A48" s="1524"/>
      <c r="B48" s="972"/>
      <c r="C48" s="973"/>
      <c r="D48" s="974"/>
      <c r="E48" s="975"/>
      <c r="F48" s="1793"/>
      <c r="G48" s="813"/>
      <c r="H48" s="1149"/>
      <c r="I48" s="1151"/>
      <c r="J48" s="1616"/>
      <c r="Q48" s="976">
        <v>0</v>
      </c>
    </row>
    <row customHeight="1" ht="29.25" hidden="1">
      <c r="B49" s="888"/>
      <c r="D49" s="815"/>
      <c r="E49" s="1131"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450"/>
      <c r="G49" s="813"/>
      <c r="Q49" s="814">
        <v>0</v>
      </c>
    </row>
    <row s="42300" customFormat="1" customHeight="1" ht="6">
      <c r="A50" s="1525"/>
      <c r="B50" s="1166"/>
      <c r="C50" s="1167"/>
      <c r="D50" s="979"/>
      <c r="E50" s="977"/>
      <c r="F50" s="980"/>
      <c r="G50" s="817"/>
      <c r="H50" s="1149"/>
      <c r="I50" s="1151"/>
      <c r="J50" s="1616"/>
      <c r="Q50" s="1170">
        <v>0</v>
      </c>
    </row>
    <row s="42325" customFormat="1" customHeight="1" ht="28.5">
      <c r="A51" s="1526"/>
      <c r="B51" s="1153"/>
      <c r="C51" s="1270"/>
      <c r="D51" s="1271"/>
      <c r="E51" s="1131" t="s">
        <v>60</v>
      </c>
      <c r="F51" s="1450" t="s">
        <v>19</v>
      </c>
      <c r="G51" s="1272"/>
      <c r="I51" s="1274"/>
      <c r="J51" s="1618"/>
      <c r="P51" s="1275"/>
      <c r="Q51" s="1273">
        <v>0</v>
      </c>
    </row>
    <row s="42300" customFormat="1" customHeight="1" ht="6">
      <c r="A52" s="1525"/>
      <c r="B52" s="1166"/>
      <c r="C52" s="1167"/>
      <c r="D52" s="979"/>
      <c r="E52" s="977"/>
      <c r="F52" s="980"/>
      <c r="G52" s="817"/>
      <c r="H52" s="1149"/>
      <c r="I52" s="1151"/>
      <c r="J52" s="1614"/>
      <c r="Q52" s="1170">
        <v>0</v>
      </c>
    </row>
    <row s="42325" customFormat="1" customHeight="1" ht="27">
      <c r="A53" s="1526"/>
      <c r="B53" s="1153"/>
      <c r="C53" s="1270"/>
      <c r="D53" s="1271"/>
      <c r="E53" s="1131" t="s">
        <v>61</v>
      </c>
      <c r="F53" s="1788" t="s">
        <v>62</v>
      </c>
      <c r="G53" s="1272"/>
      <c r="I53" s="1274"/>
      <c r="J53" s="1618"/>
      <c r="P53" s="1275"/>
      <c r="Q53" s="1273">
        <v>0</v>
      </c>
    </row>
    <row s="42325" customFormat="1" customHeight="1" ht="27">
      <c r="A54" s="1526"/>
      <c r="B54" s="1153"/>
      <c r="C54" s="1270"/>
      <c r="D54" s="1271"/>
      <c r="E54" s="1131" t="s">
        <v>63</v>
      </c>
      <c r="F54" s="25174">
        <v>45380</v>
      </c>
      <c r="G54" s="1272"/>
      <c r="I54" s="1274"/>
      <c r="J54" s="1618"/>
      <c r="P54" s="1275"/>
      <c r="Q54" s="1273">
        <v>0</v>
      </c>
    </row>
    <row s="42300" customFormat="1" customHeight="1" ht="6">
      <c r="A55" s="1525"/>
      <c r="B55" s="1166"/>
      <c r="C55" s="1167"/>
      <c r="D55" s="979"/>
      <c r="E55" s="977"/>
      <c r="F55" s="980"/>
      <c r="G55" s="817"/>
      <c r="H55" s="1149"/>
      <c r="I55" s="1151"/>
      <c r="J55" s="1614"/>
      <c r="Q55" s="1170">
        <v>0</v>
      </c>
    </row>
    <row s="42325" customFormat="1" customHeight="1" ht="25.5">
      <c r="A56" s="1526"/>
      <c r="B56" s="1153"/>
      <c r="C56" s="1270"/>
      <c r="D56" s="1271"/>
      <c r="E56" s="1131" t="s">
        <v>64</v>
      </c>
      <c r="F56" s="1788" t="s">
        <v>62</v>
      </c>
      <c r="G56" s="1272"/>
      <c r="I56" s="1274"/>
      <c r="J56" s="1618"/>
      <c r="P56" s="1275"/>
      <c r="Q56" s="1273">
        <v>0</v>
      </c>
    </row>
    <row s="42300" customFormat="1" customHeight="1" ht="6">
      <c r="A57" s="1525"/>
      <c r="B57" s="1166"/>
      <c r="C57" s="1167"/>
      <c r="D57" s="979"/>
      <c r="E57" s="977"/>
      <c r="F57" s="980"/>
      <c r="G57" s="817"/>
      <c r="H57" s="1149"/>
      <c r="I57" s="1151"/>
      <c r="J57" s="1614"/>
      <c r="Q57" s="1170">
        <v>0</v>
      </c>
    </row>
    <row s="42325" customFormat="1" customHeight="1" ht="15">
      <c r="A58" s="1526"/>
      <c r="B58" s="1153"/>
      <c r="C58" s="1270"/>
      <c r="D58" s="1271"/>
      <c r="E58" s="1131" t="s">
        <v>65</v>
      </c>
      <c r="F58" s="1788" t="s">
        <v>62</v>
      </c>
      <c r="G58" s="1272"/>
      <c r="I58" s="1274"/>
      <c r="J58" s="1618"/>
      <c r="P58" s="1275"/>
      <c r="Q58" s="1273">
        <v>0</v>
      </c>
    </row>
    <row s="42325" customFormat="1" customHeight="1" ht="75">
      <c r="A59" s="1526"/>
      <c r="B59" s="1153"/>
      <c r="C59" s="1270"/>
      <c r="D59" s="1271"/>
      <c r="E59" s="1131"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929" t="s">
        <v>62</v>
      </c>
      <c r="G59" s="1272"/>
      <c r="I59" s="1274"/>
      <c r="J59" s="1618"/>
      <c r="P59" s="1275"/>
      <c r="Q59" s="1273">
        <v>0</v>
      </c>
    </row>
    <row s="42325" customFormat="1" customHeight="1" ht="15">
      <c r="A60" s="1526"/>
      <c r="B60" s="1153"/>
      <c r="C60" s="1270"/>
      <c r="D60" s="1271"/>
      <c r="E60" s="1905" t="s">
        <v>66</v>
      </c>
      <c r="F60" s="25156" t="s">
        <v>67</v>
      </c>
      <c r="G60" s="1272"/>
      <c r="I60" s="1274"/>
      <c r="J60" s="1618"/>
      <c r="P60" s="1275"/>
      <c r="Q60" s="1273">
        <v>0</v>
      </c>
    </row>
    <row s="42300" customFormat="1" customHeight="1" ht="6" hidden="1">
      <c r="A61" s="1525"/>
      <c r="B61" s="1166"/>
      <c r="C61" s="1167"/>
      <c r="D61" s="1168"/>
      <c r="E61" s="1169"/>
      <c r="F61" s="1793"/>
      <c r="G61" s="813"/>
      <c r="H61" s="1149"/>
      <c r="I61" s="1151"/>
      <c r="J61" s="1616"/>
      <c r="Q61" s="1170">
        <v>0</v>
      </c>
    </row>
    <row s="42325" customFormat="1" customHeight="1" ht="33.75" hidden="1">
      <c r="A62" s="1525"/>
      <c r="B62" s="838"/>
      <c r="C62" s="1148"/>
      <c r="D62" s="1150"/>
      <c r="E62" s="1905" t="s">
        <v>68</v>
      </c>
      <c r="F62" s="2411" t="s">
        <v>62</v>
      </c>
      <c r="G62" s="813"/>
      <c r="H62" s="1513" t="s">
        <v>23</v>
      </c>
      <c r="I62" s="1151"/>
      <c r="J62" s="1616"/>
      <c r="Q62" s="1149">
        <v>0</v>
      </c>
    </row>
    <row s="42300" customFormat="1" customHeight="1" ht="6.3">
      <c r="A63" s="1525"/>
      <c r="B63" s="972"/>
      <c r="C63" s="973"/>
      <c r="D63" s="979"/>
      <c r="E63" s="977"/>
      <c r="F63" s="980"/>
      <c r="G63" s="817"/>
      <c r="H63" s="1149"/>
      <c r="I63" s="1151"/>
      <c r="J63" s="1614"/>
      <c r="Q63" s="976">
        <v>6</v>
      </c>
    </row>
    <row customHeight="1" ht="21">
      <c r="A64" s="1527"/>
      <c r="B64" s="839"/>
      <c r="D64" s="822"/>
      <c r="E64" s="1131" t="s">
        <v>69</v>
      </c>
      <c r="F64" s="956" t="s">
        <v>70</v>
      </c>
      <c r="G64" s="817"/>
      <c r="Q64" s="814">
        <v>20</v>
      </c>
    </row>
    <row customHeight="1" ht="21">
      <c r="A65" s="1527"/>
      <c r="B65" s="839"/>
      <c r="D65" s="822"/>
      <c r="E65" s="1131" t="s">
        <v>71</v>
      </c>
      <c r="F65" s="956" t="s">
        <v>72</v>
      </c>
      <c r="G65" s="817"/>
      <c r="Q65" s="814">
        <v>20</v>
      </c>
    </row>
    <row customHeight="1" ht="36.75">
      <c r="D66" s="815"/>
      <c r="E66" s="1133" t="s">
        <v>73</v>
      </c>
      <c r="F66" s="1794"/>
      <c r="G66" s="813"/>
      <c r="Q66" s="814">
        <v>35</v>
      </c>
    </row>
    <row customHeight="1" ht="21">
      <c r="A67" s="1527"/>
      <c r="D67" s="1150"/>
      <c r="E67" s="1131" t="s">
        <v>74</v>
      </c>
      <c r="F67" s="1011" t="s">
        <v>75</v>
      </c>
      <c r="G67" s="817"/>
      <c r="Q67" s="814">
        <v>20</v>
      </c>
    </row>
    <row customHeight="1" ht="21">
      <c r="A68" s="1527"/>
      <c r="B68" s="839"/>
      <c r="D68" s="822"/>
      <c r="E68" s="1131" t="s">
        <v>76</v>
      </c>
      <c r="F68" s="1011" t="s">
        <v>77</v>
      </c>
      <c r="G68" s="817"/>
      <c r="Q68" s="814">
        <v>20</v>
      </c>
    </row>
    <row customHeight="1" ht="21">
      <c r="A69" s="1527"/>
      <c r="B69" s="839"/>
      <c r="D69" s="822"/>
      <c r="E69" s="1131" t="s">
        <v>78</v>
      </c>
      <c r="F69" s="1011" t="s">
        <v>79</v>
      </c>
      <c r="G69" s="817"/>
      <c r="Q69" s="814">
        <v>20</v>
      </c>
    </row>
    <row customHeight="1" ht="21">
      <c r="D70" s="1150"/>
      <c r="E70" s="1131" t="s">
        <v>80</v>
      </c>
      <c r="F70" s="1011" t="s">
        <v>81</v>
      </c>
      <c r="G70" s="813"/>
      <c r="Q70" s="814">
        <v>20</v>
      </c>
    </row>
    <row customHeight="1" ht="21">
      <c r="A71" s="1527"/>
      <c r="D71" s="813"/>
      <c r="F71" s="873"/>
      <c r="G71" s="817"/>
      <c r="Q71" s="814">
        <v>20</v>
      </c>
    </row>
    <row customHeight="1" ht="21">
      <c r="A72" s="1527"/>
      <c r="B72" s="839"/>
      <c r="D72" s="822"/>
      <c r="E72" s="821"/>
      <c r="F72" s="1773" t="s">
        <v>13</v>
      </c>
      <c r="G72" s="817"/>
      <c r="Q72" s="814">
        <v>20</v>
      </c>
    </row>
    <row customHeight="1" ht="21">
      <c r="A73" s="1527"/>
      <c r="B73" s="839"/>
      <c r="D73" s="822"/>
      <c r="E73" s="821"/>
      <c r="F73" s="874"/>
      <c r="G73" s="817"/>
      <c r="Q73" s="814">
        <v>20</v>
      </c>
    </row>
    <row customHeight="1" ht="21">
      <c r="A74" s="1527"/>
      <c r="B74" s="839"/>
      <c r="D74" s="822"/>
      <c r="E74" s="826"/>
      <c r="F74" s="874"/>
      <c r="G74" s="817"/>
      <c r="Q74" s="814">
        <v>20</v>
      </c>
    </row>
    <row customHeight="1" ht="21">
      <c r="A75" s="1527"/>
      <c r="B75" s="839"/>
      <c r="D75" s="822"/>
      <c r="E75" s="821"/>
      <c r="F75" s="874"/>
      <c r="G75" s="817"/>
      <c r="Q75" s="814">
        <v>20</v>
      </c>
    </row>
    <row customHeight="1" ht="11.549999999999999">
      <c r="Q76" s="814">
        <v>11</v>
      </c>
    </row>
    <row customHeight="1" ht="11.549999999999999">
      <c r="Q77" s="814">
        <v>11</v>
      </c>
    </row>
    <row customHeight="1" ht="11.549999999999999">
      <c r="E78" s="1130"/>
      <c r="F78" s="1130"/>
      <c r="G78" s="1130"/>
      <c r="H78" s="1130"/>
      <c r="I78" s="1130"/>
      <c r="Q78" s="814">
        <v>11</v>
      </c>
    </row>
    <row customHeight="1" ht="11.25" hidden="1">
      <c r="A79" s="1524" t="s">
        <v>82</v>
      </c>
      <c r="B79" s="838">
        <v>0</v>
      </c>
      <c r="C79" s="812">
        <v>3</v>
      </c>
      <c r="D79" s="814">
        <v>1</v>
      </c>
      <c r="E79" s="814">
        <v>55</v>
      </c>
      <c r="F79" s="814">
        <v>54</v>
      </c>
      <c r="G79" s="1511">
        <v>1</v>
      </c>
      <c r="H79" s="1149">
        <v>0</v>
      </c>
      <c r="I79" s="1151">
        <v>59</v>
      </c>
      <c r="J79" s="1616">
        <v>0</v>
      </c>
      <c r="K79" s="814">
        <v>8</v>
      </c>
      <c r="L79" s="814">
        <v>77</v>
      </c>
      <c r="M79" s="814">
        <v>8</v>
      </c>
      <c r="N79" s="814">
        <v>8</v>
      </c>
      <c r="O79" s="814">
        <v>8</v>
      </c>
      <c r="P79" s="814">
        <v>8</v>
      </c>
      <c r="Q79" s="814">
        <v>11</v>
      </c>
    </row>
  </sheetData>
  <sheetProtection formatColumns="0" formatRows="0" sort="0" autoFilter="0" insertRows="0" insertColumns="1" deleteRows="0" deleteColumns="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16F7CCF4-71B2-B555-50F9-FB17FE902C59}"/>
    <hyperlink ref="H17" location="Титульный!H9" display="Как заполнить?" tooltip="Помощь по работе с полями отчётной формы" xr:uid="{7F2EB0D8-F2CE-6866-6F37-192161DEAD66}"/>
    <hyperlink ref="H39" location="Титульный!H9" display="Как заполнить?" tooltip="Помощь по работе с полями отчётной формы" xr:uid="{BCA6C8F2-A6A1-D09E-C7DE-90A898FFAA63}"/>
    <hyperlink ref="H62" location="Титульный!H9" display="Как заполнить?" tooltip="Помощь по работе с полями отчётной формы" xr:uid="{52E99272-D44A-84E6-991A-3AEA7757F818}"/>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092508-6AC1-D48F-CF9A-F75D72928B59}" mc:Ignorable="x14ac xr xr2 xr3">
  <sheetPr>
    <tabColor rgb="FFCCCCFF"/>
    <pageSetUpPr fitToPage="1"/>
  </sheetPr>
  <dimension ref="A1:AC29"/>
  <sheetViews>
    <sheetView topLeftCell="A1" showGridLines="0" zoomScale="90" workbookViewId="0">
      <selection activeCell="G13" sqref="G13"/>
    </sheetView>
  </sheetViews>
  <sheetFormatPr defaultColWidth="9.140625" customHeight="1" defaultRowHeight="14.25"/>
  <cols>
    <col min="1" max="1" style="42325" width="8.00390625" hidden="1" customWidth="1"/>
    <col min="2" max="2" style="42400" width="6.00390625" hidden="1" customWidth="1"/>
    <col min="3" max="3" style="42325" width="3.00390625" customWidth="1"/>
    <col min="4" max="4" style="42489" width="3.00390625" customWidth="1"/>
    <col min="5" max="5" style="42325" width="6.00390625" customWidth="1"/>
    <col min="6" max="6" style="42325" width="2.7109375" hidden="1" customWidth="1"/>
    <col min="7" max="7" style="42325" width="46.7109375" customWidth="1"/>
    <col min="8" max="8" style="42325" width="42.00390625" customWidth="1"/>
    <col min="9" max="9" style="42325" width="14.00390625" customWidth="1"/>
    <col min="10" max="10" style="42490" width="3.00390625" customWidth="1"/>
    <col min="11" max="13" style="42490" width="9.140625" hidden="1"/>
    <col min="14" max="14" style="42490" width="25.7109375" hidden="1" customWidth="1"/>
    <col min="15" max="15" style="42490" width="14.421875" hidden="1" customWidth="1"/>
    <col min="16" max="19" style="42491" width="9.140625" hidden="1"/>
    <col min="20" max="27" style="42325" width="9.140625" hidden="1"/>
    <col min="28" max="28" style="42325" width="8.00390625" customWidth="1"/>
    <col min="29" max="29" style="42325" width="9.140625" hidden="1"/>
  </cols>
  <sheetData>
    <row s="42401" customFormat="1" customHeight="1" ht="5.25" hidden="1">
      <c r="A1" s="1236"/>
      <c r="B1" s="1251"/>
      <c r="C1" s="1251"/>
      <c r="D1" s="961"/>
      <c r="F1" s="1251"/>
      <c r="G1" s="987" t="s">
        <v>83</v>
      </c>
      <c r="H1" s="1234" t="s">
        <v>84</v>
      </c>
      <c r="I1" s="967" t="s">
        <v>85</v>
      </c>
      <c r="J1" s="987" t="s">
        <v>83</v>
      </c>
      <c r="K1" s="987"/>
      <c r="L1" s="987"/>
      <c r="M1" s="987"/>
      <c r="N1" s="988"/>
      <c r="O1" s="987"/>
      <c r="P1" s="987"/>
      <c r="Q1" s="987"/>
      <c r="R1" s="987"/>
      <c r="S1" s="987"/>
      <c r="T1" s="967"/>
      <c r="U1" s="967"/>
      <c r="V1" s="967"/>
      <c r="W1" s="967"/>
      <c r="X1" s="967"/>
      <c r="Y1" s="967"/>
      <c r="Z1" s="967"/>
      <c r="AA1" s="967"/>
      <c r="AB1" s="967"/>
      <c r="AC1" s="892" t="s">
        <v>14</v>
      </c>
    </row>
    <row s="42410" customFormat="1" customHeight="1" ht="11.25">
      <c r="A2" s="1571"/>
      <c r="B2" s="968"/>
      <c r="C2" s="968"/>
      <c r="D2" s="969"/>
      <c r="E2" s="968"/>
      <c r="F2" s="968"/>
      <c r="G2" s="968"/>
      <c r="H2" s="968"/>
      <c r="I2" s="968"/>
      <c r="J2" s="987"/>
      <c r="K2" s="987"/>
      <c r="L2" s="987"/>
      <c r="M2" s="987"/>
      <c r="N2" s="988"/>
      <c r="O2" s="987"/>
      <c r="P2" s="970"/>
      <c r="Q2" s="970"/>
      <c r="R2" s="970"/>
      <c r="S2" s="970"/>
      <c r="T2" s="969"/>
      <c r="U2" s="969"/>
      <c r="V2" s="969"/>
      <c r="W2" s="969"/>
      <c r="X2" s="969"/>
      <c r="Y2" s="969"/>
      <c r="Z2" s="969"/>
      <c r="AA2" s="969"/>
      <c r="AB2" s="969"/>
      <c r="AC2" s="971">
        <v>11</v>
      </c>
    </row>
    <row s="42416" customFormat="1" customHeight="1" ht="3">
      <c r="A3" s="1498"/>
      <c r="B3" s="1157"/>
      <c r="C3" s="1498"/>
      <c r="D3" s="904"/>
      <c r="E3" s="843"/>
      <c r="F3" s="1249"/>
      <c r="G3" s="843"/>
      <c r="H3" s="843"/>
      <c r="I3" s="906"/>
      <c r="J3" s="987"/>
      <c r="K3" s="895"/>
      <c r="L3" s="895"/>
      <c r="M3" s="895"/>
      <c r="N3" s="966"/>
      <c r="O3" s="895"/>
      <c r="P3" s="965"/>
      <c r="Q3" s="965"/>
      <c r="R3" s="965"/>
      <c r="S3" s="965"/>
      <c r="AC3" s="856">
        <v>3</v>
      </c>
    </row>
    <row s="42416" customFormat="1" customHeight="1" ht="27.299999999999997">
      <c r="A4" s="1498"/>
      <c r="B4" s="1157"/>
      <c r="C4" s="1498"/>
      <c r="D4" s="904"/>
      <c r="E4" s="2840" t="str">
        <f>NameTemplatesInListMO</f>
        <v>Перечень муниципальных районов и муниципальных образований (территорий оказания услуг)</v>
      </c>
      <c r="F4" s="2840"/>
      <c r="G4" s="2840"/>
      <c r="H4" s="2840"/>
      <c r="I4" s="2840"/>
      <c r="J4" s="987"/>
      <c r="K4" s="895"/>
      <c r="L4" s="895"/>
      <c r="M4" s="895"/>
      <c r="N4" s="966"/>
      <c r="O4" s="895"/>
      <c r="P4" s="965"/>
      <c r="Q4" s="965"/>
      <c r="R4" s="965"/>
      <c r="S4" s="965"/>
      <c r="AC4" s="856">
        <v>26</v>
      </c>
    </row>
    <row s="42416" customFormat="1" customHeight="1" ht="3">
      <c r="A5" s="1498"/>
      <c r="B5" s="1157"/>
      <c r="C5" s="1498"/>
      <c r="D5" s="904"/>
      <c r="E5" s="843"/>
      <c r="F5" s="1249"/>
      <c r="G5" s="907"/>
      <c r="H5" s="907"/>
      <c r="I5" s="908"/>
      <c r="J5" s="895"/>
      <c r="K5" s="895"/>
      <c r="L5" s="895"/>
      <c r="M5" s="895"/>
      <c r="N5" s="966"/>
      <c r="O5" s="895"/>
      <c r="P5" s="965"/>
      <c r="Q5" s="965"/>
      <c r="R5" s="965"/>
      <c r="S5" s="965"/>
      <c r="AC5" s="856">
        <v>3</v>
      </c>
    </row>
    <row s="42416" customFormat="1" customHeight="1" ht="20.25" hidden="1">
      <c r="A6" s="1577"/>
      <c r="B6" s="1573"/>
      <c r="C6" s="909"/>
      <c r="D6" s="904"/>
      <c r="E6" s="1519"/>
      <c r="F6" s="1519"/>
      <c r="G6" s="907"/>
      <c r="H6" s="910"/>
      <c r="I6" s="910"/>
      <c r="J6" s="895"/>
      <c r="K6" s="895"/>
      <c r="L6" s="895"/>
      <c r="M6" s="895"/>
      <c r="N6" s="966"/>
      <c r="O6" s="895"/>
      <c r="P6" s="965"/>
      <c r="Q6" s="965"/>
      <c r="R6" s="965"/>
      <c r="S6" s="965"/>
      <c r="AC6" s="856">
        <v>0</v>
      </c>
    </row>
    <row customHeight="1" ht="25.5" hidden="1">
      <c r="AC7" s="823">
        <v>0</v>
      </c>
    </row>
    <row s="42416" customFormat="1" customHeight="1" ht="14.699999999999998">
      <c r="A8" s="1498"/>
      <c r="B8" s="1157"/>
      <c r="C8" s="1498"/>
      <c r="D8" s="904"/>
      <c r="E8" s="2841" t="s">
        <v>86</v>
      </c>
      <c r="F8" s="2842"/>
      <c r="G8" s="2843"/>
      <c r="H8" s="2844" t="s">
        <v>87</v>
      </c>
      <c r="I8" s="2844"/>
      <c r="J8" s="895"/>
      <c r="K8" s="895"/>
      <c r="L8" s="895"/>
      <c r="M8" s="895"/>
      <c r="N8" s="966"/>
      <c r="O8" s="895"/>
      <c r="P8" s="965"/>
      <c r="Q8" s="965"/>
      <c r="R8" s="965"/>
      <c r="S8" s="965"/>
      <c r="AC8" s="856">
        <v>14</v>
      </c>
    </row>
    <row s="42416" customFormat="1" customHeight="1" ht="21">
      <c r="A9" s="1498"/>
      <c r="B9" s="1157"/>
      <c r="C9" s="1498"/>
      <c r="D9" s="904"/>
      <c r="E9" s="1517" t="s">
        <v>88</v>
      </c>
      <c r="F9" s="1517"/>
      <c r="G9" s="912" t="s">
        <v>89</v>
      </c>
      <c r="H9" s="912" t="s">
        <v>89</v>
      </c>
      <c r="I9" s="912" t="s">
        <v>85</v>
      </c>
      <c r="J9" s="895"/>
      <c r="K9" s="895"/>
      <c r="L9" s="895"/>
      <c r="M9" s="895"/>
      <c r="N9" s="966"/>
      <c r="O9" s="895"/>
      <c r="P9" s="965"/>
      <c r="Q9" s="965"/>
      <c r="R9" s="965"/>
      <c r="S9" s="965"/>
      <c r="AC9" s="856">
        <v>20</v>
      </c>
    </row>
    <row customHeight="1" ht="11.549999999999999">
      <c r="D10" s="916"/>
      <c r="E10" s="1518" t="s">
        <v>90</v>
      </c>
      <c r="F10" s="1518"/>
      <c r="G10" s="963" t="s">
        <v>91</v>
      </c>
      <c r="H10" s="963" t="s">
        <v>92</v>
      </c>
      <c r="I10" s="963" t="s">
        <v>93</v>
      </c>
      <c r="J10" s="926"/>
      <c r="K10" s="926"/>
      <c r="L10" s="926"/>
      <c r="M10" s="926"/>
      <c r="N10" s="911"/>
      <c r="O10" s="926"/>
      <c r="P10" s="964"/>
      <c r="Q10" s="964"/>
      <c r="R10" s="964"/>
      <c r="S10" s="964"/>
      <c r="AC10" s="823">
        <v>11</v>
      </c>
    </row>
    <row s="42416" customFormat="1" customHeight="1" ht="1.05">
      <c r="A11" s="1498"/>
      <c r="B11" s="1157"/>
      <c r="C11" s="1498"/>
      <c r="D11" s="904"/>
      <c r="E11" s="1530"/>
      <c r="F11" s="1530"/>
      <c r="G11" s="913"/>
      <c r="H11" s="913"/>
      <c r="I11" s="915"/>
      <c r="J11" s="989" t="s">
        <v>94</v>
      </c>
      <c r="K11" s="895"/>
      <c r="L11" s="895"/>
      <c r="M11" s="895" t="s">
        <v>95</v>
      </c>
      <c r="N11" s="966" t="s">
        <v>96</v>
      </c>
      <c r="O11" s="895" t="s">
        <v>97</v>
      </c>
      <c r="P11" s="965"/>
      <c r="Q11" s="965"/>
      <c r="R11" s="965"/>
      <c r="S11" s="965"/>
      <c r="AC11" s="856">
        <v>1</v>
      </c>
    </row>
    <row s="42416" customFormat="1" customHeight="1" ht="15">
      <c r="A12" s="2839">
        <v>1</v>
      </c>
      <c r="B12" s="1157"/>
      <c r="C12" s="1498"/>
      <c r="D12" s="1522"/>
      <c r="E12" s="959">
        <f>A12</f>
        <v>1</v>
      </c>
      <c r="F12" s="1542" t="s">
        <v>98</v>
      </c>
      <c r="G12" s="1280" t="str">
        <f>"Территория "&amp;E12</f>
        <v>Территория 1</v>
      </c>
      <c r="H12" s="1532"/>
      <c r="I12" s="1532"/>
      <c r="J12" s="1529"/>
      <c r="K12" s="1240"/>
      <c r="L12" s="1240"/>
      <c r="M12" s="1240"/>
      <c r="N12" s="966"/>
      <c r="O12" s="1240"/>
      <c r="P12" s="965"/>
      <c r="Q12" s="965"/>
      <c r="R12" s="965"/>
      <c r="S12" s="965"/>
      <c r="AC12" s="1247">
        <v>14</v>
      </c>
    </row>
    <row s="42461" customFormat="1" customHeight="1" ht="15.75">
      <c r="A13" s="2839"/>
      <c r="B13" s="1157">
        <v>1</v>
      </c>
      <c r="C13" s="1157"/>
      <c r="D13" s="1540"/>
      <c r="E13" s="1520" t="str">
        <f>A12&amp;"."&amp;B13</f>
        <v>1.1</v>
      </c>
      <c r="F13" s="1535" t="s">
        <v>99</v>
      </c>
      <c r="G13" s="1533" t="s">
        <v>100</v>
      </c>
      <c r="H13" s="1533" t="s">
        <v>100</v>
      </c>
      <c r="I13" s="1531" t="s">
        <v>101</v>
      </c>
      <c r="J13" s="1240">
        <f>MERGEVALUE(G13)</f>
      </c>
      <c r="K13" s="1251"/>
      <c r="L13" s="1251"/>
      <c r="M13" s="1240" t="str">
        <f t="array" ref="M13:M13">IF(ISERROR(MATCH(MID(N13,1,250),MID(note_ter,1,250),0)),"n","y")</f>
        <v>n</v>
      </c>
      <c r="N13" s="1251"/>
      <c r="O13" s="1240" t="str">
        <f>H13&amp;"("&amp;I13&amp;")"</f>
        <v>Город Ростов-на-Дону(60701000)</v>
      </c>
      <c r="P13" s="1157"/>
      <c r="Q13" s="1157"/>
      <c r="R13" s="1160"/>
      <c r="S13" s="1157"/>
      <c r="T13" s="1157"/>
      <c r="U13" s="1157"/>
      <c r="V13" s="1162"/>
      <c r="W13" s="1162"/>
      <c r="X13" s="1159"/>
      <c r="Y13" s="1159"/>
      <c r="Z13" s="1159"/>
      <c r="AA13" s="1159"/>
      <c r="AB13" s="1159"/>
      <c r="AC13" s="1163">
        <v>15</v>
      </c>
    </row>
    <row s="42461" customFormat="1" customHeight="1" ht="15.75">
      <c r="A14" s="2839"/>
      <c r="B14" s="1157"/>
      <c r="C14" s="1152"/>
      <c r="D14" s="1541"/>
      <c r="E14" s="1161"/>
      <c r="F14" s="917"/>
      <c r="G14" s="1155" t="s">
        <v>102</v>
      </c>
      <c r="H14" s="927"/>
      <c r="I14" s="1164"/>
      <c r="J14" s="1251"/>
      <c r="K14" s="1251"/>
      <c r="L14" s="1251"/>
      <c r="M14" s="1251"/>
      <c r="N14" s="1240"/>
      <c r="O14" s="1251"/>
      <c r="P14" s="1157"/>
      <c r="Q14" s="1157"/>
      <c r="R14" s="1160"/>
      <c r="S14" s="1157"/>
      <c r="T14" s="1157"/>
      <c r="U14" s="1157"/>
      <c r="V14" s="1162"/>
      <c r="W14" s="1162"/>
      <c r="X14" s="1159"/>
      <c r="Y14" s="1159"/>
      <c r="Z14" s="1159"/>
      <c r="AA14" s="1159"/>
      <c r="AB14" s="1159"/>
      <c r="AC14" s="1163">
        <v>15</v>
      </c>
    </row>
    <row s="42416" customFormat="1" customHeight="1" ht="14.699999999999998">
      <c r="A15" s="1498"/>
      <c r="B15" s="1157"/>
      <c r="C15" s="1498"/>
      <c r="D15" s="1522"/>
      <c r="E15" s="1534"/>
      <c r="F15" s="918"/>
      <c r="G15" s="1156" t="s">
        <v>103</v>
      </c>
      <c r="H15" s="918"/>
      <c r="I15" s="919"/>
      <c r="J15" s="989"/>
      <c r="K15" s="895"/>
      <c r="L15" s="895"/>
      <c r="M15" s="895"/>
      <c r="N15" s="966" t="s">
        <v>104</v>
      </c>
      <c r="O15" s="895"/>
      <c r="P15" s="965"/>
      <c r="Q15" s="965"/>
      <c r="R15" s="965"/>
      <c r="S15" s="965"/>
      <c r="AC15" s="856">
        <v>14</v>
      </c>
    </row>
    <row s="42416" customFormat="1" customHeight="1" ht="22.049999999999997">
      <c r="A16" s="1498"/>
      <c r="B16" s="1157"/>
      <c r="C16" s="1498"/>
      <c r="D16" s="905"/>
      <c r="E16" s="920"/>
      <c r="F16" s="920"/>
      <c r="G16" s="920"/>
      <c r="H16" s="920"/>
      <c r="I16" s="920"/>
      <c r="J16" s="895"/>
      <c r="K16" s="895"/>
      <c r="L16" s="895"/>
      <c r="M16" s="895"/>
      <c r="N16" s="966"/>
      <c r="O16" s="895"/>
      <c r="P16" s="965"/>
      <c r="Q16" s="965"/>
      <c r="R16" s="965"/>
      <c r="S16" s="965"/>
      <c r="AC16" s="856">
        <v>21</v>
      </c>
    </row>
    <row s="42416" customFormat="1" customHeight="1" ht="14.699999999999998">
      <c r="A17" s="1498"/>
      <c r="B17" s="1157"/>
      <c r="C17" s="1498"/>
      <c r="D17" s="905"/>
      <c r="E17" s="823"/>
      <c r="F17" s="1498"/>
      <c r="G17" s="823"/>
      <c r="H17" s="823"/>
      <c r="I17" s="823"/>
      <c r="J17" s="895"/>
      <c r="K17" s="895"/>
      <c r="L17" s="895"/>
      <c r="M17" s="895"/>
      <c r="N17" s="966"/>
      <c r="O17" s="895"/>
      <c r="P17" s="965"/>
      <c r="Q17" s="965"/>
      <c r="R17" s="965"/>
      <c r="S17" s="965"/>
      <c r="AC17" s="856">
        <v>14</v>
      </c>
    </row>
    <row s="42416" customFormat="1" customHeight="1" ht="1.05">
      <c r="A18" s="1498"/>
      <c r="B18" s="1157"/>
      <c r="C18" s="1498"/>
      <c r="D18" s="905"/>
      <c r="E18" s="823"/>
      <c r="F18" s="1498"/>
      <c r="G18" s="823"/>
      <c r="H18" s="823"/>
      <c r="I18" s="823"/>
      <c r="J18" s="895"/>
      <c r="K18" s="895"/>
      <c r="L18" s="895"/>
      <c r="M18" s="895"/>
      <c r="N18" s="966"/>
      <c r="O18" s="895"/>
      <c r="P18" s="965"/>
      <c r="Q18" s="965"/>
      <c r="R18" s="965"/>
      <c r="S18" s="965"/>
      <c r="AC18" s="856">
        <v>1</v>
      </c>
    </row>
    <row s="42484" customFormat="1" customHeight="1" ht="10.5">
      <c r="B19" s="1574"/>
      <c r="D19" s="922"/>
      <c r="J19" s="895"/>
      <c r="K19" s="895"/>
      <c r="L19" s="895"/>
      <c r="M19" s="895"/>
      <c r="N19" s="966"/>
      <c r="O19" s="895"/>
      <c r="P19" s="965"/>
      <c r="Q19" s="965"/>
      <c r="R19" s="965"/>
      <c r="S19" s="965"/>
      <c r="AC19" s="921">
        <v>10</v>
      </c>
    </row>
    <row s="42484" customFormat="1" customHeight="1" ht="10.5">
      <c r="B20" s="1574"/>
      <c r="D20" s="922"/>
      <c r="J20" s="895"/>
      <c r="K20" s="895"/>
      <c r="L20" s="895"/>
      <c r="M20" s="895"/>
      <c r="N20" s="966"/>
      <c r="O20" s="895"/>
      <c r="P20" s="965"/>
      <c r="Q20" s="965"/>
      <c r="R20" s="965"/>
      <c r="S20" s="965"/>
      <c r="AC20" s="921">
        <v>10</v>
      </c>
    </row>
    <row customHeight="1" ht="14.699999999999998">
      <c r="AC21" s="823">
        <v>14</v>
      </c>
    </row>
    <row customHeight="1" ht="14.699999999999998">
      <c r="AC22" s="823">
        <v>14</v>
      </c>
    </row>
    <row customHeight="1" ht="14.699999999999998">
      <c r="AC23" s="823">
        <v>14</v>
      </c>
    </row>
    <row customHeight="1" ht="14.699999999999998">
      <c r="H24" s="802"/>
      <c r="AC24" s="823">
        <v>14</v>
      </c>
    </row>
    <row customHeight="1" ht="14.699999999999998">
      <c r="AC25" s="823">
        <v>14</v>
      </c>
    </row>
    <row customHeight="1" ht="14.699999999999998">
      <c r="AC26" s="823">
        <v>14</v>
      </c>
    </row>
    <row customHeight="1" ht="14.699999999999998">
      <c r="AC27" s="823">
        <v>14</v>
      </c>
    </row>
    <row customHeight="1" ht="14.699999999999998">
      <c r="J28" s="823"/>
      <c r="K28" s="823"/>
      <c r="L28" s="823"/>
      <c r="AC28" s="823">
        <v>14</v>
      </c>
    </row>
    <row customHeight="1" ht="22.5" hidden="1">
      <c r="A29" s="1498" t="s">
        <v>82</v>
      </c>
      <c r="B29" s="1157">
        <v>0</v>
      </c>
      <c r="C29" s="1498">
        <v>3</v>
      </c>
      <c r="D29" s="905">
        <v>3</v>
      </c>
      <c r="E29" s="823">
        <v>6</v>
      </c>
      <c r="F29" s="1498">
        <v>0</v>
      </c>
      <c r="G29" s="823">
        <v>46</v>
      </c>
      <c r="H29" s="823">
        <v>42</v>
      </c>
      <c r="I29" s="823">
        <v>14</v>
      </c>
      <c r="J29" s="895">
        <v>3</v>
      </c>
      <c r="K29" s="895">
        <v>0</v>
      </c>
      <c r="L29" s="895">
        <v>0</v>
      </c>
      <c r="M29" s="895">
        <v>0</v>
      </c>
      <c r="N29" s="966">
        <v>0</v>
      </c>
      <c r="O29" s="895">
        <v>0</v>
      </c>
      <c r="P29" s="965">
        <v>0</v>
      </c>
      <c r="Q29" s="965">
        <v>0</v>
      </c>
      <c r="R29" s="965">
        <v>0</v>
      </c>
      <c r="S29" s="965">
        <v>0</v>
      </c>
      <c r="T29" s="823">
        <v>0</v>
      </c>
      <c r="U29" s="823">
        <v>0</v>
      </c>
      <c r="V29" s="823">
        <v>0</v>
      </c>
      <c r="W29" s="823">
        <v>0</v>
      </c>
      <c r="X29" s="823">
        <v>0</v>
      </c>
      <c r="Y29" s="823">
        <v>0</v>
      </c>
      <c r="Z29" s="823">
        <v>0</v>
      </c>
      <c r="AA29" s="823">
        <v>0</v>
      </c>
      <c r="AB29" s="823">
        <v>8</v>
      </c>
      <c r="AC29" s="823">
        <v>23</v>
      </c>
    </row>
  </sheetData>
  <sheetProtection formatColumns="0" formatRows="0" autoFilter="0" sort="0" insertRows="0" insertColumns="1" deleteRows="0" deleteColumns="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1B2445-4BA9-A80A-C4B8-0D6E1DC9B733}" mc:Ignorable="x14ac xr xr2 xr3">
  <sheetPr>
    <tabColor rgb="FFCCCCFF"/>
  </sheetPr>
  <dimension ref="A1:AM26"/>
  <sheetViews>
    <sheetView topLeftCell="C3" showGridLines="0" zoomScale="90" workbookViewId="0" tabSelected="1">
      <selection activeCell="E22" sqref="E22:E24"/>
    </sheetView>
  </sheetViews>
  <sheetFormatPr defaultColWidth="9.140625" customHeight="1" defaultRowHeight="11.25"/>
  <cols>
    <col min="1" max="1" style="42527" width="6.421875" hidden="1" customWidth="1"/>
    <col min="2" max="2" style="42527" width="2.00390625" hidden="1" customWidth="1"/>
    <col min="3" max="3" style="42527" width="3.00390625" customWidth="1"/>
    <col min="4" max="4" style="42527" width="4.00390625" customWidth="1"/>
    <col min="5" max="5" style="42527" width="44.00390625" customWidth="1"/>
    <col min="6" max="6" style="42527" width="6.421875" customWidth="1"/>
    <col min="7" max="7" style="42527" width="4.00390625" customWidth="1"/>
    <col min="8" max="8" style="42527" width="5.00390625" customWidth="1"/>
    <col min="9" max="9" style="42527" width="52.00390625" customWidth="1"/>
    <col min="10" max="10" style="42527" width="7.00390625" customWidth="1"/>
    <col min="11" max="11" style="42527" width="3.00390625" customWidth="1"/>
    <col min="12" max="12" style="42527" width="6.00390625" customWidth="1"/>
    <col min="13" max="13" style="42527" width="56.00390625" customWidth="1"/>
    <col min="14" max="14" style="42587" width="8.00390625" customWidth="1"/>
    <col min="15" max="20" style="42490" width="9.140625" hidden="1"/>
    <col min="21" max="24" style="42588" width="9.140625" hidden="1"/>
    <col min="25" max="37" style="42587" width="9.140625" hidden="1"/>
    <col min="38" max="38" style="42587" width="8.00390625" customWidth="1"/>
    <col min="39" max="39" style="42527" width="9.140625" hidden="1"/>
  </cols>
  <sheetData>
    <row customHeight="1" ht="11.25" hidden="1">
      <c r="AM1" s="1323" t="s">
        <v>14</v>
      </c>
    </row>
    <row customHeight="1" ht="11.25" hidden="1">
      <c r="AM2" s="1323">
        <v>0</v>
      </c>
    </row>
    <row customHeight="1" ht="11.549999999999999">
      <c r="AM3" s="1323">
        <v>11</v>
      </c>
    </row>
    <row customHeight="1" ht="35.699999999999996">
      <c r="A4" s="1325"/>
      <c r="B4" s="1325"/>
      <c r="D4" s="2859" t="str">
        <f>Титульный!E5</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E4" s="2860"/>
      <c r="F4" s="2860"/>
      <c r="G4" s="2860"/>
      <c r="H4" s="2860"/>
      <c r="I4" s="2861"/>
      <c r="J4" s="1324"/>
      <c r="K4" s="1324"/>
      <c r="L4" s="1324"/>
      <c r="M4" s="1324"/>
      <c r="AM4" s="1323">
        <v>34</v>
      </c>
    </row>
    <row s="42498" customFormat="1" customHeight="1" ht="14.699999999999998">
      <c r="A5" s="1325"/>
      <c r="B5" s="1325"/>
      <c r="C5" s="1325"/>
      <c r="D5" s="2862" t="str">
        <f>IF(org=0,"Не определено",org)</f>
        <v>АО "Теплокоммунэнерго"</v>
      </c>
      <c r="E5" s="2863"/>
      <c r="F5" s="2863"/>
      <c r="G5" s="2863"/>
      <c r="H5" s="2863"/>
      <c r="I5" s="2864"/>
      <c r="J5" s="1326"/>
      <c r="K5" s="1326"/>
      <c r="L5" s="1326"/>
      <c r="M5" s="1326"/>
      <c r="N5" s="1326"/>
      <c r="O5" s="1610"/>
      <c r="P5" s="1610"/>
      <c r="Q5" s="1610"/>
      <c r="R5" s="1610"/>
      <c r="S5" s="1610"/>
      <c r="T5" s="1610"/>
      <c r="U5" s="2001"/>
      <c r="V5" s="2001"/>
      <c r="W5" s="2001"/>
      <c r="X5" s="2001"/>
      <c r="Y5" s="1326"/>
      <c r="Z5" s="1326"/>
      <c r="AA5" s="1326"/>
      <c r="AB5" s="1326"/>
      <c r="AC5" s="1326"/>
      <c r="AD5" s="1326"/>
      <c r="AE5" s="1326"/>
      <c r="AF5" s="1326"/>
      <c r="AG5" s="1326"/>
      <c r="AH5" s="1326"/>
      <c r="AI5" s="1326"/>
      <c r="AJ5" s="1326"/>
      <c r="AK5" s="1326"/>
      <c r="AL5" s="1326"/>
      <c r="AM5" s="1327">
        <v>14</v>
      </c>
    </row>
    <row s="42498" customFormat="1" customHeight="1" ht="6.3">
      <c r="A6" s="2865"/>
      <c r="B6" s="2865"/>
      <c r="C6" s="2865"/>
      <c r="D6" s="2865"/>
      <c r="E6" s="2865"/>
      <c r="F6" s="2865"/>
      <c r="G6" s="1328"/>
      <c r="H6" s="1328"/>
      <c r="I6" s="1328"/>
      <c r="J6" s="1328"/>
      <c r="K6" s="1328"/>
      <c r="N6" s="1330"/>
      <c r="O6" s="2154"/>
      <c r="P6" s="2154"/>
      <c r="Q6" s="2154"/>
      <c r="R6" s="2154"/>
      <c r="S6" s="2154"/>
      <c r="T6" s="2154"/>
      <c r="U6" s="2004"/>
      <c r="V6" s="2004"/>
      <c r="W6" s="2004"/>
      <c r="X6" s="2004"/>
      <c r="Y6" s="1330"/>
      <c r="Z6" s="1330"/>
      <c r="AA6" s="1330"/>
      <c r="AB6" s="1330"/>
      <c r="AC6" s="1330"/>
      <c r="AD6" s="1330"/>
      <c r="AE6" s="1330"/>
      <c r="AF6" s="1330"/>
      <c r="AG6" s="1330"/>
      <c r="AH6" s="1330"/>
      <c r="AI6" s="1330"/>
      <c r="AJ6" s="1330"/>
      <c r="AK6" s="1330"/>
      <c r="AL6" s="1330"/>
      <c r="AM6" s="1329">
        <v>6</v>
      </c>
    </row>
    <row customHeight="1" ht="45.75" hidden="1">
      <c r="E7" s="2870"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871"/>
      <c r="G7" s="2871"/>
      <c r="H7" s="2871"/>
      <c r="I7" s="2871"/>
      <c r="J7" s="2871"/>
      <c r="K7" s="2871"/>
      <c r="L7" s="2871"/>
      <c r="M7" s="2871"/>
      <c r="AM7" s="1323">
        <v>0</v>
      </c>
    </row>
    <row s="42498" customFormat="1" customHeight="1" ht="6.3">
      <c r="A8" s="1331"/>
      <c r="B8" s="1331"/>
      <c r="C8" s="1331"/>
      <c r="D8" s="1331"/>
      <c r="E8" s="1331"/>
      <c r="F8" s="1331"/>
      <c r="G8" s="1331"/>
      <c r="H8" s="1331"/>
      <c r="I8" s="1331"/>
      <c r="J8" s="1331"/>
      <c r="K8" s="1331"/>
      <c r="L8" s="1331"/>
      <c r="M8" s="1329"/>
      <c r="N8" s="1326"/>
      <c r="O8" s="1610"/>
      <c r="P8" s="1610"/>
      <c r="Q8" s="1610"/>
      <c r="R8" s="1610"/>
      <c r="S8" s="1610"/>
      <c r="T8" s="1610"/>
      <c r="U8" s="2001"/>
      <c r="V8" s="2001"/>
      <c r="W8" s="2001"/>
      <c r="X8" s="2001"/>
      <c r="Y8" s="1326"/>
      <c r="Z8" s="1326"/>
      <c r="AA8" s="1326"/>
      <c r="AB8" s="1326"/>
      <c r="AC8" s="1326"/>
      <c r="AD8" s="1326"/>
      <c r="AE8" s="1326"/>
      <c r="AF8" s="1326"/>
      <c r="AG8" s="1326"/>
      <c r="AH8" s="1326"/>
      <c r="AI8" s="1326"/>
      <c r="AJ8" s="1326"/>
      <c r="AK8" s="1326"/>
      <c r="AL8" s="1326"/>
      <c r="AM8" s="1327">
        <v>6</v>
      </c>
    </row>
    <row customHeight="1" ht="18.75">
      <c r="A9" s="2866"/>
      <c r="B9" s="1063"/>
      <c r="C9" s="1063"/>
      <c r="D9" s="2867" t="s">
        <v>105</v>
      </c>
      <c r="E9" s="2867"/>
      <c r="F9" s="2868" t="s">
        <v>106</v>
      </c>
      <c r="G9" s="2869"/>
      <c r="H9" s="2869"/>
      <c r="I9" s="2869"/>
      <c r="J9" s="2872" t="s">
        <v>107</v>
      </c>
      <c r="K9" s="2872"/>
      <c r="L9" s="2872"/>
      <c r="M9" s="2872"/>
      <c r="AM9" s="1323">
        <v>18</v>
      </c>
    </row>
    <row customHeight="1" ht="24">
      <c r="A10" s="2866"/>
      <c r="B10" s="1332"/>
      <c r="C10" s="1265"/>
      <c r="D10" s="1263" t="s">
        <v>88</v>
      </c>
      <c r="E10" s="1263" t="s">
        <v>89</v>
      </c>
      <c r="F10" s="1263" t="s">
        <v>108</v>
      </c>
      <c r="G10" s="2873" t="s">
        <v>88</v>
      </c>
      <c r="H10" s="2874"/>
      <c r="I10" s="1263" t="s">
        <v>89</v>
      </c>
      <c r="J10" s="1263" t="s">
        <v>108</v>
      </c>
      <c r="K10" s="2873" t="s">
        <v>88</v>
      </c>
      <c r="L10" s="2874"/>
      <c r="M10" s="1263" t="s">
        <v>89</v>
      </c>
      <c r="N10" s="2367"/>
      <c r="AM10" s="1323">
        <v>23</v>
      </c>
    </row>
    <row s="42527" customFormat="1" customHeight="1" ht="11.25" hidden="1">
      <c r="A11" s="1333"/>
      <c r="B11" s="1333"/>
      <c r="C11" s="1333"/>
      <c r="D11" s="1334" t="s">
        <v>109</v>
      </c>
      <c r="E11" s="1334" t="s">
        <v>110</v>
      </c>
      <c r="F11" s="1334" t="s">
        <v>90</v>
      </c>
      <c r="G11" s="2855" t="s">
        <v>91</v>
      </c>
      <c r="H11" s="2856"/>
      <c r="I11" s="1334" t="s">
        <v>111</v>
      </c>
      <c r="J11" s="1334" t="s">
        <v>92</v>
      </c>
      <c r="K11" s="2857" t="s">
        <v>93</v>
      </c>
      <c r="L11" s="2858"/>
      <c r="M11" s="1334" t="s">
        <v>112</v>
      </c>
      <c r="N11" s="2366"/>
      <c r="O11" s="2153"/>
      <c r="P11" s="2155"/>
      <c r="Q11" s="2155"/>
      <c r="R11" s="2155"/>
      <c r="S11" s="2155"/>
      <c r="T11" s="2155"/>
      <c r="U11" s="2005"/>
      <c r="V11" s="2005"/>
      <c r="W11" s="2005"/>
      <c r="X11" s="2005"/>
      <c r="Y11" s="1335"/>
      <c r="Z11" s="1335"/>
      <c r="AA11" s="1335"/>
      <c r="AB11" s="1335"/>
      <c r="AC11" s="1335"/>
      <c r="AD11" s="1335"/>
      <c r="AE11" s="1335"/>
      <c r="AF11" s="1335"/>
      <c r="AG11" s="1335"/>
      <c r="AH11" s="1335"/>
      <c r="AI11" s="1335"/>
      <c r="AJ11" s="1335"/>
      <c r="AK11" s="1335"/>
      <c r="AL11" s="1335"/>
      <c r="AM11" s="1336">
        <v>0</v>
      </c>
    </row>
    <row customHeight="1" ht="1.05">
      <c r="A12" s="1337"/>
      <c r="B12" s="1338"/>
      <c r="C12" s="1338"/>
      <c r="D12" s="1339"/>
      <c r="E12" s="1107"/>
      <c r="F12" s="1340"/>
      <c r="G12" s="1799"/>
      <c r="H12" s="1799"/>
      <c r="I12" s="1340"/>
      <c r="J12" s="1340"/>
      <c r="K12" s="914"/>
      <c r="L12" s="1107"/>
      <c r="M12" s="1341"/>
      <c r="N12" s="2367"/>
      <c r="O12" s="2153" t="s">
        <v>113</v>
      </c>
      <c r="P12" s="2153" t="s">
        <v>114</v>
      </c>
      <c r="Q12" s="2153" t="s">
        <v>115</v>
      </c>
      <c r="R12" s="2153" t="s">
        <v>116</v>
      </c>
      <c r="AM12" s="1323">
        <v>1</v>
      </c>
    </row>
    <row s="42527" customFormat="1" customHeight="1" ht="29.166666666666668">
      <c r="A13" s="1033"/>
      <c r="B13" s="1033"/>
      <c r="C13" s="1266"/>
      <c r="D13" s="2848" t="s">
        <v>109</v>
      </c>
      <c r="E13" s="2849" t="str">
        <f>INDEX(VD_NAME_LIST,MATCH("4190064",VD_ID_LIST,0))&amp;"; "&amp;INDEX(VD_NAME_LIST,MATCH("4190068",VD_ID_LIST,0))&amp;"; "&amp;INDEX(VD_NAME_LIST,MATCH("4190070",VD_ID_LIST,0))</f>
        <v>Производство тепловой энергии. Некомбинированная выработка; Передача. Тепловая энергия; Сбыт. Тепловая энергия</v>
      </c>
      <c r="F13" s="2852" t="s">
        <v>62</v>
      </c>
      <c r="G13" s="2853"/>
      <c r="H13" s="2854">
        <v>1</v>
      </c>
      <c r="I13" s="2845" t="str">
        <f>IF(U13="","",INDEX(TERRITORY_MR_LIST,MATCH(U13,TERRITORY_LIST_ID,0)))</f>
        <v>Территория 1</v>
      </c>
      <c r="J13" s="2847" t="s">
        <v>19</v>
      </c>
      <c r="K13" s="1342"/>
      <c r="L13" s="1267" t="s">
        <v>109</v>
      </c>
      <c r="M13" s="1343" t="s">
        <v>22</v>
      </c>
      <c r="N13" s="1552"/>
      <c r="O13" s="2156" t="s">
        <v>117</v>
      </c>
      <c r="P13" s="2153" t="str">
        <f>$E$13</f>
        <v>Производство тепловой энергии. Некомбинированная выработка; Передача. Тепловая энергия; Сбыт. Тепловая энергия</v>
      </c>
      <c r="Q13" s="2153" t="str">
        <f>IF($F$13="нет","без дифференциации",$I$13)</f>
        <v>Территория 1</v>
      </c>
      <c r="R13" s="2153" t="str">
        <f>IF($J$13="нет","без дифференциации",M13)</f>
        <v>без дифференциации</v>
      </c>
      <c r="S13" s="2156"/>
      <c r="T13" s="2156"/>
      <c r="U13" s="2006" t="s">
        <v>98</v>
      </c>
      <c r="V13" s="2006" t="s">
        <v>118</v>
      </c>
      <c r="W13" s="2006"/>
      <c r="X13" s="2006"/>
      <c r="Y13" s="1344" t="s">
        <v>119</v>
      </c>
      <c r="Z13" s="1344">
        <v>1705000</v>
      </c>
      <c r="AA13" s="1344"/>
      <c r="AB13" s="1344"/>
      <c r="AC13" s="1344"/>
      <c r="AD13" s="1344"/>
      <c r="AE13" s="1344"/>
      <c r="AF13" s="1344"/>
      <c r="AG13" s="1344"/>
      <c r="AH13" s="1344"/>
      <c r="AI13" s="1344"/>
      <c r="AJ13" s="1344"/>
      <c r="AK13" s="1344"/>
      <c r="AL13" s="1344"/>
      <c r="AM13" s="1346">
        <v>15</v>
      </c>
    </row>
    <row s="42527" customFormat="1" customHeight="1" ht="29.166666666666668">
      <c r="A14" s="1033"/>
      <c r="B14" s="1033"/>
      <c r="C14" s="916"/>
      <c r="D14" s="2848"/>
      <c r="E14" s="2850"/>
      <c r="F14" s="2847"/>
      <c r="G14" s="2853"/>
      <c r="H14" s="2854"/>
      <c r="I14" s="2846"/>
      <c r="J14" s="2847"/>
      <c r="K14" s="1161"/>
      <c r="L14" s="917"/>
      <c r="M14" s="1347" t="s">
        <v>120</v>
      </c>
      <c r="N14" s="1552"/>
      <c r="O14" s="2156"/>
      <c r="P14" s="2153"/>
      <c r="Q14" s="2153"/>
      <c r="R14" s="2153"/>
      <c r="S14" s="2156"/>
      <c r="T14" s="2156"/>
      <c r="U14" s="2006"/>
      <c r="V14" s="2006"/>
      <c r="W14" s="2006"/>
      <c r="X14" s="2006"/>
      <c r="Y14" s="1344"/>
      <c r="Z14" s="1344"/>
      <c r="AA14" s="1344"/>
      <c r="AB14" s="1344"/>
      <c r="AC14" s="1344"/>
      <c r="AD14" s="1344"/>
      <c r="AE14" s="1344"/>
      <c r="AF14" s="1344"/>
      <c r="AG14" s="1344"/>
      <c r="AH14" s="1344"/>
      <c r="AI14" s="1344"/>
      <c r="AJ14" s="1344"/>
      <c r="AK14" s="1344"/>
      <c r="AL14" s="1344"/>
      <c r="AM14" s="1346">
        <v>15</v>
      </c>
    </row>
    <row s="42527" customFormat="1" customHeight="1" ht="27.5">
      <c r="A15" s="1033"/>
      <c r="B15" s="1033"/>
      <c r="C15" s="916"/>
      <c r="D15" s="2848"/>
      <c r="E15" s="2851"/>
      <c r="F15" s="2847"/>
      <c r="G15" s="1800"/>
      <c r="H15" s="1801"/>
      <c r="I15" s="1320" t="s">
        <v>121</v>
      </c>
      <c r="J15" s="917"/>
      <c r="K15" s="917"/>
      <c r="L15" s="917"/>
      <c r="M15" s="1348"/>
      <c r="N15" s="1552"/>
      <c r="O15" s="2156"/>
      <c r="P15" s="2153"/>
      <c r="Q15" s="2153"/>
      <c r="R15" s="2153"/>
      <c r="S15" s="2156"/>
      <c r="T15" s="2156"/>
      <c r="U15" s="2006"/>
      <c r="V15" s="2006"/>
      <c r="W15" s="2006"/>
      <c r="X15" s="2006"/>
      <c r="Y15" s="1344"/>
      <c r="Z15" s="1344"/>
      <c r="AA15" s="1344"/>
      <c r="AB15" s="1344"/>
      <c r="AC15" s="1344"/>
      <c r="AD15" s="1344"/>
      <c r="AE15" s="1344"/>
      <c r="AF15" s="1344"/>
      <c r="AG15" s="1344"/>
      <c r="AH15" s="1344"/>
      <c r="AI15" s="1344"/>
      <c r="AJ15" s="1344"/>
      <c r="AK15" s="1344"/>
      <c r="AL15" s="1344"/>
      <c r="AM15" s="1346">
        <v>15</v>
      </c>
    </row>
    <row customHeight="1" ht="15">
      <c r="A16" s="1163"/>
      <c r="B16" s="1163"/>
      <c r="C16" s="2468" t="s">
        <v>122</v>
      </c>
      <c r="D16" s="2848" t="s">
        <v>110</v>
      </c>
      <c r="E16" s="2849" t="str">
        <f>INDEX(VD_NAME_LIST,MATCH("4190067",VD_ID_LIST,0))&amp;"; "&amp;INDEX(VD_NAME_LIST,MATCH("4190069",VD_ID_LIST,0))&amp;"; "&amp;INDEX(VD_NAME_LIST,MATCH("4190071",VD_ID_LIST,0))</f>
        <v>Производство. Теплоноситель; Передача. Теплоноситель; Сбыт. Теплоноситель</v>
      </c>
      <c r="F16" s="2847" t="s">
        <v>62</v>
      </c>
      <c r="G16" s="3297"/>
      <c r="H16" s="2867">
        <v>1</v>
      </c>
      <c r="I16" s="42575" t="str">
        <f>IF($U$16="","",INDEX(TERRITORY_MR_LIST,MATCH($U$16,TERRITORY_LIST_ID,0)))</f>
        <v>Территория 1</v>
      </c>
      <c r="J16" s="2847" t="s">
        <v>19</v>
      </c>
      <c r="K16" s="1572"/>
      <c r="L16" s="2522" t="s">
        <v>109</v>
      </c>
      <c r="M16" s="1343"/>
      <c r="N16" s="1344"/>
      <c r="O16" s="1344" t="s">
        <v>123</v>
      </c>
      <c r="P16" s="1344" t="str">
        <f>$E$16</f>
        <v>Производство. Теплоноситель; Передача. Теплоноситель; Сбыт. Теплоноситель</v>
      </c>
      <c r="Q16" s="1344" t="str">
        <f>IF($F$16="нет","без дифференциации",$I$16)</f>
        <v>Территория 1</v>
      </c>
      <c r="R16" s="1344" t="str">
        <f>IF($J$16="нет","без дифференциации",$M$16)</f>
        <v>без дифференциации</v>
      </c>
      <c r="S16" s="1344"/>
      <c r="T16" s="1344"/>
      <c r="U16" s="1345" t="s">
        <v>98</v>
      </c>
      <c r="V16" s="1344" t="s">
        <v>124</v>
      </c>
      <c r="W16" s="1344"/>
      <c r="X16" s="1335"/>
      <c r="Y16" s="1335" t="s">
        <v>119</v>
      </c>
      <c r="Z16" s="1335">
        <v>1705000</v>
      </c>
      <c r="AA16" s="1335"/>
      <c r="AB16" s="1335"/>
      <c r="AC16" s="1335"/>
      <c r="AD16" s="1335"/>
      <c r="AE16" s="1335"/>
      <c r="AF16" s="1335"/>
      <c r="AG16" s="1335"/>
      <c r="AH16" s="1335"/>
      <c r="AI16" s="1335"/>
      <c r="AJ16" s="1335"/>
      <c r="AK16" s="1335"/>
      <c r="AL16" s="1335"/>
      <c r="AM16" s="42579"/>
    </row>
    <row customHeight="1" ht="15">
      <c r="A17" s="1163"/>
      <c r="B17" s="1163"/>
      <c r="C17" s="916"/>
      <c r="D17" s="2848"/>
      <c r="E17" s="2850"/>
      <c r="F17" s="2847"/>
      <c r="G17" s="3298"/>
      <c r="H17" s="2867"/>
      <c r="I17" s="42581" t="str">
        <f>IF($U$16="","",INDEX(TERRITORY_MR_LIST,MATCH($U$16,TERRITORY_LIST_ID,0)))</f>
        <v>Территория 1</v>
      </c>
      <c r="J17" s="2847"/>
      <c r="K17" s="1161"/>
      <c r="L17" s="917"/>
      <c r="M17" s="1347" t="s">
        <v>120</v>
      </c>
      <c r="N17" s="1344"/>
      <c r="O17" s="1344"/>
      <c r="P17" s="1344"/>
      <c r="Q17" s="1344"/>
      <c r="R17" s="1344"/>
      <c r="S17" s="1344"/>
      <c r="T17" s="1344"/>
      <c r="U17" s="1345"/>
      <c r="V17" s="1344"/>
      <c r="W17" s="1344"/>
      <c r="X17" s="1335"/>
      <c r="Y17" s="1335"/>
      <c r="Z17" s="1335"/>
      <c r="AA17" s="1335"/>
      <c r="AB17" s="1335"/>
      <c r="AC17" s="1335"/>
      <c r="AD17" s="1335"/>
      <c r="AE17" s="1335"/>
      <c r="AF17" s="1335"/>
      <c r="AG17" s="1335"/>
      <c r="AH17" s="1335"/>
      <c r="AI17" s="1335"/>
      <c r="AJ17" s="1335"/>
      <c r="AK17" s="1335"/>
      <c r="AL17" s="1335"/>
      <c r="AM17" s="42579"/>
    </row>
    <row customHeight="1" ht="15">
      <c r="A18" s="1163"/>
      <c r="B18" s="1163"/>
      <c r="C18" s="916"/>
      <c r="D18" s="2848"/>
      <c r="E18" s="2851"/>
      <c r="F18" s="2847"/>
      <c r="G18" s="1161"/>
      <c r="H18" s="917"/>
      <c r="I18" s="1320" t="s">
        <v>121</v>
      </c>
      <c r="J18" s="917"/>
      <c r="K18" s="917"/>
      <c r="L18" s="917"/>
      <c r="M18" s="1348"/>
      <c r="N18" s="1344"/>
      <c r="O18" s="1344"/>
      <c r="P18" s="1344"/>
      <c r="Q18" s="1344"/>
      <c r="R18" s="1344"/>
      <c r="S18" s="1344"/>
      <c r="T18" s="1344"/>
      <c r="U18" s="1345"/>
      <c r="V18" s="1344"/>
      <c r="W18" s="1344"/>
      <c r="X18" s="1335"/>
      <c r="Y18" s="1335"/>
      <c r="Z18" s="1335"/>
      <c r="AA18" s="1335"/>
      <c r="AB18" s="1335"/>
      <c r="AC18" s="1335"/>
      <c r="AD18" s="1335"/>
      <c r="AE18" s="1335"/>
      <c r="AF18" s="1335"/>
      <c r="AG18" s="1335"/>
      <c r="AH18" s="1335"/>
      <c r="AI18" s="1335"/>
      <c r="AJ18" s="1335"/>
      <c r="AK18" s="1335"/>
      <c r="AL18" s="1335"/>
      <c r="AM18" s="42579"/>
    </row>
    <row customHeight="1" ht="15">
      <c r="A19" s="1163"/>
      <c r="B19" s="1163"/>
      <c r="C19" s="2468" t="s">
        <v>122</v>
      </c>
      <c r="D19" s="2848" t="s">
        <v>90</v>
      </c>
      <c r="E19" s="2849" t="str">
        <f>INDEX(VD_NAME_LIST,MATCH("4190068",VD_ID_LIST,0))</f>
        <v>Передача. Тепловая энергия</v>
      </c>
      <c r="F19" s="2847" t="s">
        <v>62</v>
      </c>
      <c r="G19" s="3297"/>
      <c r="H19" s="2867">
        <v>1</v>
      </c>
      <c r="I19" s="42575" t="str">
        <f>IF($U$19="","",INDEX(TERRITORY_MR_LIST,MATCH($U$19,TERRITORY_LIST_ID,0)))</f>
        <v>Территория 1</v>
      </c>
      <c r="J19" s="2847" t="s">
        <v>19</v>
      </c>
      <c r="K19" s="1572"/>
      <c r="L19" s="2522" t="s">
        <v>109</v>
      </c>
      <c r="M19" s="1343"/>
      <c r="N19" s="1344"/>
      <c r="O19" s="1344" t="s">
        <v>125</v>
      </c>
      <c r="P19" s="1344" t="str">
        <f>$E$19</f>
        <v>Передача. Тепловая энергия</v>
      </c>
      <c r="Q19" s="1344" t="str">
        <f>IF($F$19="нет","без дифференциации",$I$19)</f>
        <v>Территория 1</v>
      </c>
      <c r="R19" s="1344" t="str">
        <f>IF($J$19="нет","без дифференциации",$M$19)</f>
        <v>без дифференциации</v>
      </c>
      <c r="S19" s="1344"/>
      <c r="T19" s="1344"/>
      <c r="U19" s="1345" t="s">
        <v>98</v>
      </c>
      <c r="V19" s="1344" t="s">
        <v>126</v>
      </c>
      <c r="W19" s="1344"/>
      <c r="X19" s="1335"/>
      <c r="Y19" s="1335" t="s">
        <v>119</v>
      </c>
      <c r="Z19" s="1335">
        <v>1705000</v>
      </c>
      <c r="AA19" s="1335"/>
      <c r="AB19" s="1335"/>
      <c r="AC19" s="1335"/>
      <c r="AD19" s="1335"/>
      <c r="AE19" s="1335"/>
      <c r="AF19" s="1335"/>
      <c r="AG19" s="1335"/>
      <c r="AH19" s="1335"/>
      <c r="AI19" s="1335"/>
      <c r="AJ19" s="1335"/>
      <c r="AK19" s="1335"/>
      <c r="AL19" s="1335"/>
      <c r="AM19" s="42579"/>
    </row>
    <row customHeight="1" ht="15">
      <c r="A20" s="1163"/>
      <c r="B20" s="1163"/>
      <c r="C20" s="916"/>
      <c r="D20" s="2848"/>
      <c r="E20" s="2850"/>
      <c r="F20" s="2847"/>
      <c r="G20" s="3298"/>
      <c r="H20" s="2867"/>
      <c r="I20" s="42581" t="str">
        <f>IF($U$19="","",INDEX(TERRITORY_MR_LIST,MATCH($U$19,TERRITORY_LIST_ID,0)))</f>
        <v>Территория 1</v>
      </c>
      <c r="J20" s="2847"/>
      <c r="K20" s="1161"/>
      <c r="L20" s="917"/>
      <c r="M20" s="1347" t="s">
        <v>120</v>
      </c>
      <c r="N20" s="1344"/>
      <c r="O20" s="1344"/>
      <c r="P20" s="1344"/>
      <c r="Q20" s="1344"/>
      <c r="R20" s="1344"/>
      <c r="S20" s="1344"/>
      <c r="T20" s="1344"/>
      <c r="U20" s="1345"/>
      <c r="V20" s="1344"/>
      <c r="W20" s="1344"/>
      <c r="X20" s="1335"/>
      <c r="Y20" s="1335"/>
      <c r="Z20" s="1335"/>
      <c r="AA20" s="1335"/>
      <c r="AB20" s="1335"/>
      <c r="AC20" s="1335"/>
      <c r="AD20" s="1335"/>
      <c r="AE20" s="1335"/>
      <c r="AF20" s="1335"/>
      <c r="AG20" s="1335"/>
      <c r="AH20" s="1335"/>
      <c r="AI20" s="1335"/>
      <c r="AJ20" s="1335"/>
      <c r="AK20" s="1335"/>
      <c r="AL20" s="1335"/>
      <c r="AM20" s="42579"/>
    </row>
    <row customHeight="1" ht="15">
      <c r="A21" s="1163"/>
      <c r="B21" s="1163"/>
      <c r="C21" s="916"/>
      <c r="D21" s="2848"/>
      <c r="E21" s="2851"/>
      <c r="F21" s="2847"/>
      <c r="G21" s="1161"/>
      <c r="H21" s="917"/>
      <c r="I21" s="1320" t="s">
        <v>121</v>
      </c>
      <c r="J21" s="917"/>
      <c r="K21" s="917"/>
      <c r="L21" s="917"/>
      <c r="M21" s="1348"/>
      <c r="N21" s="1344"/>
      <c r="O21" s="1344"/>
      <c r="P21" s="1344"/>
      <c r="Q21" s="1344"/>
      <c r="R21" s="1344"/>
      <c r="S21" s="1344"/>
      <c r="T21" s="1344"/>
      <c r="U21" s="1345"/>
      <c r="V21" s="1344"/>
      <c r="W21" s="1344"/>
      <c r="X21" s="1335"/>
      <c r="Y21" s="1335"/>
      <c r="Z21" s="1335"/>
      <c r="AA21" s="1335"/>
      <c r="AB21" s="1335"/>
      <c r="AC21" s="1335"/>
      <c r="AD21" s="1335"/>
      <c r="AE21" s="1335"/>
      <c r="AF21" s="1335"/>
      <c r="AG21" s="1335"/>
      <c r="AH21" s="1335"/>
      <c r="AI21" s="1335"/>
      <c r="AJ21" s="1335"/>
      <c r="AK21" s="1335"/>
      <c r="AL21" s="1335"/>
      <c r="AM21" s="42579"/>
    </row>
    <row customHeight="1" ht="15">
      <c r="A22" s="1163"/>
      <c r="B22" s="1163"/>
      <c r="C22" s="2468" t="s">
        <v>122</v>
      </c>
      <c r="D22" s="2848" t="s">
        <v>91</v>
      </c>
      <c r="E22" s="2849" t="str">
        <f>INDEX(VD_NAME_LIST,MATCH("4190073",VD_ID_LIST,0))</f>
        <v>Поддержание резервной тепловой мощности при отсутствии потребления тепловой энергии</v>
      </c>
      <c r="F22" s="2847" t="s">
        <v>62</v>
      </c>
      <c r="G22" s="3297"/>
      <c r="H22" s="2867">
        <v>1</v>
      </c>
      <c r="I22" s="42575" t="str">
        <f>IF($U$22="","",INDEX(TERRITORY_MR_LIST,MATCH($U$22,TERRITORY_LIST_ID,0)))</f>
        <v>Территория 1</v>
      </c>
      <c r="J22" s="2847" t="s">
        <v>19</v>
      </c>
      <c r="K22" s="1572"/>
      <c r="L22" s="2522" t="s">
        <v>109</v>
      </c>
      <c r="M22" s="1343"/>
      <c r="N22" s="1344"/>
      <c r="O22" s="1344" t="s">
        <v>127</v>
      </c>
      <c r="P22" s="1344" t="str">
        <f>$E$22</f>
        <v>Поддержание резервной тепловой мощности при отсутствии потребления тепловой энергии</v>
      </c>
      <c r="Q22" s="1344" t="str">
        <f>IF($F$22="нет","без дифференциации",$I$22)</f>
        <v>Территория 1</v>
      </c>
      <c r="R22" s="1344" t="str">
        <f>IF($J$22="нет","без дифференциации",$M$22)</f>
        <v>без дифференциации</v>
      </c>
      <c r="S22" s="1344"/>
      <c r="T22" s="1344"/>
      <c r="U22" s="1345" t="s">
        <v>98</v>
      </c>
      <c r="V22" s="1344" t="s">
        <v>128</v>
      </c>
      <c r="W22" s="1344"/>
      <c r="X22" s="1335"/>
      <c r="Y22" s="1335" t="s">
        <v>119</v>
      </c>
      <c r="Z22" s="1335">
        <v>1705000</v>
      </c>
      <c r="AA22" s="1335"/>
      <c r="AB22" s="1335"/>
      <c r="AC22" s="1335"/>
      <c r="AD22" s="1335"/>
      <c r="AE22" s="1335"/>
      <c r="AF22" s="1335"/>
      <c r="AG22" s="1335"/>
      <c r="AH22" s="1335"/>
      <c r="AI22" s="1335"/>
      <c r="AJ22" s="1335"/>
      <c r="AK22" s="1335"/>
      <c r="AL22" s="1335"/>
      <c r="AM22" s="42579"/>
    </row>
    <row customHeight="1" ht="15">
      <c r="A23" s="1163"/>
      <c r="B23" s="1163"/>
      <c r="C23" s="916"/>
      <c r="D23" s="2848"/>
      <c r="E23" s="2850"/>
      <c r="F23" s="2847"/>
      <c r="G23" s="3298"/>
      <c r="H23" s="2867"/>
      <c r="I23" s="42581" t="str">
        <f>IF($U$22="","",INDEX(TERRITORY_MR_LIST,MATCH($U$22,TERRITORY_LIST_ID,0)))</f>
        <v>Территория 1</v>
      </c>
      <c r="J23" s="2847"/>
      <c r="K23" s="1161"/>
      <c r="L23" s="917"/>
      <c r="M23" s="1347" t="s">
        <v>120</v>
      </c>
      <c r="N23" s="1344"/>
      <c r="O23" s="1344"/>
      <c r="P23" s="1344"/>
      <c r="Q23" s="1344"/>
      <c r="R23" s="1344"/>
      <c r="S23" s="1344"/>
      <c r="T23" s="1344"/>
      <c r="U23" s="1345"/>
      <c r="V23" s="1344"/>
      <c r="W23" s="1344"/>
      <c r="X23" s="1335"/>
      <c r="Y23" s="1335"/>
      <c r="Z23" s="1335"/>
      <c r="AA23" s="1335"/>
      <c r="AB23" s="1335"/>
      <c r="AC23" s="1335"/>
      <c r="AD23" s="1335"/>
      <c r="AE23" s="1335"/>
      <c r="AF23" s="1335"/>
      <c r="AG23" s="1335"/>
      <c r="AH23" s="1335"/>
      <c r="AI23" s="1335"/>
      <c r="AJ23" s="1335"/>
      <c r="AK23" s="1335"/>
      <c r="AL23" s="1335"/>
      <c r="AM23" s="42579"/>
    </row>
    <row customHeight="1" ht="15">
      <c r="A24" s="1163"/>
      <c r="B24" s="1163"/>
      <c r="C24" s="916"/>
      <c r="D24" s="2848"/>
      <c r="E24" s="2851"/>
      <c r="F24" s="2847"/>
      <c r="G24" s="1161"/>
      <c r="H24" s="917"/>
      <c r="I24" s="1320" t="s">
        <v>121</v>
      </c>
      <c r="J24" s="917"/>
      <c r="K24" s="917"/>
      <c r="L24" s="917"/>
      <c r="M24" s="1348"/>
      <c r="N24" s="1344"/>
      <c r="O24" s="1344"/>
      <c r="P24" s="1344"/>
      <c r="Q24" s="1344"/>
      <c r="R24" s="1344"/>
      <c r="S24" s="1344"/>
      <c r="T24" s="1344"/>
      <c r="U24" s="1345"/>
      <c r="V24" s="1344"/>
      <c r="W24" s="1344"/>
      <c r="X24" s="1335"/>
      <c r="Y24" s="1335"/>
      <c r="Z24" s="1335"/>
      <c r="AA24" s="1335"/>
      <c r="AB24" s="1335"/>
      <c r="AC24" s="1335"/>
      <c r="AD24" s="1335"/>
      <c r="AE24" s="1335"/>
      <c r="AF24" s="1335"/>
      <c r="AG24" s="1335"/>
      <c r="AH24" s="1335"/>
      <c r="AI24" s="1335"/>
      <c r="AJ24" s="1335"/>
      <c r="AK24" s="1335"/>
      <c r="AL24" s="1335"/>
      <c r="AM24" s="42579"/>
    </row>
    <row customHeight="1" ht="15.75">
      <c r="A25" s="1349"/>
      <c r="B25" s="875"/>
      <c r="C25" s="1546"/>
      <c r="D25" s="1161"/>
      <c r="E25" s="1311" t="s">
        <v>129</v>
      </c>
      <c r="F25" s="917"/>
      <c r="G25" s="917"/>
      <c r="H25" s="917"/>
      <c r="I25" s="917"/>
      <c r="J25" s="917"/>
      <c r="K25" s="917" t="s">
        <v>22</v>
      </c>
      <c r="L25" s="917"/>
      <c r="M25" s="1348"/>
      <c r="N25" s="2367"/>
      <c r="AM25" s="1323">
        <v>15</v>
      </c>
    </row>
    <row customHeight="1" ht="11.25" hidden="1">
      <c r="A26" s="1323" t="s">
        <v>82</v>
      </c>
      <c r="B26" s="1323">
        <v>0</v>
      </c>
      <c r="C26" s="1323">
        <v>3</v>
      </c>
      <c r="D26" s="1323">
        <v>4</v>
      </c>
      <c r="E26" s="1323">
        <v>44</v>
      </c>
      <c r="F26" s="1323">
        <v>6</v>
      </c>
      <c r="G26" s="1323">
        <v>4</v>
      </c>
      <c r="H26" s="1323">
        <v>5</v>
      </c>
      <c r="I26" s="1323">
        <v>52</v>
      </c>
      <c r="J26" s="1323">
        <v>6</v>
      </c>
      <c r="K26" s="1323">
        <v>3</v>
      </c>
      <c r="L26" s="1323">
        <v>6</v>
      </c>
      <c r="M26" s="1323">
        <v>56</v>
      </c>
      <c r="N26" s="1324">
        <v>8</v>
      </c>
      <c r="O26" s="2153">
        <v>0</v>
      </c>
      <c r="P26" s="2153">
        <v>0</v>
      </c>
      <c r="Q26" s="2153">
        <v>0</v>
      </c>
      <c r="R26" s="2153">
        <v>0</v>
      </c>
      <c r="S26" s="2153">
        <v>0</v>
      </c>
      <c r="T26" s="2153">
        <v>0</v>
      </c>
      <c r="U26" s="2003">
        <v>0</v>
      </c>
      <c r="V26" s="2003">
        <v>0</v>
      </c>
      <c r="W26" s="2003">
        <v>0</v>
      </c>
      <c r="X26" s="2003">
        <v>0</v>
      </c>
      <c r="Y26" s="1324">
        <v>0</v>
      </c>
      <c r="Z26" s="1324">
        <v>0</v>
      </c>
      <c r="AA26" s="1324">
        <v>0</v>
      </c>
      <c r="AB26" s="1324">
        <v>0</v>
      </c>
      <c r="AC26" s="1324">
        <v>0</v>
      </c>
      <c r="AD26" s="1324">
        <v>0</v>
      </c>
      <c r="AE26" s="1324">
        <v>0</v>
      </c>
      <c r="AF26" s="1324">
        <v>0</v>
      </c>
      <c r="AG26" s="1324">
        <v>0</v>
      </c>
      <c r="AH26" s="1324">
        <v>0</v>
      </c>
      <c r="AI26" s="1324">
        <v>0</v>
      </c>
      <c r="AJ26" s="1324">
        <v>0</v>
      </c>
      <c r="AK26" s="1324">
        <v>0</v>
      </c>
      <c r="AL26" s="1324">
        <v>8</v>
      </c>
      <c r="AM26" s="1323">
        <v>11</v>
      </c>
    </row>
  </sheetData>
  <sheetProtection formatColumns="0" formatRows="0" autoFilter="0" sort="0" insertRows="0" insertColumns="1" deleteRows="0" deleteColumns="0"/>
  <mergeCells count="43">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 ref="D16:D18"/>
    <mergeCell ref="E16:E18"/>
    <mergeCell ref="F16:F18"/>
    <mergeCell ref="G16:G17"/>
    <mergeCell ref="H16:H17"/>
    <mergeCell ref="I16:I17"/>
    <mergeCell ref="J16:J17"/>
    <mergeCell ref="C16:C18"/>
    <mergeCell ref="D19:D21"/>
    <mergeCell ref="E19:E21"/>
    <mergeCell ref="F19:F21"/>
    <mergeCell ref="G19:G20"/>
    <mergeCell ref="H19:H20"/>
    <mergeCell ref="I19:I20"/>
    <mergeCell ref="J19:J20"/>
    <mergeCell ref="C19:C21"/>
    <mergeCell ref="D22:D24"/>
    <mergeCell ref="E22:E24"/>
    <mergeCell ref="F22:F24"/>
    <mergeCell ref="G22:G23"/>
    <mergeCell ref="H22:H23"/>
    <mergeCell ref="I22:I23"/>
    <mergeCell ref="J22:J23"/>
    <mergeCell ref="C22:C24"/>
  </mergeCells>
  <dataValidations count="4">
    <dataValidation type="textLength" operator="lessThan" allowBlank="1" showInputMessage="1" showErrorMessage="1" error="Допускается ввод не более 900 символов!" sqref="M13">
      <formula1>900</formula1>
    </dataValidation>
    <dataValidation type="textLength" operator="lessThan" allowBlank="1" showInputMessage="1" showErrorMessage="1" error="Допускается ввод не более 900 символов!" sqref="M16">
      <formula1>900</formula1>
    </dataValidation>
    <dataValidation type="textLength" operator="lessThan" allowBlank="1" showInputMessage="1" showErrorMessage="1" error="Допускается ввод не более 900 символов!" sqref="M19">
      <formula1>900</formula1>
    </dataValidation>
    <dataValidation type="textLength" operator="lessThan" allowBlank="1" showInputMessage="1" showErrorMessage="1" error="Допускается ввод не более 900 символов!" sqref="M2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4132CBA-AD3A-D18D-E946-A2DBA002AB33}" mc:Ignorable="x14ac xr xr2 xr3">
  <sheetPr>
    <tabColor rgb="FFCCCCFF"/>
  </sheetPr>
  <dimension ref="A1:AR146"/>
  <sheetViews>
    <sheetView topLeftCell="A1" showGridLines="0" zoomScale="90" workbookViewId="0">
      <selection activeCell="A1" sqref="A1"/>
    </sheetView>
  </sheetViews>
  <sheetFormatPr defaultColWidth="9.140625" customHeight="1" defaultRowHeight="11.25"/>
  <cols>
    <col min="1" max="2" style="42490" width="3.7109375" hidden="1" customWidth="1"/>
    <col min="3" max="3" style="42527" width="3.00390625" customWidth="1"/>
    <col min="4" max="4" style="42527" width="6.00390625" customWidth="1"/>
    <col min="5" max="5" style="42527" width="42.00390625" customWidth="1"/>
    <col min="6" max="6" style="42527" width="15.00390625" customWidth="1"/>
    <col min="7" max="7" style="42527" width="42.00390625" customWidth="1"/>
    <col min="8" max="8" style="42527" width="3.00390625" customWidth="1"/>
    <col min="9" max="9" style="42527" width="5.00390625" customWidth="1"/>
    <col min="10" max="10" style="42527" width="47.00390625" customWidth="1"/>
    <col min="11" max="12" style="42527" width="3.00390625" customWidth="1"/>
    <col min="13" max="13" style="42527" width="5.00390625" customWidth="1"/>
    <col min="14" max="14" style="42527" width="28.00390625" customWidth="1"/>
    <col min="15" max="16" style="42527" width="3.00390625" customWidth="1"/>
    <col min="17" max="17" style="42527" width="5.00390625" customWidth="1"/>
    <col min="18" max="18" style="42527" width="34.00390625" customWidth="1"/>
    <col min="19" max="20" style="42527" width="3.7109375" customWidth="1"/>
    <col min="21" max="21" style="42527" width="5.7109375" customWidth="1"/>
    <col min="22" max="22" style="42527" width="34.421875" customWidth="1"/>
    <col min="23" max="23" style="42527" width="30.00390625" customWidth="1"/>
    <col min="24" max="24" style="42527" width="3.00390625" customWidth="1"/>
    <col min="25" max="28" style="42588" width="9.8515625" hidden="1" customWidth="1"/>
    <col min="29" max="29" style="42588" width="27.00390625" hidden="1" customWidth="1"/>
    <col min="30" max="30" style="42588" width="10.57421875" hidden="1" customWidth="1"/>
    <col min="31" max="31" style="42588" width="10.7109375" hidden="1" customWidth="1"/>
    <col min="32" max="32" style="42588" width="10.00390625" hidden="1" customWidth="1"/>
    <col min="33" max="33" style="42588" width="12.8515625" hidden="1" customWidth="1"/>
    <col min="34" max="34" style="42588" width="24.421875" hidden="1" customWidth="1"/>
    <col min="35" max="35" style="42588" width="15.8515625" hidden="1" customWidth="1"/>
    <col min="36" max="36" style="42588" width="19.421875" hidden="1" customWidth="1"/>
    <col min="37" max="37" style="42588" width="11.00390625" hidden="1" customWidth="1"/>
    <col min="38" max="38" style="42588" width="23.57421875" hidden="1" customWidth="1"/>
    <col min="39" max="39" style="42588" width="23.8515625" hidden="1" customWidth="1"/>
    <col min="40" max="40" style="42588" width="25.28125" hidden="1" customWidth="1"/>
    <col min="41" max="41" style="42588" width="16.8515625" hidden="1" customWidth="1"/>
    <col min="42" max="42" style="42588" width="29.57421875" hidden="1" customWidth="1"/>
    <col min="43" max="43" style="42588" width="29.8515625" hidden="1" customWidth="1"/>
    <col min="44" max="44" style="42527" width="9.140625" hidden="1"/>
  </cols>
  <sheetData>
    <row customHeight="1" ht="11.25" hidden="1">
      <c r="A1" s="896"/>
      <c r="AR1" s="844" t="s">
        <v>14</v>
      </c>
    </row>
    <row customHeight="1" ht="11.25" hidden="1">
      <c r="AR2" s="844">
        <v>0</v>
      </c>
    </row>
    <row customHeight="1" ht="11.25" hidden="1">
      <c r="AR3" s="844">
        <v>0</v>
      </c>
    </row>
    <row customHeight="1" ht="3">
      <c r="AR4" s="844">
        <v>3</v>
      </c>
    </row>
    <row s="42498" customFormat="1" customHeight="1" ht="30.45">
      <c r="A5" s="894"/>
      <c r="B5" s="894"/>
      <c r="D5" s="2897"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898"/>
      <c r="F5" s="2898"/>
      <c r="G5" s="2898"/>
      <c r="H5" s="2898"/>
      <c r="I5" s="2898"/>
      <c r="J5" s="2899"/>
      <c r="K5" s="1005"/>
      <c r="L5" s="882"/>
      <c r="M5" s="882"/>
      <c r="N5" s="882"/>
      <c r="O5" s="882"/>
      <c r="P5" s="882"/>
      <c r="Q5" s="882"/>
      <c r="R5" s="882"/>
      <c r="S5" s="1030"/>
      <c r="T5" s="1030"/>
      <c r="U5" s="1030"/>
      <c r="V5" s="1030"/>
      <c r="W5" s="882"/>
      <c r="Y5" s="2000"/>
      <c r="Z5" s="2000"/>
      <c r="AA5" s="2000"/>
      <c r="AB5" s="2000"/>
      <c r="AC5" s="2000"/>
      <c r="AD5" s="2000"/>
      <c r="AE5" s="2000"/>
      <c r="AF5" s="2000"/>
      <c r="AG5" s="2000"/>
      <c r="AH5" s="2000"/>
      <c r="AI5" s="2000"/>
      <c r="AJ5" s="2000"/>
      <c r="AK5" s="2000"/>
      <c r="AL5" s="2000"/>
      <c r="AM5" s="2000"/>
      <c r="AN5" s="2000"/>
      <c r="AO5" s="2000"/>
      <c r="AP5" s="2000"/>
      <c r="AQ5" s="2000"/>
      <c r="AR5" s="851">
        <v>29</v>
      </c>
    </row>
    <row s="42498" customFormat="1" customHeight="1" ht="14.699999999999998">
      <c r="A6" s="1325"/>
      <c r="B6" s="1325"/>
      <c r="C6" s="1325"/>
      <c r="D6" s="2903" t="str">
        <f>IF(org=0,"Не определено",org)</f>
        <v>АО "Теплокоммунэнерго"</v>
      </c>
      <c r="E6" s="2903"/>
      <c r="F6" s="2903"/>
      <c r="G6" s="2903"/>
      <c r="H6" s="2903"/>
      <c r="I6" s="2903"/>
      <c r="J6" s="2903"/>
      <c r="K6" s="1326"/>
      <c r="L6" s="1326"/>
      <c r="M6" s="1326"/>
      <c r="N6" s="1326"/>
      <c r="O6" s="1610"/>
      <c r="P6" s="1610"/>
      <c r="Q6" s="1610"/>
      <c r="R6" s="1610"/>
      <c r="S6" s="1610"/>
      <c r="T6" s="1610"/>
      <c r="U6" s="1610"/>
      <c r="V6" s="1610"/>
      <c r="W6" s="1610"/>
      <c r="X6" s="1326"/>
      <c r="Y6" s="2001"/>
      <c r="Z6" s="2001"/>
      <c r="AA6" s="2001"/>
      <c r="AB6" s="2001"/>
      <c r="AC6" s="2001"/>
      <c r="AD6" s="2001"/>
      <c r="AE6" s="2001"/>
      <c r="AF6" s="2001"/>
      <c r="AG6" s="2001"/>
      <c r="AH6" s="2001"/>
      <c r="AI6" s="2001"/>
      <c r="AJ6" s="2001"/>
      <c r="AK6" s="2001"/>
      <c r="AL6" s="2001"/>
      <c r="AM6" s="2001"/>
      <c r="AN6" s="2001"/>
      <c r="AO6" s="2001"/>
      <c r="AP6" s="2001"/>
      <c r="AQ6" s="2001"/>
      <c r="AR6" s="1327">
        <v>14</v>
      </c>
    </row>
    <row s="42601" customFormat="1" customHeight="1" ht="11.549999999999999">
      <c r="A7" s="951"/>
      <c r="B7" s="951"/>
      <c r="D7" s="2900"/>
      <c r="E7" s="2901"/>
      <c r="F7" s="2901"/>
      <c r="G7" s="2901"/>
      <c r="H7" s="2901"/>
      <c r="I7" s="2901"/>
      <c r="J7" s="2902"/>
      <c r="S7" s="1039"/>
      <c r="T7" s="1039"/>
      <c r="U7" s="1039"/>
      <c r="V7" s="1039"/>
      <c r="Y7" s="2002"/>
      <c r="Z7" s="2002"/>
      <c r="AA7" s="2002"/>
      <c r="AB7" s="2002"/>
      <c r="AC7" s="2002"/>
      <c r="AD7" s="2002"/>
      <c r="AE7" s="2002"/>
      <c r="AF7" s="2002"/>
      <c r="AG7" s="2002"/>
      <c r="AH7" s="2002"/>
      <c r="AI7" s="2002"/>
      <c r="AJ7" s="2002"/>
      <c r="AK7" s="2002"/>
      <c r="AL7" s="2002"/>
      <c r="AM7" s="2002"/>
      <c r="AN7" s="2002"/>
      <c r="AO7" s="2002"/>
      <c r="AP7" s="2002"/>
      <c r="AQ7" s="2002"/>
      <c r="AR7" s="1016">
        <v>11</v>
      </c>
    </row>
    <row s="42498" customFormat="1" customHeight="1" ht="1.05">
      <c r="A8" s="894"/>
      <c r="B8" s="894"/>
      <c r="D8" s="952"/>
      <c r="E8" s="952"/>
      <c r="F8" s="952"/>
      <c r="G8" s="952"/>
      <c r="H8" s="952"/>
      <c r="I8" s="952"/>
      <c r="J8" s="952"/>
      <c r="K8" s="952"/>
      <c r="L8" s="952"/>
      <c r="M8" s="952"/>
      <c r="N8" s="952"/>
      <c r="O8" s="952"/>
      <c r="P8" s="952"/>
      <c r="Q8" s="952"/>
      <c r="R8" s="952"/>
      <c r="S8" s="952"/>
      <c r="T8" s="952"/>
      <c r="U8" s="952"/>
      <c r="V8" s="952"/>
      <c r="W8" s="952"/>
      <c r="X8" s="872"/>
      <c r="Y8" s="2000"/>
      <c r="Z8" s="2000"/>
      <c r="AA8" s="2000"/>
      <c r="AB8" s="2000"/>
      <c r="AC8" s="2000"/>
      <c r="AD8" s="2000"/>
      <c r="AE8" s="2000"/>
      <c r="AF8" s="2000"/>
      <c r="AG8" s="2000"/>
      <c r="AH8" s="2000"/>
      <c r="AI8" s="2000"/>
      <c r="AJ8" s="2000"/>
      <c r="AK8" s="2000"/>
      <c r="AL8" s="2000"/>
      <c r="AM8" s="2000"/>
      <c r="AN8" s="2000"/>
      <c r="AO8" s="2000"/>
      <c r="AP8" s="2000"/>
      <c r="AQ8" s="2000"/>
      <c r="AR8" s="851">
        <v>1</v>
      </c>
    </row>
    <row customHeight="1" ht="28.5">
      <c r="D9" s="2867" t="s">
        <v>88</v>
      </c>
      <c r="E9" s="2841" t="s">
        <v>130</v>
      </c>
      <c r="F9" s="2843"/>
      <c r="G9" s="2867" t="s">
        <v>105</v>
      </c>
      <c r="H9" s="2867" t="s">
        <v>88</v>
      </c>
      <c r="I9" s="2867"/>
      <c r="J9" s="2867" t="s">
        <v>131</v>
      </c>
      <c r="K9" s="2895" t="s">
        <v>132</v>
      </c>
      <c r="L9" s="2895"/>
      <c r="M9" s="2895"/>
      <c r="N9" s="2895"/>
      <c r="O9" s="2895" t="s">
        <v>133</v>
      </c>
      <c r="P9" s="2895"/>
      <c r="Q9" s="2895"/>
      <c r="R9" s="2895"/>
      <c r="S9" s="2895" t="s">
        <v>134</v>
      </c>
      <c r="T9" s="2895"/>
      <c r="U9" s="2895"/>
      <c r="V9" s="2895"/>
      <c r="W9" s="2867" t="s">
        <v>135</v>
      </c>
      <c r="AR9" s="844">
        <v>27</v>
      </c>
    </row>
    <row customHeight="1" ht="31.5">
      <c r="D10" s="2867"/>
      <c r="E10" s="2024" t="s">
        <v>89</v>
      </c>
      <c r="F10" s="2024" t="s">
        <v>136</v>
      </c>
      <c r="G10" s="2867"/>
      <c r="H10" s="2867"/>
      <c r="I10" s="2867"/>
      <c r="J10" s="2867"/>
      <c r="K10" s="850" t="s">
        <v>108</v>
      </c>
      <c r="L10" s="2867" t="s">
        <v>88</v>
      </c>
      <c r="M10" s="2867"/>
      <c r="N10" s="850" t="s">
        <v>137</v>
      </c>
      <c r="O10" s="850" t="s">
        <v>108</v>
      </c>
      <c r="P10" s="2867" t="s">
        <v>88</v>
      </c>
      <c r="Q10" s="2867"/>
      <c r="R10" s="850" t="s">
        <v>137</v>
      </c>
      <c r="S10" s="1023" t="s">
        <v>108</v>
      </c>
      <c r="T10" s="2867" t="s">
        <v>88</v>
      </c>
      <c r="U10" s="2867"/>
      <c r="V10" s="1023" t="s">
        <v>89</v>
      </c>
      <c r="W10" s="2867"/>
      <c r="Z10" s="1999" t="s">
        <v>138</v>
      </c>
      <c r="AA10" s="1999" t="s">
        <v>139</v>
      </c>
      <c r="AB10" s="1999" t="s">
        <v>140</v>
      </c>
      <c r="AC10" s="1999" t="s">
        <v>141</v>
      </c>
      <c r="AD10" s="1999" t="s">
        <v>142</v>
      </c>
      <c r="AE10" s="1999" t="s">
        <v>143</v>
      </c>
      <c r="AF10" s="1999" t="s">
        <v>144</v>
      </c>
      <c r="AG10" s="1999" t="s">
        <v>145</v>
      </c>
      <c r="AH10" s="1999" t="s">
        <v>146</v>
      </c>
      <c r="AI10" s="1999" t="s">
        <v>147</v>
      </c>
      <c r="AJ10" s="1999" t="s">
        <v>148</v>
      </c>
      <c r="AK10" s="1999" t="s">
        <v>149</v>
      </c>
      <c r="AL10" s="1999" t="s">
        <v>150</v>
      </c>
      <c r="AM10" s="1999" t="s">
        <v>151</v>
      </c>
      <c r="AN10" s="1999" t="s">
        <v>152</v>
      </c>
      <c r="AO10" s="1999" t="s">
        <v>153</v>
      </c>
      <c r="AP10" s="1999" t="s">
        <v>154</v>
      </c>
      <c r="AQ10" s="1999" t="s">
        <v>155</v>
      </c>
      <c r="AR10" s="844">
        <v>30</v>
      </c>
    </row>
    <row s="42490" customFormat="1" customHeight="1" ht="12" hidden="1">
      <c r="D11" s="1989" t="s">
        <v>109</v>
      </c>
      <c r="E11" s="1989" t="s">
        <v>110</v>
      </c>
      <c r="F11" s="1989"/>
      <c r="G11" s="1989" t="s">
        <v>90</v>
      </c>
      <c r="H11" s="2896" t="s">
        <v>111</v>
      </c>
      <c r="I11" s="2896"/>
      <c r="J11" s="1989" t="s">
        <v>92</v>
      </c>
      <c r="K11" s="1989" t="s">
        <v>93</v>
      </c>
      <c r="L11" s="2896" t="s">
        <v>112</v>
      </c>
      <c r="M11" s="2896"/>
      <c r="N11" s="1989" t="s">
        <v>156</v>
      </c>
      <c r="O11" s="1989" t="s">
        <v>157</v>
      </c>
      <c r="P11" s="2896" t="s">
        <v>158</v>
      </c>
      <c r="Q11" s="2896"/>
      <c r="R11" s="1989" t="s">
        <v>159</v>
      </c>
      <c r="S11" s="1989" t="s">
        <v>158</v>
      </c>
      <c r="T11" s="2896" t="s">
        <v>159</v>
      </c>
      <c r="U11" s="2896"/>
      <c r="V11" s="1989" t="s">
        <v>160</v>
      </c>
      <c r="W11" s="1989" t="s">
        <v>161</v>
      </c>
      <c r="Y11" s="1999"/>
      <c r="Z11" s="1999"/>
      <c r="AA11" s="1999"/>
      <c r="AB11" s="1999"/>
      <c r="AC11" s="1999"/>
      <c r="AD11" s="1999"/>
      <c r="AE11" s="1999"/>
      <c r="AF11" s="1999"/>
      <c r="AG11" s="1999"/>
      <c r="AH11" s="1999"/>
      <c r="AI11" s="1999"/>
      <c r="AJ11" s="1999"/>
      <c r="AK11" s="1999"/>
      <c r="AL11" s="1999"/>
      <c r="AM11" s="1999"/>
      <c r="AN11" s="1999"/>
      <c r="AO11" s="1999"/>
      <c r="AP11" s="1999"/>
      <c r="AQ11" s="1999"/>
      <c r="AR11" s="1017">
        <v>0</v>
      </c>
    </row>
    <row customHeight="1" ht="14.25" hidden="1">
      <c r="C12" s="949"/>
      <c r="D12" s="2022">
        <v>0</v>
      </c>
      <c r="E12" s="990"/>
      <c r="F12" s="990"/>
      <c r="G12" s="990"/>
      <c r="H12" s="991"/>
      <c r="I12" s="991"/>
      <c r="J12" s="898"/>
      <c r="K12" s="852"/>
      <c r="L12" s="898"/>
      <c r="M12" s="898"/>
      <c r="N12" s="992"/>
      <c r="O12" s="852"/>
      <c r="P12" s="898"/>
      <c r="Q12" s="898"/>
      <c r="R12" s="993"/>
      <c r="S12" s="1024"/>
      <c r="T12" s="1032"/>
      <c r="U12" s="1032"/>
      <c r="V12" s="1036"/>
      <c r="W12" s="852"/>
      <c r="X12" s="881"/>
      <c r="AR12" s="844">
        <v>0</v>
      </c>
    </row>
    <row s="42527" customFormat="1" customHeight="1" ht="17.25" hidden="1">
      <c r="A13" s="1061"/>
      <c r="C13" s="949"/>
      <c r="D13" s="2875">
        <v>1</v>
      </c>
      <c r="E13" s="2883" t="s">
        <v>162</v>
      </c>
      <c r="F13" s="2885" t="s">
        <v>19</v>
      </c>
      <c r="G13" s="2883"/>
      <c r="H13" s="2888"/>
      <c r="I13" s="2890"/>
      <c r="J13" s="2892"/>
      <c r="K13" s="2877"/>
      <c r="L13" s="2877"/>
      <c r="M13" s="2877"/>
      <c r="N13" s="2879"/>
      <c r="O13" s="2877"/>
      <c r="P13" s="2877"/>
      <c r="Q13" s="2877"/>
      <c r="R13" s="2882"/>
      <c r="S13" s="2877"/>
      <c r="T13" s="2160"/>
      <c r="U13" s="2160"/>
      <c r="V13" s="2159"/>
      <c r="W13" s="2036"/>
      <c r="Y13" s="2007"/>
      <c r="Z13" s="2007"/>
      <c r="AA13" s="2007"/>
      <c r="AB13" s="2007"/>
      <c r="AC13" s="2007" t="s">
        <v>163</v>
      </c>
      <c r="AD13" s="2007" t="s">
        <v>164</v>
      </c>
      <c r="AE13" s="2007" t="s">
        <v>165</v>
      </c>
      <c r="AF13" s="2007" t="s">
        <v>166</v>
      </c>
      <c r="AG13" s="2007" t="s">
        <v>167</v>
      </c>
      <c r="AH13" s="2007"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2007" t="str">
        <f>IF($G$13=0,"",$G$13)</f>
        <v/>
      </c>
      <c r="AJ13" s="2007" t="str">
        <f>IF($J$13=0,"",$J$13)</f>
        <v/>
      </c>
      <c r="AK13" s="2007" t="str">
        <f>IF($K$13="нет","без дифференциации",IF($N$13=0,"",$N$13))</f>
        <v/>
      </c>
      <c r="AL13" s="2007" t="str">
        <f>IF($O$13="нет","без дифференциации",IF($R$13=0,"",$R$13))</f>
        <v/>
      </c>
      <c r="AM13" s="2007" t="str">
        <f>IF($S$13="нет","без дифференциации",IF($V$13=0,"",$V$13))</f>
        <v/>
      </c>
      <c r="AN13" s="2007">
        <f>$I$13</f>
        <v>0</v>
      </c>
      <c r="AO13" s="2007" t="str">
        <f>$I$13&amp;"."&amp;$M$13</f>
        <v>.</v>
      </c>
      <c r="AP13" s="2007" t="str">
        <f>$I$13&amp;"."&amp;$M$13&amp;"."&amp;$Q$13</f>
        <v>..</v>
      </c>
      <c r="AQ13" s="2007" t="str">
        <f>$I$13&amp;"."&amp;$M$13&amp;"."&amp;$Q$13&amp;"."&amp;$U$13</f>
        <v>...</v>
      </c>
      <c r="AR13" s="1490">
        <v>0</v>
      </c>
    </row>
    <row s="42527" customFormat="1" customHeight="1" ht="17.25" hidden="1">
      <c r="A14" s="1061"/>
      <c r="C14" s="1060"/>
      <c r="D14" s="2875"/>
      <c r="E14" s="2883"/>
      <c r="F14" s="2886"/>
      <c r="G14" s="2883"/>
      <c r="H14" s="2889"/>
      <c r="I14" s="2891"/>
      <c r="J14" s="2893"/>
      <c r="K14" s="2878"/>
      <c r="L14" s="2878"/>
      <c r="M14" s="2878"/>
      <c r="N14" s="2880"/>
      <c r="O14" s="2878"/>
      <c r="P14" s="2878"/>
      <c r="Q14" s="2878"/>
      <c r="R14" s="2881"/>
      <c r="S14" s="2878"/>
      <c r="T14" s="2037"/>
      <c r="U14" s="2037"/>
      <c r="V14" s="2037"/>
      <c r="W14" s="2038"/>
      <c r="Y14" s="1999"/>
      <c r="Z14" s="1999"/>
      <c r="AA14" s="1999"/>
      <c r="AB14" s="1999"/>
      <c r="AC14" s="1999"/>
      <c r="AD14" s="1999"/>
      <c r="AE14" s="1999"/>
      <c r="AF14" s="1999"/>
      <c r="AG14" s="1999"/>
      <c r="AH14" s="1999"/>
      <c r="AI14" s="1999"/>
      <c r="AJ14" s="1999"/>
      <c r="AK14" s="1999"/>
      <c r="AL14" s="1999"/>
      <c r="AM14" s="1999"/>
      <c r="AN14" s="1999"/>
      <c r="AO14" s="1999"/>
      <c r="AP14" s="1999"/>
      <c r="AQ14" s="1999"/>
      <c r="AR14" s="1490">
        <v>0</v>
      </c>
    </row>
    <row s="42527" customFormat="1" customHeight="1" ht="17.25" hidden="1">
      <c r="A15" s="1061"/>
      <c r="C15" s="949"/>
      <c r="D15" s="2875"/>
      <c r="E15" s="2883"/>
      <c r="F15" s="2886"/>
      <c r="G15" s="2883"/>
      <c r="H15" s="2889"/>
      <c r="I15" s="2891"/>
      <c r="J15" s="2894"/>
      <c r="K15" s="2878"/>
      <c r="L15" s="2878"/>
      <c r="M15" s="2878"/>
      <c r="N15" s="2881"/>
      <c r="O15" s="2878"/>
      <c r="P15" s="2158"/>
      <c r="Q15" s="2037"/>
      <c r="R15" s="2037"/>
      <c r="S15" s="1069"/>
      <c r="T15" s="1069"/>
      <c r="U15" s="1069"/>
      <c r="V15" s="1069"/>
      <c r="W15" s="2038"/>
      <c r="Y15" s="2007"/>
      <c r="Z15" s="2007"/>
      <c r="AA15" s="2007"/>
      <c r="AB15" s="2007"/>
      <c r="AC15" s="2007"/>
      <c r="AD15" s="2007"/>
      <c r="AE15" s="2007"/>
      <c r="AF15" s="2007"/>
      <c r="AG15" s="2007"/>
      <c r="AH15" s="2007"/>
      <c r="AI15" s="2007"/>
      <c r="AJ15" s="2007"/>
      <c r="AK15" s="2007"/>
      <c r="AL15" s="2007"/>
      <c r="AM15" s="2007"/>
      <c r="AN15" s="2007"/>
      <c r="AO15" s="2007"/>
      <c r="AP15" s="2007"/>
      <c r="AQ15" s="2007"/>
      <c r="AR15" s="2157">
        <v>0</v>
      </c>
    </row>
    <row s="42527" customFormat="1" customHeight="1" ht="17.25" hidden="1">
      <c r="A16" s="1061"/>
      <c r="C16" s="1060"/>
      <c r="D16" s="2875"/>
      <c r="E16" s="2883"/>
      <c r="F16" s="2886"/>
      <c r="G16" s="2883"/>
      <c r="H16" s="2889"/>
      <c r="I16" s="2891"/>
      <c r="J16" s="2894"/>
      <c r="K16" s="2878"/>
      <c r="L16" s="2037"/>
      <c r="M16" s="2037"/>
      <c r="N16" s="2037"/>
      <c r="O16" s="2037"/>
      <c r="P16" s="2037"/>
      <c r="Q16" s="2037"/>
      <c r="R16" s="2037"/>
      <c r="S16" s="1069"/>
      <c r="T16" s="1069"/>
      <c r="U16" s="1069"/>
      <c r="V16" s="1069"/>
      <c r="W16" s="2038"/>
      <c r="Y16" s="1999"/>
      <c r="Z16" s="1999"/>
      <c r="AA16" s="1999"/>
      <c r="AB16" s="1999"/>
      <c r="AC16" s="1999"/>
      <c r="AD16" s="1999"/>
      <c r="AE16" s="1999"/>
      <c r="AF16" s="1999"/>
      <c r="AG16" s="1999"/>
      <c r="AH16" s="1999"/>
      <c r="AI16" s="1999"/>
      <c r="AJ16" s="1999"/>
      <c r="AK16" s="1999"/>
      <c r="AL16" s="1999"/>
      <c r="AM16" s="1999"/>
      <c r="AN16" s="1999"/>
      <c r="AO16" s="1999"/>
      <c r="AP16" s="1999"/>
      <c r="AQ16" s="1999"/>
      <c r="AR16" s="2157">
        <v>0</v>
      </c>
    </row>
    <row s="42527" customFormat="1" customHeight="1" ht="17.25" hidden="1">
      <c r="A17" s="1061"/>
      <c r="C17" s="1060"/>
      <c r="D17" s="2876"/>
      <c r="E17" s="2884"/>
      <c r="F17" s="2887"/>
      <c r="G17" s="2884"/>
      <c r="H17" s="2039"/>
      <c r="I17" s="2040"/>
      <c r="J17" s="2040"/>
      <c r="K17" s="2040"/>
      <c r="L17" s="2040"/>
      <c r="M17" s="2040"/>
      <c r="N17" s="2040"/>
      <c r="O17" s="2040"/>
      <c r="P17" s="2040"/>
      <c r="Q17" s="2040"/>
      <c r="R17" s="2040"/>
      <c r="S17" s="2041"/>
      <c r="T17" s="2041"/>
      <c r="U17" s="2041"/>
      <c r="V17" s="2041"/>
      <c r="W17" s="2042"/>
      <c r="Y17" s="1999"/>
      <c r="Z17" s="1999"/>
      <c r="AA17" s="1999"/>
      <c r="AB17" s="1999"/>
      <c r="AC17" s="1999"/>
      <c r="AD17" s="1999"/>
      <c r="AE17" s="1999"/>
      <c r="AF17" s="1999"/>
      <c r="AG17" s="1999"/>
      <c r="AH17" s="1999"/>
      <c r="AI17" s="1999"/>
      <c r="AJ17" s="1999"/>
      <c r="AK17" s="1999"/>
      <c r="AL17" s="1999"/>
      <c r="AM17" s="1999"/>
      <c r="AN17" s="1999"/>
      <c r="AO17" s="1999"/>
      <c r="AP17" s="1999"/>
      <c r="AQ17" s="1999"/>
      <c r="AR17" s="1490">
        <v>0</v>
      </c>
    </row>
    <row s="42527" customFormat="1" customHeight="1" ht="17.25" hidden="1">
      <c r="A18" s="1061"/>
      <c r="C18" s="949"/>
      <c r="D18" s="2875">
        <v>2</v>
      </c>
      <c r="E18" s="2904"/>
      <c r="F18" s="2885" t="s">
        <v>19</v>
      </c>
      <c r="G18" s="2883"/>
      <c r="H18" s="2888"/>
      <c r="I18" s="2890"/>
      <c r="J18" s="2892"/>
      <c r="K18" s="2877"/>
      <c r="L18" s="2877"/>
      <c r="M18" s="2877"/>
      <c r="N18" s="2879"/>
      <c r="O18" s="2877"/>
      <c r="P18" s="2877"/>
      <c r="Q18" s="2877"/>
      <c r="R18" s="2882"/>
      <c r="S18" s="2877"/>
      <c r="T18" s="2160"/>
      <c r="U18" s="2160"/>
      <c r="V18" s="2159"/>
      <c r="W18" s="2036"/>
      <c r="X18" s="2007"/>
      <c r="Y18" s="2007"/>
      <c r="Z18" s="2007"/>
      <c r="AA18" s="2007"/>
      <c r="AB18" s="2007"/>
      <c r="AC18" s="2007" t="s">
        <v>168</v>
      </c>
      <c r="AD18" s="2007" t="s">
        <v>169</v>
      </c>
      <c r="AE18" s="2007" t="s">
        <v>170</v>
      </c>
      <c r="AF18" s="2007" t="s">
        <v>171</v>
      </c>
      <c r="AG18" s="2007" t="s">
        <v>172</v>
      </c>
      <c r="AH18" s="2007" t="str">
        <f>IF($E$18=0,"",$E$18)</f>
        <v/>
      </c>
      <c r="AI18" s="2007" t="str">
        <f>IF($G$18=0,"",$G$18)</f>
        <v/>
      </c>
      <c r="AJ18" s="2007" t="str">
        <f>IF($J$18=0,"",$J$18)</f>
        <v/>
      </c>
      <c r="AK18" s="2007" t="str">
        <f>IF($K$18="нет","без дифференциации",IF($N$18=0,"",$N$18))</f>
        <v/>
      </c>
      <c r="AL18" s="2007" t="str">
        <f>IF($O$18="нет","без дифференциации",IF($R$18=0,"",$R$18))</f>
        <v/>
      </c>
      <c r="AM18" s="2007" t="str">
        <f>IF($S$18="нет","без дифференциации",IF($V$18=0,"",$V$18))</f>
        <v/>
      </c>
      <c r="AN18" s="2512">
        <f>$I$18</f>
        <v>0</v>
      </c>
      <c r="AO18" s="2007" t="str">
        <f>$I$18&amp;"."&amp;$M$18</f>
        <v>.</v>
      </c>
      <c r="AP18" s="1999" t="str">
        <f>$I$18&amp;"."&amp;$M$18&amp;"."&amp;$Q$18</f>
        <v>..</v>
      </c>
      <c r="AQ18" s="1999" t="str">
        <f>$I$18&amp;"."&amp;$M$18&amp;"."&amp;$Q$18&amp;"."&amp;$U$18</f>
        <v>...</v>
      </c>
      <c r="AR18" s="2023">
        <v>0</v>
      </c>
    </row>
    <row s="42527" customFormat="1" customHeight="1" ht="17.25" hidden="1">
      <c r="A19" s="1061"/>
      <c r="C19" s="1060"/>
      <c r="D19" s="2875"/>
      <c r="E19" s="2904"/>
      <c r="F19" s="2886"/>
      <c r="G19" s="2883"/>
      <c r="H19" s="2889"/>
      <c r="I19" s="2891"/>
      <c r="J19" s="2893"/>
      <c r="K19" s="2878"/>
      <c r="L19" s="2878"/>
      <c r="M19" s="2878"/>
      <c r="N19" s="2880"/>
      <c r="O19" s="2878"/>
      <c r="P19" s="2878"/>
      <c r="Q19" s="2878"/>
      <c r="R19" s="2881"/>
      <c r="S19" s="2878"/>
      <c r="T19" s="2037"/>
      <c r="U19" s="2037"/>
      <c r="V19" s="2037"/>
      <c r="W19" s="2038"/>
      <c r="X19" s="1999"/>
      <c r="Y19" s="1999"/>
      <c r="Z19" s="1999"/>
      <c r="AA19" s="1999"/>
      <c r="AB19" s="1999"/>
      <c r="AC19" s="1999"/>
      <c r="AD19" s="1999"/>
      <c r="AE19" s="1999"/>
      <c r="AF19" s="1999"/>
      <c r="AG19" s="1999"/>
      <c r="AH19" s="1999"/>
      <c r="AI19" s="1999"/>
      <c r="AJ19" s="1999"/>
      <c r="AK19" s="1999"/>
      <c r="AL19" s="1999"/>
      <c r="AM19" s="1999"/>
      <c r="AN19" s="1999"/>
      <c r="AO19" s="1999"/>
      <c r="AP19" s="1999"/>
      <c r="AQ19" s="1999"/>
      <c r="AR19" s="2023">
        <v>0</v>
      </c>
    </row>
    <row s="42527" customFormat="1" customHeight="1" ht="17.25" hidden="1">
      <c r="A20" s="1061"/>
      <c r="C20" s="1060"/>
      <c r="D20" s="2876"/>
      <c r="E20" s="2905"/>
      <c r="F20" s="2886"/>
      <c r="G20" s="2884"/>
      <c r="H20" s="2889"/>
      <c r="I20" s="2891"/>
      <c r="J20" s="2894"/>
      <c r="K20" s="2878"/>
      <c r="L20" s="2878"/>
      <c r="M20" s="2878"/>
      <c r="N20" s="2881"/>
      <c r="O20" s="2878"/>
      <c r="P20" s="2158"/>
      <c r="Q20" s="2037"/>
      <c r="R20" s="2037"/>
      <c r="S20" s="1069"/>
      <c r="T20" s="1069"/>
      <c r="U20" s="1069"/>
      <c r="V20" s="1069"/>
      <c r="W20" s="2038"/>
      <c r="X20" s="1999"/>
      <c r="Y20" s="1999"/>
      <c r="Z20" s="1999"/>
      <c r="AA20" s="1999"/>
      <c r="AB20" s="1999"/>
      <c r="AC20" s="1999"/>
      <c r="AD20" s="1999"/>
      <c r="AE20" s="1999"/>
      <c r="AF20" s="1999"/>
      <c r="AG20" s="1999"/>
      <c r="AH20" s="1999"/>
      <c r="AI20" s="1999"/>
      <c r="AJ20" s="1999"/>
      <c r="AK20" s="1999"/>
      <c r="AL20" s="1999"/>
      <c r="AM20" s="1999"/>
      <c r="AN20" s="1999"/>
      <c r="AO20" s="1999"/>
      <c r="AP20" s="1999"/>
      <c r="AQ20" s="1999"/>
      <c r="AR20" s="2023">
        <v>0</v>
      </c>
    </row>
    <row s="42527" customFormat="1" customHeight="1" ht="17.25" hidden="1">
      <c r="A21" s="1061"/>
      <c r="C21" s="1060"/>
      <c r="D21" s="2876"/>
      <c r="E21" s="2905"/>
      <c r="F21" s="2886"/>
      <c r="G21" s="2884"/>
      <c r="H21" s="2889"/>
      <c r="I21" s="2891"/>
      <c r="J21" s="2894"/>
      <c r="K21" s="2878"/>
      <c r="L21" s="2037"/>
      <c r="M21" s="2037"/>
      <c r="N21" s="2037"/>
      <c r="O21" s="2037"/>
      <c r="P21" s="2037"/>
      <c r="Q21" s="2037"/>
      <c r="R21" s="2037"/>
      <c r="S21" s="1069"/>
      <c r="T21" s="1069"/>
      <c r="U21" s="1069"/>
      <c r="V21" s="1069"/>
      <c r="W21" s="2038"/>
      <c r="X21" s="1999"/>
      <c r="Y21" s="1999"/>
      <c r="Z21" s="1999"/>
      <c r="AA21" s="1999"/>
      <c r="AB21" s="1999"/>
      <c r="AC21" s="1999"/>
      <c r="AD21" s="1999"/>
      <c r="AE21" s="1999"/>
      <c r="AF21" s="1999"/>
      <c r="AG21" s="1999"/>
      <c r="AH21" s="1999"/>
      <c r="AI21" s="1999"/>
      <c r="AJ21" s="1999"/>
      <c r="AK21" s="1999"/>
      <c r="AL21" s="1999"/>
      <c r="AM21" s="1999"/>
      <c r="AN21" s="1999"/>
      <c r="AO21" s="1999"/>
      <c r="AP21" s="1999"/>
      <c r="AQ21" s="1999"/>
      <c r="AR21" s="2023">
        <v>0</v>
      </c>
    </row>
    <row s="42527" customFormat="1" customHeight="1" ht="17.25" hidden="1">
      <c r="A22" s="1061"/>
      <c r="C22" s="1060"/>
      <c r="D22" s="2876"/>
      <c r="E22" s="2905"/>
      <c r="F22" s="2887"/>
      <c r="G22" s="2884"/>
      <c r="H22" s="2039"/>
      <c r="I22" s="2040"/>
      <c r="J22" s="2040"/>
      <c r="K22" s="2040"/>
      <c r="L22" s="2040"/>
      <c r="M22" s="2040"/>
      <c r="N22" s="2040"/>
      <c r="O22" s="2040"/>
      <c r="P22" s="2040"/>
      <c r="Q22" s="2040"/>
      <c r="R22" s="2040"/>
      <c r="S22" s="2041"/>
      <c r="T22" s="2041"/>
      <c r="U22" s="2041"/>
      <c r="V22" s="2041"/>
      <c r="W22" s="2042"/>
      <c r="X22" s="1999"/>
      <c r="Y22" s="1999"/>
      <c r="Z22" s="1999"/>
      <c r="AA22" s="1999"/>
      <c r="AB22" s="1999"/>
      <c r="AC22" s="1999"/>
      <c r="AD22" s="1999"/>
      <c r="AE22" s="1999"/>
      <c r="AF22" s="1999"/>
      <c r="AG22" s="1999"/>
      <c r="AH22" s="1999"/>
      <c r="AI22" s="1999"/>
      <c r="AJ22" s="1999"/>
      <c r="AK22" s="1999"/>
      <c r="AL22" s="1999"/>
      <c r="AM22" s="1999"/>
      <c r="AN22" s="1999"/>
      <c r="AO22" s="1999"/>
      <c r="AP22" s="1999"/>
      <c r="AQ22" s="1999"/>
      <c r="AR22" s="2023">
        <v>0</v>
      </c>
    </row>
    <row s="42527" customFormat="1" customHeight="1" ht="17.25" hidden="1">
      <c r="A23" s="1061"/>
      <c r="C23" s="949"/>
      <c r="D23" s="2875">
        <v>2</v>
      </c>
      <c r="E23" s="2883" t="s">
        <v>173</v>
      </c>
      <c r="F23" s="2885" t="s">
        <v>19</v>
      </c>
      <c r="G23" s="2883"/>
      <c r="H23" s="2888"/>
      <c r="I23" s="2890"/>
      <c r="J23" s="2892"/>
      <c r="K23" s="2877"/>
      <c r="L23" s="2877"/>
      <c r="M23" s="2877"/>
      <c r="N23" s="2879"/>
      <c r="O23" s="2877"/>
      <c r="P23" s="2877"/>
      <c r="Q23" s="2877"/>
      <c r="R23" s="2882"/>
      <c r="S23" s="2877"/>
      <c r="T23" s="2738"/>
      <c r="U23" s="2738"/>
      <c r="V23" s="2740"/>
      <c r="W23" s="2036"/>
      <c r="X23" s="2007"/>
      <c r="Y23" s="2007"/>
      <c r="Z23" s="2007"/>
      <c r="AA23" s="2007"/>
      <c r="AB23" s="2007"/>
      <c r="AC23" s="2007" t="s">
        <v>168</v>
      </c>
      <c r="AD23" s="2007" t="s">
        <v>169</v>
      </c>
      <c r="AE23" s="2007" t="s">
        <v>170</v>
      </c>
      <c r="AF23" s="2007" t="s">
        <v>171</v>
      </c>
      <c r="AG23" s="2007" t="s">
        <v>172</v>
      </c>
      <c r="AH23" s="2007" t="str">
        <f>IF($E$23=0,"",$E$23)</f>
        <v>Тарифы на тепловую энергию (мощность), поставляемую теплоснабжающими организациями потребителям, другим теплоснабжающим организациям</v>
      </c>
      <c r="AI23" s="2007" t="str">
        <f>IF($G$23=0,"",$G$23)</f>
        <v/>
      </c>
      <c r="AJ23" s="2007" t="str">
        <f>IF($J$23=0,"",$J$23)</f>
        <v/>
      </c>
      <c r="AK23" s="2007" t="str">
        <f>IF($K$23="нет","без дифференциации",IF($N$23=0,"",$N$23))</f>
        <v/>
      </c>
      <c r="AL23" s="2007" t="str">
        <f>IF($O$23="нет","без дифференциации",IF($R$23=0,"",$R$23))</f>
        <v/>
      </c>
      <c r="AM23" s="2007" t="str">
        <f>IF($S$23="нет","без дифференциации",IF($V$23=0,"",$V$23))</f>
        <v/>
      </c>
      <c r="AN23" s="2512">
        <f>$I$23</f>
        <v>0</v>
      </c>
      <c r="AO23" s="2007" t="str">
        <f>$I$23&amp;"."&amp;$M$23</f>
        <v>.</v>
      </c>
      <c r="AP23" s="2006" t="str">
        <f>$I$23&amp;"."&amp;$M$23&amp;"."&amp;$Q$23</f>
        <v>..</v>
      </c>
      <c r="AQ23" s="2006" t="str">
        <f>$I$23&amp;"."&amp;$M$23&amp;"."&amp;$Q$23&amp;"."&amp;$U$23</f>
        <v>...</v>
      </c>
      <c r="AR23" s="2207">
        <v>0</v>
      </c>
    </row>
    <row s="42527" customFormat="1" customHeight="1" ht="17.25" hidden="1">
      <c r="A24" s="1061"/>
      <c r="C24" s="1060"/>
      <c r="D24" s="2875"/>
      <c r="E24" s="2883"/>
      <c r="F24" s="2886"/>
      <c r="G24" s="2883"/>
      <c r="H24" s="2889"/>
      <c r="I24" s="2891"/>
      <c r="J24" s="2893"/>
      <c r="K24" s="2878"/>
      <c r="L24" s="2878"/>
      <c r="M24" s="2878"/>
      <c r="N24" s="2880"/>
      <c r="O24" s="2878"/>
      <c r="P24" s="2878"/>
      <c r="Q24" s="2878"/>
      <c r="R24" s="2881"/>
      <c r="S24" s="2878"/>
      <c r="T24" s="2743"/>
      <c r="U24" s="2743"/>
      <c r="V24" s="2743"/>
      <c r="W24" s="2744"/>
      <c r="X24" s="2006"/>
      <c r="Y24" s="2006"/>
      <c r="Z24" s="2006"/>
      <c r="AA24" s="2006"/>
      <c r="AB24" s="2006"/>
      <c r="AC24" s="2006"/>
      <c r="AD24" s="2006"/>
      <c r="AE24" s="2006"/>
      <c r="AF24" s="2006"/>
      <c r="AG24" s="2006"/>
      <c r="AH24" s="2006"/>
      <c r="AI24" s="2006"/>
      <c r="AJ24" s="2006"/>
      <c r="AK24" s="2006"/>
      <c r="AL24" s="2006"/>
      <c r="AM24" s="2006"/>
      <c r="AN24" s="2006"/>
      <c r="AO24" s="2006"/>
      <c r="AP24" s="2006"/>
      <c r="AQ24" s="2006"/>
      <c r="AR24" s="2207">
        <v>0</v>
      </c>
    </row>
    <row s="42527" customFormat="1" customHeight="1" ht="17.25" hidden="1">
      <c r="A25" s="1061"/>
      <c r="C25" s="1060"/>
      <c r="D25" s="2876"/>
      <c r="E25" s="2884"/>
      <c r="F25" s="2886"/>
      <c r="G25" s="2884"/>
      <c r="H25" s="2889"/>
      <c r="I25" s="2891"/>
      <c r="J25" s="2894"/>
      <c r="K25" s="2878"/>
      <c r="L25" s="2878"/>
      <c r="M25" s="2878"/>
      <c r="N25" s="2881"/>
      <c r="O25" s="2878"/>
      <c r="P25" s="2739"/>
      <c r="Q25" s="2743"/>
      <c r="R25" s="2743"/>
      <c r="S25" s="1069"/>
      <c r="T25" s="1069"/>
      <c r="U25" s="1069"/>
      <c r="V25" s="1069"/>
      <c r="W25" s="2744"/>
      <c r="X25" s="2006"/>
      <c r="Y25" s="2006"/>
      <c r="Z25" s="2006"/>
      <c r="AA25" s="2006"/>
      <c r="AB25" s="2006"/>
      <c r="AC25" s="2006"/>
      <c r="AD25" s="2006"/>
      <c r="AE25" s="2006"/>
      <c r="AF25" s="2006"/>
      <c r="AG25" s="2006"/>
      <c r="AH25" s="2006"/>
      <c r="AI25" s="2006"/>
      <c r="AJ25" s="2006"/>
      <c r="AK25" s="2006"/>
      <c r="AL25" s="2006"/>
      <c r="AM25" s="2006"/>
      <c r="AN25" s="2006"/>
      <c r="AO25" s="2006"/>
      <c r="AP25" s="2006"/>
      <c r="AQ25" s="2006"/>
      <c r="AR25" s="2207">
        <v>0</v>
      </c>
    </row>
    <row s="42527" customFormat="1" customHeight="1" ht="17.25" hidden="1">
      <c r="A26" s="1061"/>
      <c r="C26" s="1060"/>
      <c r="D26" s="2876"/>
      <c r="E26" s="2884"/>
      <c r="F26" s="2886"/>
      <c r="G26" s="2884"/>
      <c r="H26" s="2889"/>
      <c r="I26" s="2891"/>
      <c r="J26" s="2894"/>
      <c r="K26" s="2878"/>
      <c r="L26" s="2743"/>
      <c r="M26" s="2743"/>
      <c r="N26" s="2743"/>
      <c r="O26" s="2743"/>
      <c r="P26" s="2743"/>
      <c r="Q26" s="2743"/>
      <c r="R26" s="2743"/>
      <c r="S26" s="1069"/>
      <c r="T26" s="1069"/>
      <c r="U26" s="1069"/>
      <c r="V26" s="1069"/>
      <c r="W26" s="2744"/>
      <c r="X26" s="2006"/>
      <c r="Y26" s="2006"/>
      <c r="Z26" s="2006"/>
      <c r="AA26" s="2006"/>
      <c r="AB26" s="2006"/>
      <c r="AC26" s="2006"/>
      <c r="AD26" s="2006"/>
      <c r="AE26" s="2006"/>
      <c r="AF26" s="2006"/>
      <c r="AG26" s="2006"/>
      <c r="AH26" s="2006"/>
      <c r="AI26" s="2006"/>
      <c r="AJ26" s="2006"/>
      <c r="AK26" s="2006"/>
      <c r="AL26" s="2006"/>
      <c r="AM26" s="2006"/>
      <c r="AN26" s="2006"/>
      <c r="AO26" s="2006"/>
      <c r="AP26" s="2006"/>
      <c r="AQ26" s="2006"/>
      <c r="AR26" s="2207">
        <v>0</v>
      </c>
    </row>
    <row s="42527" customFormat="1" customHeight="1" ht="17.25" hidden="1">
      <c r="A27" s="1061"/>
      <c r="C27" s="1060"/>
      <c r="D27" s="2876"/>
      <c r="E27" s="2884"/>
      <c r="F27" s="2887"/>
      <c r="G27" s="2884"/>
      <c r="H27" s="2039"/>
      <c r="I27" s="2741"/>
      <c r="J27" s="2741"/>
      <c r="K27" s="2741"/>
      <c r="L27" s="2741"/>
      <c r="M27" s="2741"/>
      <c r="N27" s="2741"/>
      <c r="O27" s="2741"/>
      <c r="P27" s="2741"/>
      <c r="Q27" s="2741"/>
      <c r="R27" s="2741"/>
      <c r="S27" s="2041"/>
      <c r="T27" s="2041"/>
      <c r="U27" s="2041"/>
      <c r="V27" s="2041"/>
      <c r="W27" s="2742"/>
      <c r="X27" s="2006"/>
      <c r="Y27" s="2006"/>
      <c r="Z27" s="2006"/>
      <c r="AA27" s="2006"/>
      <c r="AB27" s="2006"/>
      <c r="AC27" s="2006"/>
      <c r="AD27" s="2006"/>
      <c r="AE27" s="2006"/>
      <c r="AF27" s="2006"/>
      <c r="AG27" s="2006"/>
      <c r="AH27" s="2006"/>
      <c r="AI27" s="2006"/>
      <c r="AJ27" s="2006"/>
      <c r="AK27" s="2006"/>
      <c r="AL27" s="2006"/>
      <c r="AM27" s="2006"/>
      <c r="AN27" s="2006"/>
      <c r="AO27" s="2006"/>
      <c r="AP27" s="2006"/>
      <c r="AQ27" s="2006"/>
      <c r="AR27" s="2207">
        <v>0</v>
      </c>
    </row>
    <row s="42527" customFormat="1" customHeight="1" ht="17.25" hidden="1">
      <c r="A28" s="1061"/>
      <c r="C28" s="949"/>
      <c r="D28" s="2875">
        <v>3</v>
      </c>
      <c r="E28" s="2883" t="s">
        <v>174</v>
      </c>
      <c r="F28" s="2885" t="s">
        <v>19</v>
      </c>
      <c r="G28" s="2883"/>
      <c r="H28" s="2888"/>
      <c r="I28" s="2890"/>
      <c r="J28" s="2892"/>
      <c r="K28" s="2877"/>
      <c r="L28" s="2877"/>
      <c r="M28" s="2877"/>
      <c r="N28" s="2879"/>
      <c r="O28" s="2877"/>
      <c r="P28" s="2877"/>
      <c r="Q28" s="2877"/>
      <c r="R28" s="2882"/>
      <c r="S28" s="2877"/>
      <c r="T28" s="2160"/>
      <c r="U28" s="2160"/>
      <c r="V28" s="2159"/>
      <c r="W28" s="2036"/>
      <c r="X28" s="2007"/>
      <c r="Y28" s="2007"/>
      <c r="Z28" s="2007"/>
      <c r="AA28" s="2007"/>
      <c r="AB28" s="2007"/>
      <c r="AC28" s="2007" t="s">
        <v>175</v>
      </c>
      <c r="AD28" s="2007" t="s">
        <v>176</v>
      </c>
      <c r="AE28" s="2007" t="s">
        <v>177</v>
      </c>
      <c r="AF28" s="2007" t="s">
        <v>178</v>
      </c>
      <c r="AG28" s="2007" t="s">
        <v>179</v>
      </c>
      <c r="AH28" s="2007" t="str">
        <f>IF($E$28=0,"",$E$28)</f>
        <v>Тарифы на теплоноситель, поставляемый теплоснабжающими организациями потребителям, другим теплоснабжающим организациям</v>
      </c>
      <c r="AI28" s="2007" t="str">
        <f>IF($G$28=0,"",$G$28)</f>
        <v/>
      </c>
      <c r="AJ28" s="2007" t="str">
        <f>IF($J$28=0,"",$J$28)</f>
        <v/>
      </c>
      <c r="AK28" s="2007" t="str">
        <f>IF($K$28="нет","без дифференциации",IF($N$28=0,"",$N$28))</f>
        <v/>
      </c>
      <c r="AL28" s="2007" t="str">
        <f>IF($O$28="нет","без дифференциации",IF($R$28=0,"",$R$28))</f>
        <v/>
      </c>
      <c r="AM28" s="2007" t="str">
        <f>IF($S$28="нет","без дифференциации",IF($V$28=0,"",$V$28))</f>
        <v/>
      </c>
      <c r="AN28" s="2512">
        <f>$I$28</f>
        <v>0</v>
      </c>
      <c r="AO28" s="2007" t="str">
        <f>$I$28&amp;"."&amp;$M$28</f>
        <v>.</v>
      </c>
      <c r="AP28" s="1999" t="str">
        <f>$I$28&amp;"."&amp;$M$28&amp;"."&amp;$Q$28</f>
        <v>..</v>
      </c>
      <c r="AQ28" s="1999" t="str">
        <f>$I$28&amp;"."&amp;$M$28&amp;"."&amp;$Q$28&amp;"."&amp;$U$28</f>
        <v>...</v>
      </c>
      <c r="AR28" s="2023">
        <v>0</v>
      </c>
    </row>
    <row s="42527" customFormat="1" customHeight="1" ht="17.25" hidden="1">
      <c r="A29" s="1061"/>
      <c r="C29" s="1060"/>
      <c r="D29" s="2875"/>
      <c r="E29" s="2883"/>
      <c r="F29" s="2886"/>
      <c r="G29" s="2883"/>
      <c r="H29" s="2889"/>
      <c r="I29" s="2891"/>
      <c r="J29" s="2893"/>
      <c r="K29" s="2878"/>
      <c r="L29" s="2878"/>
      <c r="M29" s="2878"/>
      <c r="N29" s="2880"/>
      <c r="O29" s="2878"/>
      <c r="P29" s="2878"/>
      <c r="Q29" s="2878"/>
      <c r="R29" s="2881"/>
      <c r="S29" s="2878"/>
      <c r="T29" s="2037"/>
      <c r="U29" s="2037"/>
      <c r="V29" s="2037"/>
      <c r="W29" s="2038"/>
      <c r="X29" s="1999"/>
      <c r="Y29" s="1999"/>
      <c r="Z29" s="1999"/>
      <c r="AA29" s="1999"/>
      <c r="AB29" s="1999"/>
      <c r="AC29" s="1999"/>
      <c r="AD29" s="1999"/>
      <c r="AE29" s="1999"/>
      <c r="AF29" s="1999"/>
      <c r="AG29" s="1999"/>
      <c r="AH29" s="1999"/>
      <c r="AI29" s="1999"/>
      <c r="AJ29" s="1999"/>
      <c r="AK29" s="1999"/>
      <c r="AL29" s="1999"/>
      <c r="AM29" s="1999"/>
      <c r="AN29" s="1999"/>
      <c r="AO29" s="1999"/>
      <c r="AP29" s="1999"/>
      <c r="AQ29" s="1999"/>
      <c r="AR29" s="2023">
        <v>0</v>
      </c>
    </row>
    <row s="42527" customFormat="1" customHeight="1" ht="17.25" hidden="1">
      <c r="A30" s="1061"/>
      <c r="C30" s="1060"/>
      <c r="D30" s="2876"/>
      <c r="E30" s="2884"/>
      <c r="F30" s="2886"/>
      <c r="G30" s="2884"/>
      <c r="H30" s="2889"/>
      <c r="I30" s="2891"/>
      <c r="J30" s="2894"/>
      <c r="K30" s="2878"/>
      <c r="L30" s="2878"/>
      <c r="M30" s="2878"/>
      <c r="N30" s="2881"/>
      <c r="O30" s="2878"/>
      <c r="P30" s="2158"/>
      <c r="Q30" s="2037"/>
      <c r="R30" s="2037"/>
      <c r="S30" s="1069"/>
      <c r="T30" s="1069"/>
      <c r="U30" s="1069"/>
      <c r="V30" s="1069"/>
      <c r="W30" s="2038"/>
      <c r="X30" s="1999"/>
      <c r="Y30" s="1999"/>
      <c r="Z30" s="1999"/>
      <c r="AA30" s="1999"/>
      <c r="AB30" s="1999"/>
      <c r="AC30" s="1999"/>
      <c r="AD30" s="1999"/>
      <c r="AE30" s="1999"/>
      <c r="AF30" s="1999"/>
      <c r="AG30" s="1999"/>
      <c r="AH30" s="1999"/>
      <c r="AI30" s="1999"/>
      <c r="AJ30" s="1999"/>
      <c r="AK30" s="1999"/>
      <c r="AL30" s="1999"/>
      <c r="AM30" s="1999"/>
      <c r="AN30" s="1999"/>
      <c r="AO30" s="1999"/>
      <c r="AP30" s="1999"/>
      <c r="AQ30" s="1999"/>
      <c r="AR30" s="2023">
        <v>0</v>
      </c>
    </row>
    <row s="42527" customFormat="1" customHeight="1" ht="17.25" hidden="1">
      <c r="A31" s="1061"/>
      <c r="C31" s="1060"/>
      <c r="D31" s="2876"/>
      <c r="E31" s="2884"/>
      <c r="F31" s="2886"/>
      <c r="G31" s="2884"/>
      <c r="H31" s="2889"/>
      <c r="I31" s="2891"/>
      <c r="J31" s="2894"/>
      <c r="K31" s="2878"/>
      <c r="L31" s="2037"/>
      <c r="M31" s="2037"/>
      <c r="N31" s="2037"/>
      <c r="O31" s="2037"/>
      <c r="P31" s="2037"/>
      <c r="Q31" s="2037"/>
      <c r="R31" s="2037"/>
      <c r="S31" s="1069"/>
      <c r="T31" s="1069"/>
      <c r="U31" s="1069"/>
      <c r="V31" s="1069"/>
      <c r="W31" s="2038"/>
      <c r="X31" s="1999"/>
      <c r="Y31" s="1999"/>
      <c r="Z31" s="1999"/>
      <c r="AA31" s="1999"/>
      <c r="AB31" s="1999"/>
      <c r="AC31" s="1999"/>
      <c r="AD31" s="1999"/>
      <c r="AE31" s="1999"/>
      <c r="AF31" s="1999"/>
      <c r="AG31" s="1999"/>
      <c r="AH31" s="1999"/>
      <c r="AI31" s="1999"/>
      <c r="AJ31" s="1999"/>
      <c r="AK31" s="1999"/>
      <c r="AL31" s="1999"/>
      <c r="AM31" s="1999"/>
      <c r="AN31" s="1999"/>
      <c r="AO31" s="1999"/>
      <c r="AP31" s="1999"/>
      <c r="AQ31" s="1999"/>
      <c r="AR31" s="2023">
        <v>0</v>
      </c>
    </row>
    <row s="42527" customFormat="1" customHeight="1" ht="17.25" hidden="1">
      <c r="A32" s="1061"/>
      <c r="C32" s="1060"/>
      <c r="D32" s="2876"/>
      <c r="E32" s="2884"/>
      <c r="F32" s="2887"/>
      <c r="G32" s="2884"/>
      <c r="H32" s="2039"/>
      <c r="I32" s="2040"/>
      <c r="J32" s="2040"/>
      <c r="K32" s="2040"/>
      <c r="L32" s="2040"/>
      <c r="M32" s="2040"/>
      <c r="N32" s="2040"/>
      <c r="O32" s="2040"/>
      <c r="P32" s="2040"/>
      <c r="Q32" s="2040"/>
      <c r="R32" s="2040"/>
      <c r="S32" s="2041"/>
      <c r="T32" s="2041"/>
      <c r="U32" s="2041"/>
      <c r="V32" s="2041"/>
      <c r="W32" s="2042"/>
      <c r="X32" s="1999"/>
      <c r="Y32" s="1999"/>
      <c r="Z32" s="1999"/>
      <c r="AA32" s="1999"/>
      <c r="AB32" s="1999"/>
      <c r="AC32" s="1999"/>
      <c r="AD32" s="1999"/>
      <c r="AE32" s="1999"/>
      <c r="AF32" s="1999"/>
      <c r="AG32" s="1999"/>
      <c r="AH32" s="1999"/>
      <c r="AI32" s="1999"/>
      <c r="AJ32" s="1999"/>
      <c r="AK32" s="1999"/>
      <c r="AL32" s="1999"/>
      <c r="AM32" s="1999"/>
      <c r="AN32" s="1999"/>
      <c r="AO32" s="1999"/>
      <c r="AP32" s="1999"/>
      <c r="AQ32" s="1999"/>
      <c r="AR32" s="2023">
        <v>0</v>
      </c>
    </row>
    <row s="42527" customFormat="1" customHeight="1" ht="17.25" hidden="1">
      <c r="A33" s="1061"/>
      <c r="C33" s="949"/>
      <c r="D33" s="2875">
        <v>4</v>
      </c>
      <c r="E33" s="2883" t="s">
        <v>180</v>
      </c>
      <c r="F33" s="2885" t="s">
        <v>19</v>
      </c>
      <c r="G33" s="2883"/>
      <c r="H33" s="2888"/>
      <c r="I33" s="2890"/>
      <c r="J33" s="2892"/>
      <c r="K33" s="2877"/>
      <c r="L33" s="2877"/>
      <c r="M33" s="2877"/>
      <c r="N33" s="2879"/>
      <c r="O33" s="2877"/>
      <c r="P33" s="2877"/>
      <c r="Q33" s="2877"/>
      <c r="R33" s="2882"/>
      <c r="S33" s="2877"/>
      <c r="T33" s="2160"/>
      <c r="U33" s="2160"/>
      <c r="V33" s="2159"/>
      <c r="W33" s="2036"/>
      <c r="X33" s="2007"/>
      <c r="Y33" s="2007"/>
      <c r="Z33" s="2007"/>
      <c r="AA33" s="2007"/>
      <c r="AB33" s="2007"/>
      <c r="AC33" s="2007" t="s">
        <v>181</v>
      </c>
      <c r="AD33" s="2007" t="s">
        <v>182</v>
      </c>
      <c r="AE33" s="2007" t="s">
        <v>183</v>
      </c>
      <c r="AF33" s="2007" t="s">
        <v>184</v>
      </c>
      <c r="AG33" s="2007" t="s">
        <v>185</v>
      </c>
      <c r="AH33" s="2007"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2007" t="str">
        <f>IF($G$33=0,"",$G$33)</f>
        <v/>
      </c>
      <c r="AJ33" s="2007" t="str">
        <f>IF($J$33=0,"",$J$33)</f>
        <v/>
      </c>
      <c r="AK33" s="2007" t="str">
        <f>IF($K$33="нет","без дифференциации",IF($N$33=0,"",$N$33))</f>
        <v/>
      </c>
      <c r="AL33" s="2007" t="str">
        <f>IF($O$33="нет","без дифференциации",IF($R$33=0,"",$R$33))</f>
        <v/>
      </c>
      <c r="AM33" s="2007" t="str">
        <f>IF($S$33="нет","без дифференциации",IF($V$33=0,"",$V$33))</f>
        <v/>
      </c>
      <c r="AN33" s="2512">
        <f>$I$33</f>
        <v>0</v>
      </c>
      <c r="AO33" s="2007" t="str">
        <f>$I$33&amp;"."&amp;$M$33</f>
        <v>.</v>
      </c>
      <c r="AP33" s="1999" t="str">
        <f>$I$33&amp;"."&amp;$M$33&amp;"."&amp;$Q$33</f>
        <v>..</v>
      </c>
      <c r="AQ33" s="1999" t="str">
        <f>$I$33&amp;"."&amp;$M$33&amp;"."&amp;$Q$33&amp;"."&amp;$U$33</f>
        <v>...</v>
      </c>
      <c r="AR33" s="2023">
        <v>0</v>
      </c>
    </row>
    <row s="42527" customFormat="1" customHeight="1" ht="17.25" hidden="1">
      <c r="A34" s="1061"/>
      <c r="C34" s="1060"/>
      <c r="D34" s="2875"/>
      <c r="E34" s="2883"/>
      <c r="F34" s="2886"/>
      <c r="G34" s="2883"/>
      <c r="H34" s="2889"/>
      <c r="I34" s="2891"/>
      <c r="J34" s="2893"/>
      <c r="K34" s="2878"/>
      <c r="L34" s="2878"/>
      <c r="M34" s="2878"/>
      <c r="N34" s="2880"/>
      <c r="O34" s="2878"/>
      <c r="P34" s="2878"/>
      <c r="Q34" s="2878"/>
      <c r="R34" s="2881"/>
      <c r="S34" s="2878"/>
      <c r="T34" s="2037"/>
      <c r="U34" s="2037"/>
      <c r="V34" s="2037"/>
      <c r="W34" s="2038"/>
      <c r="X34" s="1999"/>
      <c r="Y34" s="1999"/>
      <c r="Z34" s="1999"/>
      <c r="AA34" s="1999"/>
      <c r="AB34" s="1999"/>
      <c r="AC34" s="1999"/>
      <c r="AD34" s="1999"/>
      <c r="AE34" s="1999"/>
      <c r="AF34" s="1999"/>
      <c r="AG34" s="1999"/>
      <c r="AH34" s="1999"/>
      <c r="AI34" s="1999"/>
      <c r="AJ34" s="1999"/>
      <c r="AK34" s="1999"/>
      <c r="AL34" s="1999"/>
      <c r="AM34" s="1999"/>
      <c r="AN34" s="1999"/>
      <c r="AO34" s="1999"/>
      <c r="AP34" s="1999"/>
      <c r="AQ34" s="1999"/>
      <c r="AR34" s="2023">
        <v>0</v>
      </c>
    </row>
    <row s="42527" customFormat="1" customHeight="1" ht="17.25" hidden="1">
      <c r="A35" s="1061"/>
      <c r="C35" s="1060"/>
      <c r="D35" s="2876"/>
      <c r="E35" s="2884"/>
      <c r="F35" s="2886"/>
      <c r="G35" s="2884"/>
      <c r="H35" s="2889"/>
      <c r="I35" s="2891"/>
      <c r="J35" s="2894"/>
      <c r="K35" s="2878"/>
      <c r="L35" s="2878"/>
      <c r="M35" s="2878"/>
      <c r="N35" s="2881"/>
      <c r="O35" s="2878"/>
      <c r="P35" s="2158"/>
      <c r="Q35" s="2037"/>
      <c r="R35" s="2037"/>
      <c r="S35" s="1069"/>
      <c r="T35" s="1069"/>
      <c r="U35" s="1069"/>
      <c r="V35" s="1069"/>
      <c r="W35" s="2038"/>
      <c r="X35" s="1999"/>
      <c r="Y35" s="1999"/>
      <c r="Z35" s="1999"/>
      <c r="AA35" s="1999"/>
      <c r="AB35" s="1999"/>
      <c r="AC35" s="1999"/>
      <c r="AD35" s="1999"/>
      <c r="AE35" s="1999"/>
      <c r="AF35" s="1999"/>
      <c r="AG35" s="1999"/>
      <c r="AH35" s="1999"/>
      <c r="AI35" s="1999"/>
      <c r="AJ35" s="1999"/>
      <c r="AK35" s="1999"/>
      <c r="AL35" s="1999"/>
      <c r="AM35" s="1999"/>
      <c r="AN35" s="1999"/>
      <c r="AO35" s="1999"/>
      <c r="AP35" s="1999"/>
      <c r="AQ35" s="1999"/>
      <c r="AR35" s="2023">
        <v>0</v>
      </c>
    </row>
    <row s="42527" customFormat="1" customHeight="1" ht="17.25" hidden="1">
      <c r="A36" s="1061"/>
      <c r="C36" s="1060"/>
      <c r="D36" s="2876"/>
      <c r="E36" s="2884"/>
      <c r="F36" s="2886"/>
      <c r="G36" s="2884"/>
      <c r="H36" s="2889"/>
      <c r="I36" s="2891"/>
      <c r="J36" s="2894"/>
      <c r="K36" s="2878"/>
      <c r="L36" s="2037"/>
      <c r="M36" s="2037"/>
      <c r="N36" s="2037"/>
      <c r="O36" s="2037"/>
      <c r="P36" s="2037"/>
      <c r="Q36" s="2037"/>
      <c r="R36" s="2037"/>
      <c r="S36" s="1069"/>
      <c r="T36" s="1069"/>
      <c r="U36" s="1069"/>
      <c r="V36" s="1069"/>
      <c r="W36" s="2038"/>
      <c r="X36" s="1999"/>
      <c r="Y36" s="1999"/>
      <c r="Z36" s="1999"/>
      <c r="AA36" s="1999"/>
      <c r="AB36" s="1999"/>
      <c r="AC36" s="1999"/>
      <c r="AD36" s="1999"/>
      <c r="AE36" s="1999"/>
      <c r="AF36" s="1999"/>
      <c r="AG36" s="1999"/>
      <c r="AH36" s="1999"/>
      <c r="AI36" s="1999"/>
      <c r="AJ36" s="1999"/>
      <c r="AK36" s="1999"/>
      <c r="AL36" s="1999"/>
      <c r="AM36" s="1999"/>
      <c r="AN36" s="1999"/>
      <c r="AO36" s="1999"/>
      <c r="AP36" s="1999"/>
      <c r="AQ36" s="1999"/>
      <c r="AR36" s="2023">
        <v>0</v>
      </c>
    </row>
    <row s="42527" customFormat="1" customHeight="1" ht="17.25" hidden="1">
      <c r="A37" s="1061"/>
      <c r="C37" s="1060"/>
      <c r="D37" s="2876"/>
      <c r="E37" s="2884"/>
      <c r="F37" s="2887"/>
      <c r="G37" s="2884"/>
      <c r="H37" s="2039"/>
      <c r="I37" s="2040"/>
      <c r="J37" s="2040"/>
      <c r="K37" s="2040"/>
      <c r="L37" s="2040"/>
      <c r="M37" s="2040"/>
      <c r="N37" s="2040"/>
      <c r="O37" s="2040"/>
      <c r="P37" s="2040"/>
      <c r="Q37" s="2040"/>
      <c r="R37" s="2040"/>
      <c r="S37" s="2041"/>
      <c r="T37" s="2041"/>
      <c r="U37" s="2041"/>
      <c r="V37" s="2041"/>
      <c r="W37" s="2042"/>
      <c r="X37" s="1999"/>
      <c r="Y37" s="1999"/>
      <c r="Z37" s="1999"/>
      <c r="AA37" s="1999"/>
      <c r="AB37" s="1999"/>
      <c r="AC37" s="1999"/>
      <c r="AD37" s="1999"/>
      <c r="AE37" s="1999"/>
      <c r="AF37" s="1999"/>
      <c r="AG37" s="1999"/>
      <c r="AH37" s="1999"/>
      <c r="AI37" s="1999"/>
      <c r="AJ37" s="1999"/>
      <c r="AK37" s="1999"/>
      <c r="AL37" s="1999"/>
      <c r="AM37" s="1999"/>
      <c r="AN37" s="1999"/>
      <c r="AO37" s="1999"/>
      <c r="AP37" s="1999"/>
      <c r="AQ37" s="1999"/>
      <c r="AR37" s="2023">
        <v>0</v>
      </c>
    </row>
    <row s="42527" customFormat="1" customHeight="1" ht="17.25" hidden="1">
      <c r="A38" s="1061"/>
      <c r="C38" s="949"/>
      <c r="D38" s="2875">
        <v>5</v>
      </c>
      <c r="E38" s="2883" t="s">
        <v>186</v>
      </c>
      <c r="F38" s="2885" t="s">
        <v>19</v>
      </c>
      <c r="G38" s="2883"/>
      <c r="H38" s="2888"/>
      <c r="I38" s="2890"/>
      <c r="J38" s="2892"/>
      <c r="K38" s="2877"/>
      <c r="L38" s="2877"/>
      <c r="M38" s="2877"/>
      <c r="N38" s="2879"/>
      <c r="O38" s="2877"/>
      <c r="P38" s="2877"/>
      <c r="Q38" s="2877"/>
      <c r="R38" s="2882"/>
      <c r="S38" s="2877"/>
      <c r="T38" s="2160"/>
      <c r="U38" s="2160"/>
      <c r="V38" s="2159"/>
      <c r="W38" s="2036"/>
      <c r="X38" s="2007"/>
      <c r="Y38" s="2007"/>
      <c r="Z38" s="2007"/>
      <c r="AA38" s="2007"/>
      <c r="AB38" s="2007"/>
      <c r="AC38" s="2007" t="s">
        <v>187</v>
      </c>
      <c r="AD38" s="2007" t="s">
        <v>188</v>
      </c>
      <c r="AE38" s="2007" t="s">
        <v>189</v>
      </c>
      <c r="AF38" s="2007" t="s">
        <v>190</v>
      </c>
      <c r="AG38" s="2007" t="s">
        <v>191</v>
      </c>
      <c r="AH38" s="2007" t="str">
        <f>IF($E$38=0,"",$E$38)</f>
        <v>Тарифы на услуги по передаче тепловой энергии</v>
      </c>
      <c r="AI38" s="2007" t="str">
        <f>IF($G$38=0,"",$G$38)</f>
        <v/>
      </c>
      <c r="AJ38" s="2007" t="str">
        <f>IF($J$38=0,"",$J$38)</f>
        <v/>
      </c>
      <c r="AK38" s="2007" t="str">
        <f>IF($K$38="нет","без дифференциации",IF($N$38=0,"",$N$38))</f>
        <v/>
      </c>
      <c r="AL38" s="2007" t="str">
        <f>IF($O$38="нет","без дифференциации",IF($R$38=0,"",$R$38))</f>
        <v/>
      </c>
      <c r="AM38" s="2007" t="str">
        <f>IF($S$38="нет","без дифференциации",IF($V$38=0,"",$V$38))</f>
        <v/>
      </c>
      <c r="AN38" s="2512">
        <f>$I$38</f>
        <v>0</v>
      </c>
      <c r="AO38" s="2007" t="str">
        <f>$I$38&amp;"."&amp;$M$38</f>
        <v>.</v>
      </c>
      <c r="AP38" s="1999" t="str">
        <f>$I$38&amp;"."&amp;$M$38&amp;"."&amp;$Q$38</f>
        <v>..</v>
      </c>
      <c r="AQ38" s="1999" t="str">
        <f>$I$38&amp;"."&amp;$M$38&amp;"."&amp;$Q$38&amp;"."&amp;$U$38</f>
        <v>...</v>
      </c>
      <c r="AR38" s="2023">
        <v>0</v>
      </c>
    </row>
    <row s="42527" customFormat="1" customHeight="1" ht="17.25" hidden="1">
      <c r="A39" s="1061"/>
      <c r="C39" s="1060"/>
      <c r="D39" s="2875"/>
      <c r="E39" s="2883"/>
      <c r="F39" s="2886"/>
      <c r="G39" s="2883"/>
      <c r="H39" s="2889"/>
      <c r="I39" s="2891"/>
      <c r="J39" s="2893"/>
      <c r="K39" s="2878"/>
      <c r="L39" s="2878"/>
      <c r="M39" s="2878"/>
      <c r="N39" s="2880"/>
      <c r="O39" s="2878"/>
      <c r="P39" s="2878"/>
      <c r="Q39" s="2878"/>
      <c r="R39" s="2881"/>
      <c r="S39" s="2878"/>
      <c r="T39" s="2037"/>
      <c r="U39" s="2037"/>
      <c r="V39" s="2037"/>
      <c r="W39" s="2038"/>
      <c r="X39" s="1999"/>
      <c r="Y39" s="1999"/>
      <c r="Z39" s="1999"/>
      <c r="AA39" s="1999"/>
      <c r="AB39" s="1999"/>
      <c r="AC39" s="1999"/>
      <c r="AD39" s="1999"/>
      <c r="AE39" s="1999"/>
      <c r="AF39" s="1999"/>
      <c r="AG39" s="1999"/>
      <c r="AH39" s="1999"/>
      <c r="AI39" s="1999"/>
      <c r="AJ39" s="1999"/>
      <c r="AK39" s="1999"/>
      <c r="AL39" s="1999"/>
      <c r="AM39" s="1999"/>
      <c r="AN39" s="1999"/>
      <c r="AO39" s="1999"/>
      <c r="AP39" s="1999"/>
      <c r="AQ39" s="1999"/>
      <c r="AR39" s="2023">
        <v>0</v>
      </c>
    </row>
    <row s="42527" customFormat="1" customHeight="1" ht="17.25" hidden="1">
      <c r="A40" s="1061"/>
      <c r="C40" s="1060"/>
      <c r="D40" s="2876"/>
      <c r="E40" s="2884"/>
      <c r="F40" s="2886"/>
      <c r="G40" s="2884"/>
      <c r="H40" s="2889"/>
      <c r="I40" s="2891"/>
      <c r="J40" s="2894"/>
      <c r="K40" s="2878"/>
      <c r="L40" s="2878"/>
      <c r="M40" s="2878"/>
      <c r="N40" s="2881"/>
      <c r="O40" s="2878"/>
      <c r="P40" s="2158"/>
      <c r="Q40" s="2037"/>
      <c r="R40" s="2037"/>
      <c r="S40" s="1069"/>
      <c r="T40" s="1069"/>
      <c r="U40" s="1069"/>
      <c r="V40" s="1069"/>
      <c r="W40" s="2038"/>
      <c r="X40" s="1999"/>
      <c r="Y40" s="1999"/>
      <c r="Z40" s="1999"/>
      <c r="AA40" s="1999"/>
      <c r="AB40" s="1999"/>
      <c r="AC40" s="1999"/>
      <c r="AD40" s="1999"/>
      <c r="AE40" s="1999"/>
      <c r="AF40" s="1999"/>
      <c r="AG40" s="1999"/>
      <c r="AH40" s="1999"/>
      <c r="AI40" s="1999"/>
      <c r="AJ40" s="1999"/>
      <c r="AK40" s="1999"/>
      <c r="AL40" s="1999"/>
      <c r="AM40" s="1999"/>
      <c r="AN40" s="1999"/>
      <c r="AO40" s="1999"/>
      <c r="AP40" s="1999"/>
      <c r="AQ40" s="1999"/>
      <c r="AR40" s="2023">
        <v>0</v>
      </c>
    </row>
    <row s="42527" customFormat="1" customHeight="1" ht="17.25" hidden="1">
      <c r="A41" s="1061"/>
      <c r="C41" s="1060"/>
      <c r="D41" s="2876"/>
      <c r="E41" s="2884"/>
      <c r="F41" s="2886"/>
      <c r="G41" s="2884"/>
      <c r="H41" s="2889"/>
      <c r="I41" s="2891"/>
      <c r="J41" s="2894"/>
      <c r="K41" s="2878"/>
      <c r="L41" s="2037"/>
      <c r="M41" s="2037"/>
      <c r="N41" s="2037"/>
      <c r="O41" s="2037"/>
      <c r="P41" s="2037"/>
      <c r="Q41" s="2037"/>
      <c r="R41" s="2037"/>
      <c r="S41" s="1069"/>
      <c r="T41" s="1069"/>
      <c r="U41" s="1069"/>
      <c r="V41" s="1069"/>
      <c r="W41" s="2038"/>
      <c r="X41" s="1999"/>
      <c r="Y41" s="1999"/>
      <c r="Z41" s="1999"/>
      <c r="AA41" s="1999"/>
      <c r="AB41" s="1999"/>
      <c r="AC41" s="1999"/>
      <c r="AD41" s="1999"/>
      <c r="AE41" s="1999"/>
      <c r="AF41" s="1999"/>
      <c r="AG41" s="1999"/>
      <c r="AH41" s="1999"/>
      <c r="AI41" s="1999"/>
      <c r="AJ41" s="1999"/>
      <c r="AK41" s="1999"/>
      <c r="AL41" s="1999"/>
      <c r="AM41" s="1999"/>
      <c r="AN41" s="1999"/>
      <c r="AO41" s="1999"/>
      <c r="AP41" s="1999"/>
      <c r="AQ41" s="1999"/>
      <c r="AR41" s="2023">
        <v>0</v>
      </c>
    </row>
    <row s="42527" customFormat="1" customHeight="1" ht="17.25" hidden="1">
      <c r="A42" s="1061"/>
      <c r="C42" s="1060"/>
      <c r="D42" s="2876"/>
      <c r="E42" s="2884"/>
      <c r="F42" s="2887"/>
      <c r="G42" s="2884"/>
      <c r="H42" s="2039"/>
      <c r="I42" s="2040"/>
      <c r="J42" s="2040"/>
      <c r="K42" s="2040"/>
      <c r="L42" s="2040"/>
      <c r="M42" s="2040"/>
      <c r="N42" s="2040"/>
      <c r="O42" s="2040"/>
      <c r="P42" s="2040"/>
      <c r="Q42" s="2040"/>
      <c r="R42" s="2040"/>
      <c r="S42" s="2041"/>
      <c r="T42" s="2041"/>
      <c r="U42" s="2041"/>
      <c r="V42" s="2041"/>
      <c r="W42" s="2042"/>
      <c r="X42" s="1999"/>
      <c r="Y42" s="1999"/>
      <c r="Z42" s="1999"/>
      <c r="AA42" s="1999"/>
      <c r="AB42" s="1999"/>
      <c r="AC42" s="1999"/>
      <c r="AD42" s="1999"/>
      <c r="AE42" s="1999"/>
      <c r="AF42" s="1999"/>
      <c r="AG42" s="1999"/>
      <c r="AH42" s="1999"/>
      <c r="AI42" s="1999"/>
      <c r="AJ42" s="1999"/>
      <c r="AK42" s="1999"/>
      <c r="AL42" s="1999"/>
      <c r="AM42" s="1999"/>
      <c r="AN42" s="1999"/>
      <c r="AO42" s="1999"/>
      <c r="AP42" s="1999"/>
      <c r="AQ42" s="1999"/>
      <c r="AR42" s="2023">
        <v>0</v>
      </c>
    </row>
    <row s="42527" customFormat="1" customHeight="1" ht="17.25" hidden="1">
      <c r="A43" s="1061"/>
      <c r="C43" s="949"/>
      <c r="D43" s="2875">
        <v>6</v>
      </c>
      <c r="E43" s="2883" t="s">
        <v>192</v>
      </c>
      <c r="F43" s="2885" t="s">
        <v>19</v>
      </c>
      <c r="G43" s="2883"/>
      <c r="H43" s="2888"/>
      <c r="I43" s="2890"/>
      <c r="J43" s="2892"/>
      <c r="K43" s="2877"/>
      <c r="L43" s="2877"/>
      <c r="M43" s="2877"/>
      <c r="N43" s="2879"/>
      <c r="O43" s="2877"/>
      <c r="P43" s="2877"/>
      <c r="Q43" s="2877"/>
      <c r="R43" s="2882"/>
      <c r="S43" s="2877"/>
      <c r="T43" s="2160"/>
      <c r="U43" s="2160"/>
      <c r="V43" s="2159"/>
      <c r="W43" s="2036"/>
      <c r="X43" s="2007"/>
      <c r="Y43" s="2007"/>
      <c r="Z43" s="2007"/>
      <c r="AA43" s="2007"/>
      <c r="AB43" s="2007"/>
      <c r="AC43" s="2007" t="s">
        <v>193</v>
      </c>
      <c r="AD43" s="2007" t="s">
        <v>194</v>
      </c>
      <c r="AE43" s="2007" t="s">
        <v>195</v>
      </c>
      <c r="AF43" s="2007" t="s">
        <v>196</v>
      </c>
      <c r="AG43" s="2007" t="s">
        <v>197</v>
      </c>
      <c r="AH43" s="2007" t="str">
        <f>IF($E$43=0,"",$E$43)</f>
        <v>Тарифы на услуги по передаче теплоносителя</v>
      </c>
      <c r="AI43" s="2007" t="str">
        <f>IF($G$43=0,"",$G$43)</f>
        <v/>
      </c>
      <c r="AJ43" s="2007" t="str">
        <f>IF($J$43=0,"",$J$43)</f>
        <v/>
      </c>
      <c r="AK43" s="2007" t="str">
        <f>IF($K$43="нет","без дифференциации",IF($N$43=0,"",$N$43))</f>
        <v/>
      </c>
      <c r="AL43" s="2007" t="str">
        <f>IF($O$43="нет","без дифференциации",IF($R$43=0,"",$R$43))</f>
        <v/>
      </c>
      <c r="AM43" s="2007" t="str">
        <f>IF($S$43="нет","без дифференциации",IF($V$43=0,"",$V$43))</f>
        <v/>
      </c>
      <c r="AN43" s="2512">
        <f>$I$43</f>
        <v>0</v>
      </c>
      <c r="AO43" s="2007" t="str">
        <f>$I$43&amp;"."&amp;$M$43</f>
        <v>.</v>
      </c>
      <c r="AP43" s="1999" t="str">
        <f>$I$43&amp;"."&amp;$M$43&amp;"."&amp;$Q$43</f>
        <v>..</v>
      </c>
      <c r="AQ43" s="1999" t="str">
        <f>$I$43&amp;"."&amp;$M$43&amp;"."&amp;$Q$43&amp;"."&amp;$U$43</f>
        <v>...</v>
      </c>
      <c r="AR43" s="2023">
        <v>0</v>
      </c>
    </row>
    <row s="42527" customFormat="1" customHeight="1" ht="17.25" hidden="1">
      <c r="A44" s="1061"/>
      <c r="C44" s="1060"/>
      <c r="D44" s="2875"/>
      <c r="E44" s="2883"/>
      <c r="F44" s="2886"/>
      <c r="G44" s="2883"/>
      <c r="H44" s="2889"/>
      <c r="I44" s="2891"/>
      <c r="J44" s="2893"/>
      <c r="K44" s="2878"/>
      <c r="L44" s="2878"/>
      <c r="M44" s="2878"/>
      <c r="N44" s="2880"/>
      <c r="O44" s="2878"/>
      <c r="P44" s="2878"/>
      <c r="Q44" s="2878"/>
      <c r="R44" s="2881"/>
      <c r="S44" s="2878"/>
      <c r="T44" s="2037"/>
      <c r="U44" s="2037"/>
      <c r="V44" s="2037"/>
      <c r="W44" s="2038"/>
      <c r="X44" s="1999"/>
      <c r="Y44" s="1999"/>
      <c r="Z44" s="1999"/>
      <c r="AA44" s="1999"/>
      <c r="AB44" s="1999"/>
      <c r="AC44" s="1999"/>
      <c r="AD44" s="1999"/>
      <c r="AE44" s="1999"/>
      <c r="AF44" s="1999"/>
      <c r="AG44" s="1999"/>
      <c r="AH44" s="1999"/>
      <c r="AI44" s="1999"/>
      <c r="AJ44" s="1999"/>
      <c r="AK44" s="1999"/>
      <c r="AL44" s="1999"/>
      <c r="AM44" s="1999"/>
      <c r="AN44" s="1999"/>
      <c r="AO44" s="1999"/>
      <c r="AP44" s="1999"/>
      <c r="AQ44" s="1999"/>
      <c r="AR44" s="2023">
        <v>0</v>
      </c>
    </row>
    <row s="42527" customFormat="1" customHeight="1" ht="17.25" hidden="1">
      <c r="A45" s="1061"/>
      <c r="C45" s="1060"/>
      <c r="D45" s="2876"/>
      <c r="E45" s="2884"/>
      <c r="F45" s="2886"/>
      <c r="G45" s="2884"/>
      <c r="H45" s="2889"/>
      <c r="I45" s="2891"/>
      <c r="J45" s="2894"/>
      <c r="K45" s="2878"/>
      <c r="L45" s="2878"/>
      <c r="M45" s="2878"/>
      <c r="N45" s="2881"/>
      <c r="O45" s="2878"/>
      <c r="P45" s="2158"/>
      <c r="Q45" s="2037"/>
      <c r="R45" s="2037"/>
      <c r="S45" s="1069"/>
      <c r="T45" s="1069"/>
      <c r="U45" s="1069"/>
      <c r="V45" s="1069"/>
      <c r="W45" s="2038"/>
      <c r="X45" s="1999"/>
      <c r="Y45" s="1999"/>
      <c r="Z45" s="1999"/>
      <c r="AA45" s="1999"/>
      <c r="AB45" s="1999"/>
      <c r="AC45" s="1999"/>
      <c r="AD45" s="1999"/>
      <c r="AE45" s="1999"/>
      <c r="AF45" s="1999"/>
      <c r="AG45" s="1999"/>
      <c r="AH45" s="1999"/>
      <c r="AI45" s="1999"/>
      <c r="AJ45" s="1999"/>
      <c r="AK45" s="1999"/>
      <c r="AL45" s="1999"/>
      <c r="AM45" s="1999"/>
      <c r="AN45" s="1999"/>
      <c r="AO45" s="1999"/>
      <c r="AP45" s="1999"/>
      <c r="AQ45" s="1999"/>
      <c r="AR45" s="2023">
        <v>0</v>
      </c>
    </row>
    <row s="42527" customFormat="1" customHeight="1" ht="17.25" hidden="1">
      <c r="A46" s="1061"/>
      <c r="C46" s="949"/>
      <c r="D46" s="2876"/>
      <c r="E46" s="2884"/>
      <c r="F46" s="2886"/>
      <c r="G46" s="2884"/>
      <c r="H46" s="2889"/>
      <c r="I46" s="2891"/>
      <c r="J46" s="2894"/>
      <c r="K46" s="2878"/>
      <c r="L46" s="2037"/>
      <c r="M46" s="2037"/>
      <c r="N46" s="2037"/>
      <c r="O46" s="2037"/>
      <c r="P46" s="2037"/>
      <c r="Q46" s="2037"/>
      <c r="R46" s="2037"/>
      <c r="S46" s="1069"/>
      <c r="T46" s="1069"/>
      <c r="U46" s="1069"/>
      <c r="V46" s="1069"/>
      <c r="W46" s="2038"/>
      <c r="Y46" s="2007"/>
      <c r="Z46" s="2007"/>
      <c r="AA46" s="2007"/>
      <c r="AB46" s="2007"/>
      <c r="AC46" s="2007"/>
      <c r="AD46" s="2007"/>
      <c r="AE46" s="2007"/>
      <c r="AF46" s="2007"/>
      <c r="AG46" s="2007"/>
      <c r="AH46" s="2007"/>
      <c r="AI46" s="2007"/>
      <c r="AJ46" s="2007"/>
      <c r="AK46" s="2007"/>
      <c r="AL46" s="2007"/>
      <c r="AM46" s="2007"/>
      <c r="AN46" s="2007"/>
      <c r="AO46" s="2007"/>
      <c r="AP46" s="2007"/>
      <c r="AQ46" s="2007"/>
      <c r="AR46" s="2066">
        <v>0</v>
      </c>
    </row>
    <row s="42527" customFormat="1" customHeight="1" ht="17.25" hidden="1">
      <c r="A47" s="1061"/>
      <c r="C47" s="1060"/>
      <c r="D47" s="2876"/>
      <c r="E47" s="2884"/>
      <c r="F47" s="2887"/>
      <c r="G47" s="2884"/>
      <c r="H47" s="2039"/>
      <c r="I47" s="2040"/>
      <c r="J47" s="2040"/>
      <c r="K47" s="2040"/>
      <c r="L47" s="2040"/>
      <c r="M47" s="2040"/>
      <c r="N47" s="2040"/>
      <c r="O47" s="2040"/>
      <c r="P47" s="2040"/>
      <c r="Q47" s="2040"/>
      <c r="R47" s="2040"/>
      <c r="S47" s="2041"/>
      <c r="T47" s="2041"/>
      <c r="U47" s="2041"/>
      <c r="V47" s="2041"/>
      <c r="W47" s="2042"/>
      <c r="X47" s="1999"/>
      <c r="Y47" s="1999"/>
      <c r="Z47" s="1999"/>
      <c r="AA47" s="1999"/>
      <c r="AB47" s="1999"/>
      <c r="AC47" s="1999"/>
      <c r="AD47" s="1999"/>
      <c r="AE47" s="1999"/>
      <c r="AF47" s="1999"/>
      <c r="AG47" s="1999"/>
      <c r="AH47" s="1999"/>
      <c r="AI47" s="1999"/>
      <c r="AJ47" s="1999"/>
      <c r="AK47" s="1999"/>
      <c r="AL47" s="1999"/>
      <c r="AM47" s="1999"/>
      <c r="AN47" s="1999"/>
      <c r="AO47" s="1999"/>
      <c r="AP47" s="1999"/>
      <c r="AQ47" s="1999"/>
      <c r="AR47" s="2023">
        <v>0</v>
      </c>
    </row>
    <row s="42527" customFormat="1" customHeight="1" ht="17.25" hidden="1">
      <c r="A48" s="1061"/>
      <c r="C48" s="949"/>
      <c r="D48" s="2906">
        <v>7</v>
      </c>
      <c r="E48" s="2909" t="s">
        <v>198</v>
      </c>
      <c r="F48" s="2885" t="s">
        <v>19</v>
      </c>
      <c r="G48" s="2909"/>
      <c r="H48" s="2888"/>
      <c r="I48" s="2890"/>
      <c r="J48" s="2892"/>
      <c r="K48" s="2877"/>
      <c r="L48" s="2877"/>
      <c r="M48" s="2877"/>
      <c r="N48" s="2879"/>
      <c r="O48" s="2877"/>
      <c r="P48" s="2877"/>
      <c r="Q48" s="2877"/>
      <c r="R48" s="2882"/>
      <c r="S48" s="2877"/>
      <c r="T48" s="2160"/>
      <c r="U48" s="2160"/>
      <c r="V48" s="2159"/>
      <c r="W48" s="2036"/>
      <c r="X48" s="2007"/>
      <c r="Y48" s="2007"/>
      <c r="Z48" s="2007"/>
      <c r="AA48" s="2007"/>
      <c r="AB48" s="2007"/>
      <c r="AC48" s="2007" t="s">
        <v>199</v>
      </c>
      <c r="AD48" s="2007" t="s">
        <v>200</v>
      </c>
      <c r="AE48" s="2007" t="s">
        <v>201</v>
      </c>
      <c r="AF48" s="2007" t="s">
        <v>202</v>
      </c>
      <c r="AG48" s="2007" t="s">
        <v>203</v>
      </c>
      <c r="AH48" s="2007" t="str">
        <f>IF($E$48=0,"",$E$48)</f>
        <v>Плата за услуги по поддержанию резервной тепловой мощности при отсутствии потребления тепловой энергии</v>
      </c>
      <c r="AI48" s="2007" t="str">
        <f>IF($G$48=0,"",$G$48)</f>
        <v/>
      </c>
      <c r="AJ48" s="2007" t="str">
        <f>IF($J$48=0,"",$J$48)</f>
        <v/>
      </c>
      <c r="AK48" s="2007" t="str">
        <f>IF($K$48="нет","без дифференциации",IF($N$48=0,"",$N$48))</f>
        <v/>
      </c>
      <c r="AL48" s="2007" t="str">
        <f>IF($O$48="нет","без дифференциации",IF($R$48=0,"",$R$48))</f>
        <v/>
      </c>
      <c r="AM48" s="2007" t="str">
        <f>IF($S$48="нет","без дифференциации",IF($V$48=0,"",$V$48))</f>
        <v/>
      </c>
      <c r="AN48" s="2512">
        <f>$I$48</f>
        <v>0</v>
      </c>
      <c r="AO48" s="2007" t="str">
        <f>$I$48&amp;"."&amp;$M$48</f>
        <v>.</v>
      </c>
      <c r="AP48" s="1999" t="str">
        <f>$I$48&amp;"."&amp;$M$48&amp;"."&amp;$Q$48</f>
        <v>..</v>
      </c>
      <c r="AQ48" s="1999" t="str">
        <f>$I$48&amp;"."&amp;$M$48&amp;"."&amp;$Q$48&amp;"."&amp;$U$48</f>
        <v>...</v>
      </c>
      <c r="AR48" s="2048">
        <v>0</v>
      </c>
    </row>
    <row s="42527" customFormat="1" customHeight="1" ht="17.25" hidden="1">
      <c r="A49" s="1061"/>
      <c r="C49" s="1060"/>
      <c r="D49" s="2907"/>
      <c r="E49" s="2910"/>
      <c r="F49" s="2886"/>
      <c r="G49" s="2910"/>
      <c r="H49" s="2889"/>
      <c r="I49" s="2891"/>
      <c r="J49" s="2893"/>
      <c r="K49" s="2878"/>
      <c r="L49" s="2878"/>
      <c r="M49" s="2878"/>
      <c r="N49" s="2880"/>
      <c r="O49" s="2878"/>
      <c r="P49" s="2878"/>
      <c r="Q49" s="2878"/>
      <c r="R49" s="2881"/>
      <c r="S49" s="2878"/>
      <c r="T49" s="2037"/>
      <c r="U49" s="2037"/>
      <c r="V49" s="2037"/>
      <c r="W49" s="2038"/>
      <c r="X49" s="1999"/>
      <c r="Y49" s="1999"/>
      <c r="Z49" s="1999"/>
      <c r="AA49" s="1999"/>
      <c r="AB49" s="1999"/>
      <c r="AC49" s="1999"/>
      <c r="AD49" s="1999"/>
      <c r="AE49" s="1999"/>
      <c r="AF49" s="1999"/>
      <c r="AG49" s="1999"/>
      <c r="AH49" s="1999"/>
      <c r="AI49" s="1999"/>
      <c r="AJ49" s="1999"/>
      <c r="AK49" s="1999"/>
      <c r="AL49" s="1999"/>
      <c r="AM49" s="1999"/>
      <c r="AN49" s="1999"/>
      <c r="AO49" s="1999"/>
      <c r="AP49" s="1999"/>
      <c r="AQ49" s="1999"/>
      <c r="AR49" s="2048">
        <v>0</v>
      </c>
    </row>
    <row s="42527" customFormat="1" customHeight="1" ht="17.25" hidden="1">
      <c r="A50" s="1061"/>
      <c r="C50" s="1060"/>
      <c r="D50" s="2907"/>
      <c r="E50" s="2910"/>
      <c r="F50" s="2886"/>
      <c r="G50" s="2910"/>
      <c r="H50" s="2889"/>
      <c r="I50" s="2891"/>
      <c r="J50" s="2894"/>
      <c r="K50" s="2878"/>
      <c r="L50" s="2878"/>
      <c r="M50" s="2878"/>
      <c r="N50" s="2881"/>
      <c r="O50" s="2878"/>
      <c r="P50" s="2158"/>
      <c r="Q50" s="2037"/>
      <c r="R50" s="2037"/>
      <c r="S50" s="1069"/>
      <c r="T50" s="1069"/>
      <c r="U50" s="1069"/>
      <c r="V50" s="1069"/>
      <c r="W50" s="2038"/>
      <c r="X50" s="1999"/>
      <c r="Y50" s="1999"/>
      <c r="Z50" s="1999"/>
      <c r="AA50" s="1999"/>
      <c r="AB50" s="1999"/>
      <c r="AC50" s="1999"/>
      <c r="AD50" s="1999"/>
      <c r="AE50" s="1999"/>
      <c r="AF50" s="1999"/>
      <c r="AG50" s="1999"/>
      <c r="AH50" s="1999"/>
      <c r="AI50" s="1999"/>
      <c r="AJ50" s="1999"/>
      <c r="AK50" s="1999"/>
      <c r="AL50" s="1999"/>
      <c r="AM50" s="1999"/>
      <c r="AN50" s="1999"/>
      <c r="AO50" s="1999"/>
      <c r="AP50" s="1999"/>
      <c r="AQ50" s="1999"/>
      <c r="AR50" s="2048">
        <v>0</v>
      </c>
    </row>
    <row s="42527" customFormat="1" customHeight="1" ht="17.25" hidden="1">
      <c r="A51" s="1061"/>
      <c r="C51" s="949"/>
      <c r="D51" s="2907"/>
      <c r="E51" s="2910"/>
      <c r="F51" s="2886"/>
      <c r="G51" s="2910"/>
      <c r="H51" s="2889"/>
      <c r="I51" s="2891"/>
      <c r="J51" s="2894"/>
      <c r="K51" s="2878"/>
      <c r="L51" s="2037"/>
      <c r="M51" s="2037"/>
      <c r="N51" s="2037"/>
      <c r="O51" s="2037"/>
      <c r="P51" s="2037"/>
      <c r="Q51" s="2037"/>
      <c r="R51" s="2037"/>
      <c r="S51" s="1069"/>
      <c r="T51" s="1069"/>
      <c r="U51" s="1069"/>
      <c r="V51" s="1069"/>
      <c r="W51" s="2038"/>
      <c r="Y51" s="2007"/>
      <c r="Z51" s="2007"/>
      <c r="AA51" s="2007"/>
      <c r="AB51" s="2007"/>
      <c r="AC51" s="2007"/>
      <c r="AD51" s="2007"/>
      <c r="AE51" s="2007"/>
      <c r="AF51" s="2007"/>
      <c r="AG51" s="2007"/>
      <c r="AH51" s="2007"/>
      <c r="AI51" s="2007"/>
      <c r="AJ51" s="2007"/>
      <c r="AK51" s="2007"/>
      <c r="AL51" s="2007"/>
      <c r="AM51" s="2007"/>
      <c r="AN51" s="2007"/>
      <c r="AO51" s="2007"/>
      <c r="AP51" s="2007"/>
      <c r="AQ51" s="2007"/>
      <c r="AR51" s="2066">
        <v>0</v>
      </c>
    </row>
    <row s="42527" customFormat="1" customHeight="1" ht="17.25" hidden="1">
      <c r="A52" s="1061"/>
      <c r="C52" s="1060"/>
      <c r="D52" s="2908"/>
      <c r="E52" s="2911"/>
      <c r="F52" s="2887"/>
      <c r="G52" s="2911"/>
      <c r="H52" s="2039"/>
      <c r="I52" s="2040"/>
      <c r="J52" s="2040"/>
      <c r="K52" s="2040"/>
      <c r="L52" s="2040"/>
      <c r="M52" s="2040"/>
      <c r="N52" s="2040"/>
      <c r="O52" s="2040"/>
      <c r="P52" s="2040"/>
      <c r="Q52" s="2040"/>
      <c r="R52" s="2040"/>
      <c r="S52" s="2041"/>
      <c r="T52" s="2041"/>
      <c r="U52" s="2041"/>
      <c r="V52" s="2041"/>
      <c r="W52" s="2042"/>
      <c r="X52" s="1999"/>
      <c r="Y52" s="1999"/>
      <c r="Z52" s="1999"/>
      <c r="AA52" s="1999"/>
      <c r="AB52" s="1999"/>
      <c r="AC52" s="1999"/>
      <c r="AD52" s="1999"/>
      <c r="AE52" s="1999"/>
      <c r="AF52" s="1999"/>
      <c r="AG52" s="1999"/>
      <c r="AH52" s="1999"/>
      <c r="AI52" s="1999"/>
      <c r="AJ52" s="1999"/>
      <c r="AK52" s="1999"/>
      <c r="AL52" s="1999"/>
      <c r="AM52" s="1999"/>
      <c r="AN52" s="1999"/>
      <c r="AO52" s="1999"/>
      <c r="AP52" s="1999"/>
      <c r="AQ52" s="1999"/>
      <c r="AR52" s="2048">
        <v>0</v>
      </c>
    </row>
    <row s="42527" customFormat="1" customHeight="1" ht="17.25" hidden="1">
      <c r="A53" s="1061"/>
      <c r="C53" s="949"/>
      <c r="D53" s="2875">
        <v>8</v>
      </c>
      <c r="E53" s="2883" t="s">
        <v>204</v>
      </c>
      <c r="F53" s="2885" t="s">
        <v>19</v>
      </c>
      <c r="G53" s="2883"/>
      <c r="H53" s="2888"/>
      <c r="I53" s="2890"/>
      <c r="J53" s="2892"/>
      <c r="K53" s="2877"/>
      <c r="L53" s="2877"/>
      <c r="M53" s="2877"/>
      <c r="N53" s="2879"/>
      <c r="O53" s="2877"/>
      <c r="P53" s="2877"/>
      <c r="Q53" s="2877"/>
      <c r="R53" s="2882"/>
      <c r="S53" s="2877"/>
      <c r="T53" s="2210"/>
      <c r="U53" s="2210"/>
      <c r="V53" s="2212"/>
      <c r="W53" s="2036"/>
      <c r="X53" s="2007"/>
      <c r="Y53" s="2007"/>
      <c r="Z53" s="2007"/>
      <c r="AA53" s="2007"/>
      <c r="AB53" s="2007"/>
      <c r="AC53" s="2007" t="s">
        <v>205</v>
      </c>
      <c r="AD53" s="2007" t="s">
        <v>206</v>
      </c>
      <c r="AE53" s="2007" t="s">
        <v>207</v>
      </c>
      <c r="AF53" s="2007" t="s">
        <v>208</v>
      </c>
      <c r="AG53" s="2007" t="s">
        <v>209</v>
      </c>
      <c r="AH53" s="2007" t="str">
        <f>IF($E$53=0,"",$E$53)</f>
        <v>Плата за подключение (технологическое присоединение) к системе теплоснабжения</v>
      </c>
      <c r="AI53" s="2007" t="str">
        <f>IF($G$53=0,"",$G$53)</f>
        <v/>
      </c>
      <c r="AJ53" s="2007" t="str">
        <f>IF($J$53=0,"",$J$53)</f>
        <v/>
      </c>
      <c r="AK53" s="2007" t="str">
        <f>IF($K$53="нет","без дифференциации",IF($N$53=0,"",$N$53))</f>
        <v/>
      </c>
      <c r="AL53" s="2007" t="str">
        <f>IF($O$53="нет","без дифференциации",IF($R$53=0,"",$R$53))</f>
        <v/>
      </c>
      <c r="AM53" s="2007" t="str">
        <f>IF($S$53="нет","без дифференциации",IF($V$53=0,"",$V$53))</f>
        <v/>
      </c>
      <c r="AN53" s="2512">
        <f>$I$53</f>
        <v>0</v>
      </c>
      <c r="AO53" s="2007" t="str">
        <f>$I$53&amp;"."&amp;$M$53</f>
        <v>.</v>
      </c>
      <c r="AP53" s="1999" t="str">
        <f>$I$53&amp;"."&amp;$M$53&amp;"."&amp;$Q$53</f>
        <v>..</v>
      </c>
      <c r="AQ53" s="1999" t="str">
        <f>$I$53&amp;"."&amp;$M$53&amp;"."&amp;$Q$53&amp;"."&amp;$U$53</f>
        <v>...</v>
      </c>
      <c r="AR53" s="2048">
        <v>0</v>
      </c>
    </row>
    <row s="42527" customFormat="1" customHeight="1" ht="17.25" hidden="1">
      <c r="A54" s="1061"/>
      <c r="C54" s="1060"/>
      <c r="D54" s="2875"/>
      <c r="E54" s="2883"/>
      <c r="F54" s="2886"/>
      <c r="G54" s="2883"/>
      <c r="H54" s="2889"/>
      <c r="I54" s="2891"/>
      <c r="J54" s="2893"/>
      <c r="K54" s="2878"/>
      <c r="L54" s="2878"/>
      <c r="M54" s="2878"/>
      <c r="N54" s="2880"/>
      <c r="O54" s="2878"/>
      <c r="P54" s="2878"/>
      <c r="Q54" s="2878"/>
      <c r="R54" s="2881"/>
      <c r="S54" s="2878"/>
      <c r="T54" s="2037"/>
      <c r="U54" s="2037"/>
      <c r="V54" s="2037"/>
      <c r="W54" s="2038"/>
      <c r="X54" s="1999"/>
      <c r="Y54" s="1999"/>
      <c r="Z54" s="1999"/>
      <c r="AA54" s="1999"/>
      <c r="AB54" s="1999"/>
      <c r="AC54" s="1999"/>
      <c r="AD54" s="1999"/>
      <c r="AE54" s="1999"/>
      <c r="AF54" s="1999"/>
      <c r="AG54" s="1999"/>
      <c r="AH54" s="1999"/>
      <c r="AI54" s="1999"/>
      <c r="AJ54" s="1999"/>
      <c r="AK54" s="1999"/>
      <c r="AL54" s="1999"/>
      <c r="AM54" s="1999"/>
      <c r="AN54" s="1999"/>
      <c r="AO54" s="1999"/>
      <c r="AP54" s="1999"/>
      <c r="AQ54" s="1999"/>
      <c r="AR54" s="2048">
        <v>0</v>
      </c>
    </row>
    <row s="42527" customFormat="1" customHeight="1" ht="17.25" hidden="1">
      <c r="A55" s="1061"/>
      <c r="C55" s="1060"/>
      <c r="D55" s="2876"/>
      <c r="E55" s="2884"/>
      <c r="F55" s="2886"/>
      <c r="G55" s="2884"/>
      <c r="H55" s="2889"/>
      <c r="I55" s="2891"/>
      <c r="J55" s="2894"/>
      <c r="K55" s="2878"/>
      <c r="L55" s="2878"/>
      <c r="M55" s="2878"/>
      <c r="N55" s="2881"/>
      <c r="O55" s="2878"/>
      <c r="P55" s="2211"/>
      <c r="Q55" s="2037"/>
      <c r="R55" s="2037"/>
      <c r="S55" s="1069"/>
      <c r="T55" s="1069"/>
      <c r="U55" s="1069"/>
      <c r="V55" s="1069"/>
      <c r="W55" s="2038"/>
      <c r="X55" s="1999"/>
      <c r="Y55" s="1999"/>
      <c r="Z55" s="1999"/>
      <c r="AA55" s="1999"/>
      <c r="AB55" s="1999"/>
      <c r="AC55" s="1999"/>
      <c r="AD55" s="1999"/>
      <c r="AE55" s="1999"/>
      <c r="AF55" s="1999"/>
      <c r="AG55" s="1999"/>
      <c r="AH55" s="1999"/>
      <c r="AI55" s="1999"/>
      <c r="AJ55" s="1999"/>
      <c r="AK55" s="1999"/>
      <c r="AL55" s="1999"/>
      <c r="AM55" s="1999"/>
      <c r="AN55" s="1999"/>
      <c r="AO55" s="1999"/>
      <c r="AP55" s="1999"/>
      <c r="AQ55" s="1999"/>
      <c r="AR55" s="2048">
        <v>0</v>
      </c>
    </row>
    <row s="42527" customFormat="1" customHeight="1" ht="17.25" hidden="1">
      <c r="A56" s="1061"/>
      <c r="C56" s="949"/>
      <c r="D56" s="2876"/>
      <c r="E56" s="2884"/>
      <c r="F56" s="2886"/>
      <c r="G56" s="2884"/>
      <c r="H56" s="2889"/>
      <c r="I56" s="2891"/>
      <c r="J56" s="2894"/>
      <c r="K56" s="2878"/>
      <c r="L56" s="2037"/>
      <c r="M56" s="2037"/>
      <c r="N56" s="2037"/>
      <c r="O56" s="2037"/>
      <c r="P56" s="2037"/>
      <c r="Q56" s="2037"/>
      <c r="R56" s="2037"/>
      <c r="S56" s="1069"/>
      <c r="T56" s="1069"/>
      <c r="U56" s="1069"/>
      <c r="V56" s="1069"/>
      <c r="W56" s="2038"/>
      <c r="Y56" s="2007"/>
      <c r="Z56" s="2007"/>
      <c r="AA56" s="2007"/>
      <c r="AB56" s="2007"/>
      <c r="AC56" s="2007"/>
      <c r="AD56" s="2007"/>
      <c r="AE56" s="2007"/>
      <c r="AF56" s="2007"/>
      <c r="AG56" s="2007"/>
      <c r="AH56" s="2007"/>
      <c r="AI56" s="2007"/>
      <c r="AJ56" s="2007"/>
      <c r="AK56" s="2007"/>
      <c r="AL56" s="2007"/>
      <c r="AM56" s="2007"/>
      <c r="AN56" s="2007"/>
      <c r="AO56" s="2007"/>
      <c r="AP56" s="2007"/>
      <c r="AQ56" s="2007"/>
      <c r="AR56" s="2066">
        <v>0</v>
      </c>
    </row>
    <row s="42527" customFormat="1" customHeight="1" ht="17.25" hidden="1">
      <c r="A57" s="1061"/>
      <c r="C57" s="1060"/>
      <c r="D57" s="2876"/>
      <c r="E57" s="2884"/>
      <c r="F57" s="2887"/>
      <c r="G57" s="2884"/>
      <c r="H57" s="2039"/>
      <c r="I57" s="2040"/>
      <c r="J57" s="2040"/>
      <c r="K57" s="2040"/>
      <c r="L57" s="2040"/>
      <c r="M57" s="2040"/>
      <c r="N57" s="2040"/>
      <c r="O57" s="2040"/>
      <c r="P57" s="2040"/>
      <c r="Q57" s="2040"/>
      <c r="R57" s="2040"/>
      <c r="S57" s="2041"/>
      <c r="T57" s="2041"/>
      <c r="U57" s="2041"/>
      <c r="V57" s="2041"/>
      <c r="W57" s="2042"/>
      <c r="X57" s="1999"/>
      <c r="Y57" s="1999"/>
      <c r="Z57" s="1999"/>
      <c r="AA57" s="1999"/>
      <c r="AB57" s="1999"/>
      <c r="AC57" s="1999"/>
      <c r="AD57" s="1999"/>
      <c r="AE57" s="1999"/>
      <c r="AF57" s="1999"/>
      <c r="AG57" s="1999"/>
      <c r="AH57" s="1999"/>
      <c r="AI57" s="1999"/>
      <c r="AJ57" s="1999"/>
      <c r="AK57" s="1999"/>
      <c r="AL57" s="1999"/>
      <c r="AM57" s="1999"/>
      <c r="AN57" s="1999"/>
      <c r="AO57" s="1999"/>
      <c r="AP57" s="1999"/>
      <c r="AQ57" s="1999"/>
      <c r="AR57" s="2048">
        <v>0</v>
      </c>
    </row>
    <row s="42527" customFormat="1" customHeight="1" ht="17.25" hidden="1">
      <c r="A58" s="1061"/>
      <c r="C58" s="949"/>
      <c r="D58" s="2875">
        <v>9</v>
      </c>
      <c r="E58" s="2883" t="s">
        <v>210</v>
      </c>
      <c r="F58" s="2885" t="s">
        <v>19</v>
      </c>
      <c r="G58" s="2883"/>
      <c r="H58" s="2888"/>
      <c r="I58" s="2890"/>
      <c r="J58" s="2892"/>
      <c r="K58" s="2877"/>
      <c r="L58" s="2877"/>
      <c r="M58" s="2877"/>
      <c r="N58" s="2879"/>
      <c r="O58" s="2877"/>
      <c r="P58" s="2877"/>
      <c r="Q58" s="2877"/>
      <c r="R58" s="2882"/>
      <c r="S58" s="2877"/>
      <c r="T58" s="2671"/>
      <c r="U58" s="2671"/>
      <c r="V58" s="2673"/>
      <c r="W58" s="2036"/>
      <c r="X58" s="2007"/>
      <c r="Y58" s="2007"/>
      <c r="Z58" s="2007"/>
      <c r="AA58" s="2007"/>
      <c r="AB58" s="2007"/>
      <c r="AC58" s="2007" t="s">
        <v>211</v>
      </c>
      <c r="AD58" s="2007" t="s">
        <v>212</v>
      </c>
      <c r="AE58" s="2007" t="s">
        <v>213</v>
      </c>
      <c r="AF58" s="2007" t="s">
        <v>214</v>
      </c>
      <c r="AG58" s="2007" t="s">
        <v>215</v>
      </c>
      <c r="AH58" s="2007" t="str">
        <f>IF($E$58=0,"",$E$58)</f>
        <v>Плата за подключение (технологическое присоединение) к системе теплоснабжения (индивидуальная)</v>
      </c>
      <c r="AI58" s="2007" t="str">
        <f>IF($G$58=0,"",$G$58)</f>
        <v/>
      </c>
      <c r="AJ58" s="2007" t="str">
        <f>IF($J$58=0,"",$J$58)</f>
        <v/>
      </c>
      <c r="AK58" s="2007" t="str">
        <f>IF($K$58="нет","без дифференциации",IF($N$58=0,"",$N$58))</f>
        <v/>
      </c>
      <c r="AL58" s="2007" t="str">
        <f>IF($O$58="нет","без дифференциации",IF($R$58=0,"",$R$58))</f>
        <v/>
      </c>
      <c r="AM58" s="2007" t="str">
        <f>IF($S$58="нет","без дифференциации",IF($V$58=0,"",$V$58))</f>
        <v/>
      </c>
      <c r="AN58" s="2512">
        <f>$I$58</f>
        <v>0</v>
      </c>
      <c r="AO58" s="2007" t="str">
        <f>$I$58&amp;"."&amp;$M$58</f>
        <v>.</v>
      </c>
      <c r="AP58" s="2006" t="str">
        <f>$I$58&amp;"."&amp;$M$58&amp;"."&amp;$Q$58</f>
        <v>..</v>
      </c>
      <c r="AQ58" s="2006" t="str">
        <f>$I$58&amp;"."&amp;$M$58&amp;"."&amp;$Q$58&amp;"."&amp;$U$58</f>
        <v>...</v>
      </c>
      <c r="AR58" s="2207">
        <v>0</v>
      </c>
    </row>
    <row s="42527" customFormat="1" customHeight="1" ht="17.25" hidden="1">
      <c r="A59" s="1061"/>
      <c r="C59" s="1060"/>
      <c r="D59" s="2875"/>
      <c r="E59" s="2883"/>
      <c r="F59" s="2886"/>
      <c r="G59" s="2883"/>
      <c r="H59" s="2889"/>
      <c r="I59" s="2891"/>
      <c r="J59" s="2893"/>
      <c r="K59" s="2878"/>
      <c r="L59" s="2878"/>
      <c r="M59" s="2878"/>
      <c r="N59" s="2880"/>
      <c r="O59" s="2878"/>
      <c r="P59" s="2878"/>
      <c r="Q59" s="2878"/>
      <c r="R59" s="2881"/>
      <c r="S59" s="2878"/>
      <c r="T59" s="2674"/>
      <c r="U59" s="2674"/>
      <c r="V59" s="2674"/>
      <c r="W59" s="2675"/>
      <c r="X59" s="2006"/>
      <c r="Y59" s="2006"/>
      <c r="Z59" s="2006"/>
      <c r="AA59" s="2006"/>
      <c r="AB59" s="2006"/>
      <c r="AC59" s="2006"/>
      <c r="AD59" s="2006"/>
      <c r="AE59" s="2006"/>
      <c r="AF59" s="2006"/>
      <c r="AG59" s="2006"/>
      <c r="AH59" s="2006"/>
      <c r="AI59" s="2006"/>
      <c r="AJ59" s="2006"/>
      <c r="AK59" s="2006"/>
      <c r="AL59" s="2006"/>
      <c r="AM59" s="2006"/>
      <c r="AN59" s="2006"/>
      <c r="AO59" s="2006"/>
      <c r="AP59" s="2006"/>
      <c r="AQ59" s="2006"/>
      <c r="AR59" s="2207">
        <v>0</v>
      </c>
    </row>
    <row s="42527" customFormat="1" customHeight="1" ht="17.25" hidden="1">
      <c r="A60" s="1061"/>
      <c r="C60" s="1060"/>
      <c r="D60" s="2876"/>
      <c r="E60" s="2884"/>
      <c r="F60" s="2886"/>
      <c r="G60" s="2884"/>
      <c r="H60" s="2889"/>
      <c r="I60" s="2891"/>
      <c r="J60" s="2894"/>
      <c r="K60" s="2878"/>
      <c r="L60" s="2878"/>
      <c r="M60" s="2878"/>
      <c r="N60" s="2881"/>
      <c r="O60" s="2878"/>
      <c r="P60" s="2672"/>
      <c r="Q60" s="2674"/>
      <c r="R60" s="2674"/>
      <c r="S60" s="1069"/>
      <c r="T60" s="1069"/>
      <c r="U60" s="1069"/>
      <c r="V60" s="1069"/>
      <c r="W60" s="2675"/>
      <c r="X60" s="2006"/>
      <c r="Y60" s="2006"/>
      <c r="Z60" s="2006"/>
      <c r="AA60" s="2006"/>
      <c r="AB60" s="2006"/>
      <c r="AC60" s="2006"/>
      <c r="AD60" s="2006"/>
      <c r="AE60" s="2006"/>
      <c r="AF60" s="2006"/>
      <c r="AG60" s="2006"/>
      <c r="AH60" s="2006"/>
      <c r="AI60" s="2006"/>
      <c r="AJ60" s="2006"/>
      <c r="AK60" s="2006"/>
      <c r="AL60" s="2006"/>
      <c r="AM60" s="2006"/>
      <c r="AN60" s="2006"/>
      <c r="AO60" s="2006"/>
      <c r="AP60" s="2006"/>
      <c r="AQ60" s="2006"/>
      <c r="AR60" s="2207">
        <v>0</v>
      </c>
    </row>
    <row s="42527" customFormat="1" customHeight="1" ht="17.25" hidden="1">
      <c r="A61" s="1061"/>
      <c r="C61" s="949"/>
      <c r="D61" s="2876"/>
      <c r="E61" s="2884"/>
      <c r="F61" s="2886"/>
      <c r="G61" s="2884"/>
      <c r="H61" s="2889"/>
      <c r="I61" s="2891"/>
      <c r="J61" s="2894"/>
      <c r="K61" s="2878"/>
      <c r="L61" s="2674"/>
      <c r="M61" s="2674"/>
      <c r="N61" s="2674"/>
      <c r="O61" s="2674"/>
      <c r="P61" s="2674"/>
      <c r="Q61" s="2674"/>
      <c r="R61" s="2674"/>
      <c r="S61" s="1069"/>
      <c r="T61" s="1069"/>
      <c r="U61" s="1069"/>
      <c r="V61" s="1069"/>
      <c r="W61" s="2675"/>
      <c r="Y61" s="2007"/>
      <c r="Z61" s="2007"/>
      <c r="AA61" s="2007"/>
      <c r="AB61" s="2007"/>
      <c r="AC61" s="2007"/>
      <c r="AD61" s="2007"/>
      <c r="AE61" s="2007"/>
      <c r="AF61" s="2007"/>
      <c r="AG61" s="2007"/>
      <c r="AH61" s="2007"/>
      <c r="AI61" s="2007"/>
      <c r="AJ61" s="2007"/>
      <c r="AK61" s="2007"/>
      <c r="AL61" s="2007"/>
      <c r="AM61" s="2007"/>
      <c r="AN61" s="2007"/>
      <c r="AO61" s="2007"/>
      <c r="AP61" s="2007"/>
      <c r="AQ61" s="2007"/>
      <c r="AR61" s="2207">
        <v>0</v>
      </c>
    </row>
    <row s="42527" customFormat="1" customHeight="1" ht="17.25" hidden="1">
      <c r="A62" s="1061"/>
      <c r="C62" s="1060"/>
      <c r="D62" s="2876"/>
      <c r="E62" s="2884"/>
      <c r="F62" s="2887"/>
      <c r="G62" s="2884"/>
      <c r="H62" s="2039"/>
      <c r="I62" s="2676"/>
      <c r="J62" s="2676"/>
      <c r="K62" s="2676"/>
      <c r="L62" s="2676"/>
      <c r="M62" s="2676"/>
      <c r="N62" s="2676"/>
      <c r="O62" s="2676"/>
      <c r="P62" s="2676"/>
      <c r="Q62" s="2676"/>
      <c r="R62" s="2676"/>
      <c r="S62" s="2041"/>
      <c r="T62" s="2041"/>
      <c r="U62" s="2041"/>
      <c r="V62" s="2041"/>
      <c r="W62" s="2677"/>
      <c r="X62" s="2006"/>
      <c r="Y62" s="2006"/>
      <c r="Z62" s="2006"/>
      <c r="AA62" s="2006"/>
      <c r="AB62" s="2006"/>
      <c r="AC62" s="2006"/>
      <c r="AD62" s="2006"/>
      <c r="AE62" s="2006"/>
      <c r="AF62" s="2006"/>
      <c r="AG62" s="2006"/>
      <c r="AH62" s="2006"/>
      <c r="AI62" s="2006"/>
      <c r="AJ62" s="2006"/>
      <c r="AK62" s="2006"/>
      <c r="AL62" s="2006"/>
      <c r="AM62" s="2006"/>
      <c r="AN62" s="2006"/>
      <c r="AO62" s="2006"/>
      <c r="AP62" s="2006"/>
      <c r="AQ62" s="2006"/>
      <c r="AR62" s="2207">
        <v>0</v>
      </c>
    </row>
    <row s="42527" customFormat="1" customHeight="1" ht="17.25" hidden="1">
      <c r="A63" s="1061"/>
      <c r="C63" s="949"/>
      <c r="D63" s="2875">
        <v>10</v>
      </c>
      <c r="E63" s="2883" t="s">
        <v>216</v>
      </c>
      <c r="F63" s="2885" t="s">
        <v>19</v>
      </c>
      <c r="G63" s="2883"/>
      <c r="H63" s="2888"/>
      <c r="I63" s="2890"/>
      <c r="J63" s="2892"/>
      <c r="K63" s="2877"/>
      <c r="L63" s="2877"/>
      <c r="M63" s="2877"/>
      <c r="N63" s="2879"/>
      <c r="O63" s="2877"/>
      <c r="P63" s="2877"/>
      <c r="Q63" s="2877"/>
      <c r="R63" s="2882"/>
      <c r="S63" s="2877"/>
      <c r="T63" s="2671"/>
      <c r="U63" s="2671"/>
      <c r="V63" s="2673"/>
      <c r="W63" s="2036"/>
      <c r="X63" s="2007"/>
      <c r="Y63" s="2007"/>
      <c r="Z63" s="2007"/>
      <c r="AA63" s="2007"/>
      <c r="AB63" s="2007"/>
      <c r="AC63" s="2007" t="s">
        <v>217</v>
      </c>
      <c r="AD63" s="2007" t="s">
        <v>218</v>
      </c>
      <c r="AE63" s="2007" t="s">
        <v>219</v>
      </c>
      <c r="AF63" s="2007" t="s">
        <v>220</v>
      </c>
      <c r="AG63" s="2007" t="s">
        <v>221</v>
      </c>
      <c r="AH63" s="2007" t="str">
        <f>IF($E$63=0,"",$E$63)</f>
        <v>Предельный уровень цены на тепловую энергию (мощность), поставляемую теплоснабжающими организациями потребителям</v>
      </c>
      <c r="AI63" s="2007" t="str">
        <f>IF($G$63=0,"",$G$63)</f>
        <v/>
      </c>
      <c r="AJ63" s="2007" t="str">
        <f>IF($J$63=0,"",$J$63)</f>
        <v/>
      </c>
      <c r="AK63" s="2007" t="str">
        <f>IF($K$63="нет","без дифференциации",IF($N$63=0,"",$N$63))</f>
        <v/>
      </c>
      <c r="AL63" s="2007" t="str">
        <f>IF($O$63="нет","без дифференциации",IF($R$63=0,"",$R$63))</f>
        <v/>
      </c>
      <c r="AM63" s="2007" t="str">
        <f>IF($S$63="нет","без дифференциации",IF($V$63=0,"",$V$63))</f>
        <v/>
      </c>
      <c r="AN63" s="2512">
        <f>$I$63</f>
        <v>0</v>
      </c>
      <c r="AO63" s="2007" t="str">
        <f>$I$63&amp;"."&amp;$M$63</f>
        <v>.</v>
      </c>
      <c r="AP63" s="2006" t="str">
        <f>$I$63&amp;"."&amp;$M$63&amp;"."&amp;$Q$63</f>
        <v>..</v>
      </c>
      <c r="AQ63" s="2006" t="str">
        <f>$I$63&amp;"."&amp;$M$63&amp;"."&amp;$Q$63&amp;"."&amp;$U$63</f>
        <v>...</v>
      </c>
      <c r="AR63" s="2207">
        <v>0</v>
      </c>
    </row>
    <row s="42527" customFormat="1" customHeight="1" ht="17.25" hidden="1">
      <c r="A64" s="1061"/>
      <c r="C64" s="1060"/>
      <c r="D64" s="2875"/>
      <c r="E64" s="2883"/>
      <c r="F64" s="2886"/>
      <c r="G64" s="2883"/>
      <c r="H64" s="2889"/>
      <c r="I64" s="2891"/>
      <c r="J64" s="2893"/>
      <c r="K64" s="2878"/>
      <c r="L64" s="2878"/>
      <c r="M64" s="2878"/>
      <c r="N64" s="2880"/>
      <c r="O64" s="2878"/>
      <c r="P64" s="2878"/>
      <c r="Q64" s="2878"/>
      <c r="R64" s="2881"/>
      <c r="S64" s="2878"/>
      <c r="T64" s="2674"/>
      <c r="U64" s="2674"/>
      <c r="V64" s="2674"/>
      <c r="W64" s="2675"/>
      <c r="X64" s="2006"/>
      <c r="Y64" s="2006"/>
      <c r="Z64" s="2006"/>
      <c r="AA64" s="2006"/>
      <c r="AB64" s="2006"/>
      <c r="AC64" s="2006"/>
      <c r="AD64" s="2006"/>
      <c r="AE64" s="2006"/>
      <c r="AF64" s="2006"/>
      <c r="AG64" s="2006"/>
      <c r="AH64" s="2006"/>
      <c r="AI64" s="2006"/>
      <c r="AJ64" s="2006"/>
      <c r="AK64" s="2006"/>
      <c r="AL64" s="2006"/>
      <c r="AM64" s="2006"/>
      <c r="AN64" s="2006"/>
      <c r="AO64" s="2006"/>
      <c r="AP64" s="2006"/>
      <c r="AQ64" s="2006"/>
      <c r="AR64" s="2207">
        <v>0</v>
      </c>
    </row>
    <row s="42527" customFormat="1" customHeight="1" ht="17.25" hidden="1">
      <c r="A65" s="1061"/>
      <c r="C65" s="1060"/>
      <c r="D65" s="2876"/>
      <c r="E65" s="2884"/>
      <c r="F65" s="2886"/>
      <c r="G65" s="2884"/>
      <c r="H65" s="2889"/>
      <c r="I65" s="2891"/>
      <c r="J65" s="2894"/>
      <c r="K65" s="2878"/>
      <c r="L65" s="2878"/>
      <c r="M65" s="2878"/>
      <c r="N65" s="2881"/>
      <c r="O65" s="2878"/>
      <c r="P65" s="2672"/>
      <c r="Q65" s="2674"/>
      <c r="R65" s="2674"/>
      <c r="S65" s="1069"/>
      <c r="T65" s="1069"/>
      <c r="U65" s="1069"/>
      <c r="V65" s="1069"/>
      <c r="W65" s="2675"/>
      <c r="X65" s="2006"/>
      <c r="Y65" s="2006"/>
      <c r="Z65" s="2006"/>
      <c r="AA65" s="2006"/>
      <c r="AB65" s="2006"/>
      <c r="AC65" s="2006"/>
      <c r="AD65" s="2006"/>
      <c r="AE65" s="2006"/>
      <c r="AF65" s="2006"/>
      <c r="AG65" s="2006"/>
      <c r="AH65" s="2006"/>
      <c r="AI65" s="2006"/>
      <c r="AJ65" s="2006"/>
      <c r="AK65" s="2006"/>
      <c r="AL65" s="2006"/>
      <c r="AM65" s="2006"/>
      <c r="AN65" s="2006"/>
      <c r="AO65" s="2006"/>
      <c r="AP65" s="2006"/>
      <c r="AQ65" s="2006"/>
      <c r="AR65" s="2207">
        <v>0</v>
      </c>
    </row>
    <row s="42527" customFormat="1" customHeight="1" ht="17.25" hidden="1">
      <c r="A66" s="1061"/>
      <c r="C66" s="949"/>
      <c r="D66" s="2876"/>
      <c r="E66" s="2884"/>
      <c r="F66" s="2886"/>
      <c r="G66" s="2884"/>
      <c r="H66" s="2889"/>
      <c r="I66" s="2891"/>
      <c r="J66" s="2894"/>
      <c r="K66" s="2878"/>
      <c r="L66" s="2674"/>
      <c r="M66" s="2674"/>
      <c r="N66" s="2674"/>
      <c r="O66" s="2674"/>
      <c r="P66" s="2674"/>
      <c r="Q66" s="2674"/>
      <c r="R66" s="2674"/>
      <c r="S66" s="1069"/>
      <c r="T66" s="1069"/>
      <c r="U66" s="1069"/>
      <c r="V66" s="1069"/>
      <c r="W66" s="2675"/>
      <c r="Y66" s="2007"/>
      <c r="Z66" s="2007"/>
      <c r="AA66" s="2007"/>
      <c r="AB66" s="2007"/>
      <c r="AC66" s="2007"/>
      <c r="AD66" s="2007"/>
      <c r="AE66" s="2007"/>
      <c r="AF66" s="2007"/>
      <c r="AG66" s="2007"/>
      <c r="AH66" s="2007"/>
      <c r="AI66" s="2007"/>
      <c r="AJ66" s="2007"/>
      <c r="AK66" s="2007"/>
      <c r="AL66" s="2007"/>
      <c r="AM66" s="2007"/>
      <c r="AN66" s="2007"/>
      <c r="AO66" s="2007"/>
      <c r="AP66" s="2007"/>
      <c r="AQ66" s="2007"/>
      <c r="AR66" s="2207">
        <v>0</v>
      </c>
    </row>
    <row s="42527" customFormat="1" customHeight="1" ht="17.25" hidden="1">
      <c r="A67" s="1061"/>
      <c r="C67" s="1060"/>
      <c r="D67" s="2876"/>
      <c r="E67" s="2884"/>
      <c r="F67" s="2887"/>
      <c r="G67" s="2884"/>
      <c r="H67" s="2039"/>
      <c r="I67" s="2676"/>
      <c r="J67" s="2676"/>
      <c r="K67" s="2676"/>
      <c r="L67" s="2676"/>
      <c r="M67" s="2676"/>
      <c r="N67" s="2676"/>
      <c r="O67" s="2676"/>
      <c r="P67" s="2676"/>
      <c r="Q67" s="2676"/>
      <c r="R67" s="2676"/>
      <c r="S67" s="2041"/>
      <c r="T67" s="2041"/>
      <c r="U67" s="2041"/>
      <c r="V67" s="2041"/>
      <c r="W67" s="2677"/>
      <c r="X67" s="2006"/>
      <c r="Y67" s="2006"/>
      <c r="Z67" s="2006"/>
      <c r="AA67" s="2006"/>
      <c r="AB67" s="2006"/>
      <c r="AC67" s="2006"/>
      <c r="AD67" s="2006"/>
      <c r="AE67" s="2006"/>
      <c r="AF67" s="2006"/>
      <c r="AG67" s="2006"/>
      <c r="AH67" s="2006"/>
      <c r="AI67" s="2006"/>
      <c r="AJ67" s="2006"/>
      <c r="AK67" s="2006"/>
      <c r="AL67" s="2006"/>
      <c r="AM67" s="2006"/>
      <c r="AN67" s="2006"/>
      <c r="AO67" s="2006"/>
      <c r="AP67" s="2006"/>
      <c r="AQ67" s="2006"/>
      <c r="AR67" s="2207">
        <v>0</v>
      </c>
    </row>
    <row customHeight="1" ht="11.25" hidden="1">
      <c r="AR68" s="844">
        <v>0</v>
      </c>
    </row>
    <row customHeight="1" ht="11.25" hidden="1">
      <c r="E69" s="2914" t="s">
        <v>222</v>
      </c>
      <c r="F69" s="2914"/>
      <c r="G69" s="2914"/>
      <c r="H69" s="2914"/>
      <c r="I69" s="2914"/>
      <c r="J69" s="2914"/>
      <c r="K69" s="2914"/>
      <c r="L69" s="2914"/>
      <c r="M69" s="2914"/>
      <c r="N69" s="2914"/>
      <c r="O69" s="2914"/>
      <c r="P69" s="2914"/>
      <c r="Q69" s="2914"/>
      <c r="R69" s="2914"/>
      <c r="S69" s="2914"/>
      <c r="T69" s="2914"/>
      <c r="U69" s="2914"/>
      <c r="V69" s="2914"/>
      <c r="W69" s="2914"/>
      <c r="AR69" s="844">
        <v>0</v>
      </c>
    </row>
    <row customHeight="1" ht="36.75" hidden="1">
      <c r="E70" s="2912" t="s">
        <v>223</v>
      </c>
      <c r="F70" s="2912"/>
      <c r="G70" s="2913"/>
      <c r="H70" s="2913"/>
      <c r="I70" s="2913"/>
      <c r="J70" s="2913"/>
      <c r="K70" s="2913"/>
      <c r="L70" s="2913"/>
      <c r="M70" s="2913"/>
      <c r="N70" s="2913"/>
      <c r="O70" s="2913"/>
      <c r="P70" s="2913"/>
      <c r="Q70" s="2913"/>
      <c r="R70" s="2913"/>
      <c r="S70" s="2913"/>
      <c r="T70" s="2913"/>
      <c r="U70" s="2913"/>
      <c r="V70" s="2913"/>
      <c r="W70" s="2913"/>
      <c r="AR70" s="844">
        <v>0</v>
      </c>
    </row>
    <row customHeight="1" ht="28.5" hidden="1">
      <c r="E71" s="2912" t="s">
        <v>224</v>
      </c>
      <c r="F71" s="2912"/>
      <c r="G71" s="2913"/>
      <c r="H71" s="2913"/>
      <c r="I71" s="2913"/>
      <c r="J71" s="2913"/>
      <c r="K71" s="2913"/>
      <c r="L71" s="2913"/>
      <c r="M71" s="2913"/>
      <c r="N71" s="2913"/>
      <c r="O71" s="2913"/>
      <c r="P71" s="2913"/>
      <c r="Q71" s="2913"/>
      <c r="R71" s="2913"/>
      <c r="S71" s="2913"/>
      <c r="T71" s="2913"/>
      <c r="U71" s="2913"/>
      <c r="V71" s="2913"/>
      <c r="W71" s="2913"/>
      <c r="AR71" s="844">
        <v>0</v>
      </c>
    </row>
    <row customHeight="1" ht="27" hidden="1">
      <c r="E72" s="2912" t="s">
        <v>225</v>
      </c>
      <c r="F72" s="2912"/>
      <c r="G72" s="2913"/>
      <c r="H72" s="2913"/>
      <c r="I72" s="2913"/>
      <c r="J72" s="2913"/>
      <c r="K72" s="2913"/>
      <c r="L72" s="2913"/>
      <c r="M72" s="2913"/>
      <c r="N72" s="2913"/>
      <c r="O72" s="2913"/>
      <c r="P72" s="2913"/>
      <c r="Q72" s="2913"/>
      <c r="R72" s="2913"/>
      <c r="S72" s="2913"/>
      <c r="T72" s="2913"/>
      <c r="U72" s="2913"/>
      <c r="V72" s="2913"/>
      <c r="W72" s="2913"/>
      <c r="AR72" s="844">
        <v>0</v>
      </c>
    </row>
    <row customHeight="1" ht="17.25" hidden="1">
      <c r="E73" s="2912" t="s">
        <v>226</v>
      </c>
      <c r="F73" s="2912"/>
      <c r="G73" s="2913"/>
      <c r="H73" s="2913"/>
      <c r="I73" s="2913"/>
      <c r="J73" s="2913"/>
      <c r="K73" s="2913"/>
      <c r="L73" s="2913"/>
      <c r="M73" s="2913"/>
      <c r="N73" s="2913"/>
      <c r="O73" s="2913"/>
      <c r="P73" s="2913"/>
      <c r="Q73" s="2913"/>
      <c r="R73" s="2913"/>
      <c r="S73" s="2913"/>
      <c r="T73" s="2913"/>
      <c r="U73" s="2913"/>
      <c r="V73" s="2913"/>
      <c r="W73" s="2913"/>
      <c r="AR73" s="844">
        <v>0</v>
      </c>
    </row>
    <row customHeight="1" ht="15" hidden="1">
      <c r="E74" s="1080"/>
      <c r="F74" s="2025"/>
      <c r="G74" s="897"/>
      <c r="H74" s="897"/>
      <c r="I74" s="897"/>
      <c r="J74" s="897"/>
      <c r="K74" s="897"/>
      <c r="L74" s="897"/>
      <c r="M74" s="897"/>
      <c r="N74" s="897"/>
      <c r="O74" s="897"/>
      <c r="P74" s="897"/>
      <c r="Q74" s="897"/>
      <c r="R74" s="897"/>
      <c r="S74" s="897"/>
      <c r="T74" s="897"/>
      <c r="U74" s="897"/>
      <c r="V74" s="897"/>
      <c r="W74" s="897"/>
      <c r="AR74" s="844">
        <v>0</v>
      </c>
    </row>
    <row customHeight="1" ht="15" hidden="1">
      <c r="E75" s="2914" t="s">
        <v>227</v>
      </c>
      <c r="F75" s="2914"/>
      <c r="G75" s="2914"/>
      <c r="H75" s="2914"/>
      <c r="I75" s="2914"/>
      <c r="J75" s="2914"/>
      <c r="K75" s="2914"/>
      <c r="L75" s="2914"/>
      <c r="M75" s="2914"/>
      <c r="N75" s="2914"/>
      <c r="O75" s="2914"/>
      <c r="P75" s="2914"/>
      <c r="Q75" s="2914"/>
      <c r="R75" s="2914"/>
      <c r="S75" s="2914"/>
      <c r="T75" s="2914"/>
      <c r="U75" s="2914"/>
      <c r="V75" s="2914"/>
      <c r="W75" s="2914"/>
      <c r="AR75" s="844">
        <v>0</v>
      </c>
    </row>
    <row customHeight="1" ht="17.25" hidden="1">
      <c r="E76" s="2912" t="s">
        <v>228</v>
      </c>
      <c r="F76" s="2912"/>
      <c r="G76" s="2913"/>
      <c r="H76" s="2913"/>
      <c r="I76" s="2913"/>
      <c r="J76" s="2913"/>
      <c r="K76" s="2913"/>
      <c r="L76" s="2913"/>
      <c r="M76" s="2913"/>
      <c r="N76" s="2913"/>
      <c r="O76" s="2913"/>
      <c r="P76" s="2913"/>
      <c r="Q76" s="2913"/>
      <c r="R76" s="2913"/>
      <c r="S76" s="2913"/>
      <c r="T76" s="2913"/>
      <c r="U76" s="2913"/>
      <c r="V76" s="2913"/>
      <c r="W76" s="2913"/>
      <c r="AR76" s="844">
        <v>0</v>
      </c>
    </row>
    <row customHeight="1" ht="17.25" hidden="1">
      <c r="E77" s="2912" t="s">
        <v>229</v>
      </c>
      <c r="F77" s="2912"/>
      <c r="G77" s="2913"/>
      <c r="H77" s="2913"/>
      <c r="I77" s="2913"/>
      <c r="J77" s="2913"/>
      <c r="K77" s="2913"/>
      <c r="L77" s="2913"/>
      <c r="M77" s="2913"/>
      <c r="N77" s="2913"/>
      <c r="O77" s="2913"/>
      <c r="P77" s="2913"/>
      <c r="Q77" s="2913"/>
      <c r="R77" s="2913"/>
      <c r="S77" s="2913"/>
      <c r="T77" s="2913"/>
      <c r="U77" s="2913"/>
      <c r="V77" s="2913"/>
      <c r="W77" s="2913"/>
      <c r="AR77" s="844">
        <v>0</v>
      </c>
    </row>
    <row s="42527" customFormat="1" customHeight="1" ht="11.25" hidden="1">
      <c r="A78" s="1017"/>
      <c r="B78" s="1017"/>
      <c r="Y78" s="1999"/>
      <c r="Z78" s="1999"/>
      <c r="AA78" s="1999"/>
      <c r="AB78" s="1999"/>
      <c r="AC78" s="1999"/>
      <c r="AD78" s="1999"/>
      <c r="AE78" s="1999"/>
      <c r="AF78" s="1999"/>
      <c r="AG78" s="1999"/>
      <c r="AH78" s="1999"/>
      <c r="AI78" s="1999"/>
      <c r="AJ78" s="1999"/>
      <c r="AK78" s="1999"/>
      <c r="AL78" s="1999"/>
      <c r="AM78" s="1999"/>
      <c r="AN78" s="1999"/>
      <c r="AO78" s="1999"/>
      <c r="AP78" s="1999"/>
      <c r="AQ78" s="1999"/>
      <c r="AR78" s="2090">
        <v>0</v>
      </c>
    </row>
    <row s="42527" customFormat="1" customHeight="1" ht="17.25" hidden="1">
      <c r="A79" s="1061"/>
      <c r="C79" s="949"/>
      <c r="D79" s="2875">
        <v>1</v>
      </c>
      <c r="E79" s="2883" t="s">
        <v>230</v>
      </c>
      <c r="F79" s="2885" t="s">
        <v>19</v>
      </c>
      <c r="G79" s="2883"/>
      <c r="H79" s="2888"/>
      <c r="I79" s="2890"/>
      <c r="J79" s="2892"/>
      <c r="K79" s="2877"/>
      <c r="L79" s="2877"/>
      <c r="M79" s="2877"/>
      <c r="N79" s="2879"/>
      <c r="O79" s="2877"/>
      <c r="P79" s="2877"/>
      <c r="Q79" s="2877"/>
      <c r="R79" s="2882"/>
      <c r="S79" s="2877"/>
      <c r="T79" s="2210"/>
      <c r="U79" s="2210"/>
      <c r="V79" s="2212"/>
      <c r="W79" s="2036"/>
      <c r="Y79" s="2007"/>
      <c r="Z79" s="2007"/>
      <c r="AA79" s="2007"/>
      <c r="AB79" s="2007"/>
      <c r="AC79" s="2007" t="s">
        <v>231</v>
      </c>
      <c r="AD79" s="2007" t="s">
        <v>232</v>
      </c>
      <c r="AE79" s="2007" t="s">
        <v>233</v>
      </c>
      <c r="AF79" s="2007" t="s">
        <v>234</v>
      </c>
      <c r="AG79" s="2007"/>
      <c r="AH79" s="2007" t="str">
        <f>IF($E$79=0,"",$E$79)</f>
        <v>Тариф на питьевую воду (питьевое водоснабжение)</v>
      </c>
      <c r="AI79" s="2007" t="str">
        <f>IF($G$79=0,"",$G$79)</f>
        <v/>
      </c>
      <c r="AJ79" s="2007" t="str">
        <f>IF($J$79=0,"",$J$79)</f>
        <v/>
      </c>
      <c r="AK79" s="2007" t="str">
        <f>IF($K$79="нет","без дифференциации",IF($N$79=0,"",$N$79))</f>
        <v/>
      </c>
      <c r="AL79" s="2007" t="str">
        <f>IF($O$79="нет","без дифференциации",IF($R$79=0,"",$R$79))</f>
        <v/>
      </c>
      <c r="AM79" s="2007" t="str">
        <f>IF($S$79="нет","без дифференциации",IF($V$79=0,"",$V$79))</f>
        <v/>
      </c>
      <c r="AN79" s="2007">
        <f>$I$79</f>
        <v>0</v>
      </c>
      <c r="AO79" s="2007" t="str">
        <f>$I$79&amp;"."&amp;$M$79</f>
        <v>.</v>
      </c>
      <c r="AP79" s="2007" t="str">
        <f>$I$79&amp;"."&amp;$M$79&amp;"."&amp;$Q$79</f>
        <v>..</v>
      </c>
      <c r="AQ79" s="2007" t="str">
        <f>$I$79&amp;"."&amp;$M$79&amp;"."&amp;$Q$79&amp;"."&amp;$U$79</f>
        <v>...</v>
      </c>
      <c r="AR79" s="2090">
        <v>0</v>
      </c>
    </row>
    <row s="42527" customFormat="1" customHeight="1" ht="17.25" hidden="1">
      <c r="A80" s="1061"/>
      <c r="C80" s="1060"/>
      <c r="D80" s="2875"/>
      <c r="E80" s="2883"/>
      <c r="F80" s="2886"/>
      <c r="G80" s="2883"/>
      <c r="H80" s="2889"/>
      <c r="I80" s="2891"/>
      <c r="J80" s="2893"/>
      <c r="K80" s="2878"/>
      <c r="L80" s="2878"/>
      <c r="M80" s="2878"/>
      <c r="N80" s="2880"/>
      <c r="O80" s="2878"/>
      <c r="P80" s="2878"/>
      <c r="Q80" s="2878"/>
      <c r="R80" s="2881"/>
      <c r="S80" s="2878"/>
      <c r="T80" s="2037"/>
      <c r="U80" s="2037"/>
      <c r="V80" s="2037"/>
      <c r="W80" s="2038"/>
      <c r="Y80" s="1999"/>
      <c r="Z80" s="1999"/>
      <c r="AA80" s="1999"/>
      <c r="AB80" s="1999"/>
      <c r="AC80" s="1999"/>
      <c r="AD80" s="1999"/>
      <c r="AE80" s="1999"/>
      <c r="AF80" s="1999"/>
      <c r="AG80" s="1999"/>
      <c r="AH80" s="1999"/>
      <c r="AI80" s="1999"/>
      <c r="AJ80" s="1999"/>
      <c r="AK80" s="1999"/>
      <c r="AL80" s="1999"/>
      <c r="AM80" s="1999"/>
      <c r="AN80" s="1999"/>
      <c r="AO80" s="1999"/>
      <c r="AP80" s="1999"/>
      <c r="AQ80" s="1999"/>
      <c r="AR80" s="2090">
        <v>0</v>
      </c>
    </row>
    <row s="42527" customFormat="1" customHeight="1" ht="17.25" hidden="1">
      <c r="A81" s="1061"/>
      <c r="C81" s="949"/>
      <c r="D81" s="2875"/>
      <c r="E81" s="2883"/>
      <c r="F81" s="2886"/>
      <c r="G81" s="2883"/>
      <c r="H81" s="2889"/>
      <c r="I81" s="2891"/>
      <c r="J81" s="2894"/>
      <c r="K81" s="2878"/>
      <c r="L81" s="2878"/>
      <c r="M81" s="2878"/>
      <c r="N81" s="2881"/>
      <c r="O81" s="2878"/>
      <c r="P81" s="2211"/>
      <c r="Q81" s="2037"/>
      <c r="R81" s="2037"/>
      <c r="S81" s="1069"/>
      <c r="T81" s="1069"/>
      <c r="U81" s="1069"/>
      <c r="V81" s="1069"/>
      <c r="W81" s="2038"/>
      <c r="Y81" s="2007"/>
      <c r="Z81" s="2007"/>
      <c r="AA81" s="2007"/>
      <c r="AB81" s="2007"/>
      <c r="AC81" s="2007"/>
      <c r="AD81" s="2007"/>
      <c r="AE81" s="2007"/>
      <c r="AF81" s="2007"/>
      <c r="AG81" s="2007"/>
      <c r="AH81" s="2007"/>
      <c r="AI81" s="2007"/>
      <c r="AJ81" s="2007"/>
      <c r="AK81" s="2007"/>
      <c r="AL81" s="2007"/>
      <c r="AM81" s="2007"/>
      <c r="AN81" s="2007"/>
      <c r="AO81" s="2007"/>
      <c r="AP81" s="2007"/>
      <c r="AQ81" s="2007"/>
      <c r="AR81" s="2181">
        <v>0</v>
      </c>
    </row>
    <row s="42527" customFormat="1" customHeight="1" ht="17.25" hidden="1">
      <c r="A82" s="1061"/>
      <c r="C82" s="1060"/>
      <c r="D82" s="2875"/>
      <c r="E82" s="2883"/>
      <c r="F82" s="2886"/>
      <c r="G82" s="2883"/>
      <c r="H82" s="2889"/>
      <c r="I82" s="2891"/>
      <c r="J82" s="2894"/>
      <c r="K82" s="2878"/>
      <c r="L82" s="2037"/>
      <c r="M82" s="2037"/>
      <c r="N82" s="2037"/>
      <c r="O82" s="2037"/>
      <c r="P82" s="2037"/>
      <c r="Q82" s="2037"/>
      <c r="R82" s="2037"/>
      <c r="S82" s="1069"/>
      <c r="T82" s="1069"/>
      <c r="U82" s="1069"/>
      <c r="V82" s="1069"/>
      <c r="W82" s="2038"/>
      <c r="Y82" s="1999"/>
      <c r="Z82" s="1999"/>
      <c r="AA82" s="1999"/>
      <c r="AB82" s="1999"/>
      <c r="AC82" s="1999"/>
      <c r="AD82" s="1999"/>
      <c r="AE82" s="1999"/>
      <c r="AF82" s="1999"/>
      <c r="AG82" s="1999"/>
      <c r="AH82" s="1999"/>
      <c r="AI82" s="1999"/>
      <c r="AJ82" s="1999"/>
      <c r="AK82" s="1999"/>
      <c r="AL82" s="1999"/>
      <c r="AM82" s="1999"/>
      <c r="AN82" s="1999"/>
      <c r="AO82" s="1999"/>
      <c r="AP82" s="1999"/>
      <c r="AQ82" s="1999"/>
      <c r="AR82" s="2181">
        <v>0</v>
      </c>
    </row>
    <row s="42527" customFormat="1" customHeight="1" ht="17.25" hidden="1">
      <c r="A83" s="1061"/>
      <c r="C83" s="1060"/>
      <c r="D83" s="2876"/>
      <c r="E83" s="2884"/>
      <c r="F83" s="2887"/>
      <c r="G83" s="2884"/>
      <c r="H83" s="2039"/>
      <c r="I83" s="2040"/>
      <c r="J83" s="2040"/>
      <c r="K83" s="2040"/>
      <c r="L83" s="2040"/>
      <c r="M83" s="2040"/>
      <c r="N83" s="2040"/>
      <c r="O83" s="2040"/>
      <c r="P83" s="2040"/>
      <c r="Q83" s="2040"/>
      <c r="R83" s="2040"/>
      <c r="S83" s="2041"/>
      <c r="T83" s="2041"/>
      <c r="U83" s="2041"/>
      <c r="V83" s="2041"/>
      <c r="W83" s="2042"/>
      <c r="Y83" s="1999"/>
      <c r="Z83" s="1999"/>
      <c r="AA83" s="1999"/>
      <c r="AB83" s="1999"/>
      <c r="AC83" s="1999"/>
      <c r="AD83" s="1999"/>
      <c r="AE83" s="1999"/>
      <c r="AF83" s="1999"/>
      <c r="AG83" s="1999"/>
      <c r="AH83" s="1999"/>
      <c r="AI83" s="1999"/>
      <c r="AJ83" s="1999"/>
      <c r="AK83" s="1999"/>
      <c r="AL83" s="1999"/>
      <c r="AM83" s="1999"/>
      <c r="AN83" s="1999"/>
      <c r="AO83" s="1999"/>
      <c r="AP83" s="1999"/>
      <c r="AQ83" s="1999"/>
      <c r="AR83" s="2090">
        <v>0</v>
      </c>
    </row>
    <row s="42527" customFormat="1" customHeight="1" ht="17.25" hidden="1">
      <c r="A84" s="1061"/>
      <c r="C84" s="949"/>
      <c r="D84" s="2875">
        <v>2</v>
      </c>
      <c r="E84" s="2883" t="s">
        <v>235</v>
      </c>
      <c r="F84" s="2885" t="s">
        <v>19</v>
      </c>
      <c r="G84" s="2883"/>
      <c r="H84" s="2888"/>
      <c r="I84" s="2890"/>
      <c r="J84" s="2892"/>
      <c r="K84" s="2877"/>
      <c r="L84" s="2877"/>
      <c r="M84" s="2877"/>
      <c r="N84" s="2879"/>
      <c r="O84" s="2877"/>
      <c r="P84" s="2877"/>
      <c r="Q84" s="2877"/>
      <c r="R84" s="2882"/>
      <c r="S84" s="2877"/>
      <c r="T84" s="2183"/>
      <c r="U84" s="2183"/>
      <c r="V84" s="2185"/>
      <c r="W84" s="2036"/>
      <c r="X84" s="2007"/>
      <c r="Y84" s="2007"/>
      <c r="Z84" s="2007"/>
      <c r="AA84" s="2007"/>
      <c r="AB84" s="2007"/>
      <c r="AC84" s="2007" t="s">
        <v>236</v>
      </c>
      <c r="AD84" s="2007" t="s">
        <v>237</v>
      </c>
      <c r="AE84" s="2007" t="s">
        <v>238</v>
      </c>
      <c r="AF84" s="2007" t="s">
        <v>239</v>
      </c>
      <c r="AG84" s="2007"/>
      <c r="AH84" s="2007" t="str">
        <f>IF($E$84=0,"",$E$84)</f>
        <v>Тариф на техническую воду</v>
      </c>
      <c r="AI84" s="2007" t="str">
        <f>IF($G$84=0,"",$G$84)</f>
        <v/>
      </c>
      <c r="AJ84" s="2007" t="str">
        <f>IF($J$84=0,"",$J$84)</f>
        <v/>
      </c>
      <c r="AK84" s="2007" t="str">
        <f>IF($K$84="нет","без дифференциации",IF($N$84=0,"",$N$84))</f>
        <v/>
      </c>
      <c r="AL84" s="2007" t="str">
        <f>IF($O$84="нет","без дифференциации",IF($R$84=0,"",$R$84))</f>
        <v/>
      </c>
      <c r="AM84" s="2007" t="str">
        <f>IF($S$84="нет","без дифференциации",IF($V$84=0,"",$V$84))</f>
        <v/>
      </c>
      <c r="AN84" s="2512">
        <f>$I$84</f>
        <v>0</v>
      </c>
      <c r="AO84" s="2007" t="str">
        <f>$I$84&amp;"."&amp;$M$84</f>
        <v>.</v>
      </c>
      <c r="AP84" s="1999" t="str">
        <f>$I$84&amp;"."&amp;$M$84&amp;"."&amp;$Q$84</f>
        <v>..</v>
      </c>
      <c r="AQ84" s="1999" t="str">
        <f>$I$84&amp;"."&amp;$M$84&amp;"."&amp;$Q$84&amp;"."&amp;$U$84</f>
        <v>...</v>
      </c>
      <c r="AR84" s="2090">
        <v>0</v>
      </c>
    </row>
    <row s="42527" customFormat="1" customHeight="1" ht="17.25" hidden="1">
      <c r="A85" s="1061"/>
      <c r="C85" s="1060"/>
      <c r="D85" s="2875"/>
      <c r="E85" s="2883"/>
      <c r="F85" s="2886"/>
      <c r="G85" s="2883"/>
      <c r="H85" s="2889"/>
      <c r="I85" s="2891"/>
      <c r="J85" s="2893"/>
      <c r="K85" s="2878"/>
      <c r="L85" s="2878"/>
      <c r="M85" s="2878"/>
      <c r="N85" s="2880"/>
      <c r="O85" s="2878"/>
      <c r="P85" s="2878"/>
      <c r="Q85" s="2878"/>
      <c r="R85" s="2881"/>
      <c r="S85" s="2878"/>
      <c r="T85" s="2037"/>
      <c r="U85" s="2037"/>
      <c r="V85" s="2037"/>
      <c r="W85" s="2038"/>
      <c r="X85" s="1999"/>
      <c r="Y85" s="1999"/>
      <c r="Z85" s="1999"/>
      <c r="AA85" s="1999"/>
      <c r="AB85" s="1999"/>
      <c r="AC85" s="1999"/>
      <c r="AD85" s="1999"/>
      <c r="AE85" s="1999"/>
      <c r="AF85" s="1999"/>
      <c r="AG85" s="1999"/>
      <c r="AH85" s="1999"/>
      <c r="AI85" s="1999"/>
      <c r="AJ85" s="1999"/>
      <c r="AK85" s="1999"/>
      <c r="AL85" s="1999"/>
      <c r="AM85" s="1999"/>
      <c r="AN85" s="1999"/>
      <c r="AO85" s="1999"/>
      <c r="AP85" s="1999"/>
      <c r="AQ85" s="1999"/>
      <c r="AR85" s="2090">
        <v>0</v>
      </c>
    </row>
    <row s="42527" customFormat="1" customHeight="1" ht="17.25" hidden="1">
      <c r="A86" s="1061"/>
      <c r="C86" s="1060"/>
      <c r="D86" s="2876"/>
      <c r="E86" s="2884"/>
      <c r="F86" s="2886"/>
      <c r="G86" s="2884"/>
      <c r="H86" s="2889"/>
      <c r="I86" s="2891"/>
      <c r="J86" s="2894"/>
      <c r="K86" s="2878"/>
      <c r="L86" s="2878"/>
      <c r="M86" s="2878"/>
      <c r="N86" s="2881"/>
      <c r="O86" s="2878"/>
      <c r="P86" s="2184"/>
      <c r="Q86" s="2037"/>
      <c r="R86" s="2037"/>
      <c r="S86" s="1069"/>
      <c r="T86" s="1069"/>
      <c r="U86" s="1069"/>
      <c r="V86" s="1069"/>
      <c r="W86" s="2038"/>
      <c r="X86" s="1999"/>
      <c r="Y86" s="1999"/>
      <c r="Z86" s="1999"/>
      <c r="AA86" s="1999"/>
      <c r="AB86" s="1999"/>
      <c r="AC86" s="1999"/>
      <c r="AD86" s="1999"/>
      <c r="AE86" s="1999"/>
      <c r="AF86" s="1999"/>
      <c r="AG86" s="1999"/>
      <c r="AH86" s="1999"/>
      <c r="AI86" s="1999"/>
      <c r="AJ86" s="1999"/>
      <c r="AK86" s="1999"/>
      <c r="AL86" s="1999"/>
      <c r="AM86" s="1999"/>
      <c r="AN86" s="1999"/>
      <c r="AO86" s="1999"/>
      <c r="AP86" s="1999"/>
      <c r="AQ86" s="1999"/>
      <c r="AR86" s="2090">
        <v>0</v>
      </c>
    </row>
    <row s="42527" customFormat="1" customHeight="1" ht="17.25" hidden="1">
      <c r="A87" s="1061"/>
      <c r="C87" s="1060"/>
      <c r="D87" s="2876"/>
      <c r="E87" s="2884"/>
      <c r="F87" s="2886"/>
      <c r="G87" s="2884"/>
      <c r="H87" s="2889"/>
      <c r="I87" s="2891"/>
      <c r="J87" s="2894"/>
      <c r="K87" s="2878"/>
      <c r="L87" s="2037"/>
      <c r="M87" s="2037"/>
      <c r="N87" s="2037"/>
      <c r="O87" s="2037"/>
      <c r="P87" s="2037"/>
      <c r="Q87" s="2037"/>
      <c r="R87" s="2037"/>
      <c r="S87" s="1069"/>
      <c r="T87" s="1069"/>
      <c r="U87" s="1069"/>
      <c r="V87" s="1069"/>
      <c r="W87" s="2038"/>
      <c r="X87" s="1999"/>
      <c r="Y87" s="1999"/>
      <c r="Z87" s="1999"/>
      <c r="AA87" s="1999"/>
      <c r="AB87" s="1999"/>
      <c r="AC87" s="1999"/>
      <c r="AD87" s="1999"/>
      <c r="AE87" s="1999"/>
      <c r="AF87" s="1999"/>
      <c r="AG87" s="1999"/>
      <c r="AH87" s="1999"/>
      <c r="AI87" s="1999"/>
      <c r="AJ87" s="1999"/>
      <c r="AK87" s="1999"/>
      <c r="AL87" s="1999"/>
      <c r="AM87" s="1999"/>
      <c r="AN87" s="1999"/>
      <c r="AO87" s="1999"/>
      <c r="AP87" s="1999"/>
      <c r="AQ87" s="1999"/>
      <c r="AR87" s="2090">
        <v>0</v>
      </c>
    </row>
    <row s="42527" customFormat="1" customHeight="1" ht="17.25" hidden="1">
      <c r="A88" s="1061"/>
      <c r="C88" s="1060"/>
      <c r="D88" s="2876"/>
      <c r="E88" s="2884"/>
      <c r="F88" s="2887"/>
      <c r="G88" s="2884"/>
      <c r="H88" s="2039"/>
      <c r="I88" s="2040"/>
      <c r="J88" s="2040"/>
      <c r="K88" s="2040"/>
      <c r="L88" s="2040"/>
      <c r="M88" s="2040"/>
      <c r="N88" s="2040"/>
      <c r="O88" s="2040"/>
      <c r="P88" s="2040"/>
      <c r="Q88" s="2040"/>
      <c r="R88" s="2040"/>
      <c r="S88" s="2041"/>
      <c r="T88" s="2041"/>
      <c r="U88" s="2041"/>
      <c r="V88" s="2041"/>
      <c r="W88" s="2042"/>
      <c r="X88" s="1999"/>
      <c r="Y88" s="1999"/>
      <c r="Z88" s="1999"/>
      <c r="AA88" s="1999"/>
      <c r="AB88" s="1999"/>
      <c r="AC88" s="1999"/>
      <c r="AD88" s="1999"/>
      <c r="AE88" s="1999"/>
      <c r="AF88" s="1999"/>
      <c r="AG88" s="1999"/>
      <c r="AH88" s="1999"/>
      <c r="AI88" s="1999"/>
      <c r="AJ88" s="1999"/>
      <c r="AK88" s="1999"/>
      <c r="AL88" s="1999"/>
      <c r="AM88" s="1999"/>
      <c r="AN88" s="1999"/>
      <c r="AO88" s="1999"/>
      <c r="AP88" s="1999"/>
      <c r="AQ88" s="1999"/>
      <c r="AR88" s="2090">
        <v>0</v>
      </c>
    </row>
    <row s="42527" customFormat="1" customHeight="1" ht="17.25" hidden="1">
      <c r="A89" s="1061"/>
      <c r="C89" s="949"/>
      <c r="D89" s="2875">
        <v>3</v>
      </c>
      <c r="E89" s="2883" t="s">
        <v>240</v>
      </c>
      <c r="F89" s="2885" t="s">
        <v>19</v>
      </c>
      <c r="G89" s="2883"/>
      <c r="H89" s="2888"/>
      <c r="I89" s="2890"/>
      <c r="J89" s="2892"/>
      <c r="K89" s="2877"/>
      <c r="L89" s="2877"/>
      <c r="M89" s="2877"/>
      <c r="N89" s="2879"/>
      <c r="O89" s="2877"/>
      <c r="P89" s="2877"/>
      <c r="Q89" s="2877"/>
      <c r="R89" s="2882"/>
      <c r="S89" s="2877"/>
      <c r="T89" s="2183"/>
      <c r="U89" s="2183"/>
      <c r="V89" s="2185"/>
      <c r="W89" s="2036"/>
      <c r="X89" s="2007"/>
      <c r="Y89" s="2007"/>
      <c r="Z89" s="2007"/>
      <c r="AA89" s="2007"/>
      <c r="AB89" s="2007"/>
      <c r="AC89" s="2007" t="s">
        <v>241</v>
      </c>
      <c r="AD89" s="2007" t="s">
        <v>242</v>
      </c>
      <c r="AE89" s="2007" t="s">
        <v>243</v>
      </c>
      <c r="AF89" s="2007" t="s">
        <v>244</v>
      </c>
      <c r="AG89" s="2007"/>
      <c r="AH89" s="2007" t="str">
        <f>IF($E$89=0,"",$E$89)</f>
        <v>Тариф на транспортировку воды</v>
      </c>
      <c r="AI89" s="2007" t="str">
        <f>IF($G$89=0,"",$G$89)</f>
        <v/>
      </c>
      <c r="AJ89" s="2007" t="str">
        <f>IF($J$89=0,"",$J$89)</f>
        <v/>
      </c>
      <c r="AK89" s="2007" t="str">
        <f>IF($K$89="нет","без дифференциации",IF($N$89=0,"",$N$89))</f>
        <v/>
      </c>
      <c r="AL89" s="2007" t="str">
        <f>IF($O$89="нет","без дифференциации",IF($R$89=0,"",$R$89))</f>
        <v/>
      </c>
      <c r="AM89" s="2007" t="str">
        <f>IF($S$89="нет","без дифференциации",IF($V$89=0,"",$V$89))</f>
        <v/>
      </c>
      <c r="AN89" s="2512">
        <f>$I$89</f>
        <v>0</v>
      </c>
      <c r="AO89" s="2007" t="str">
        <f>$I$89&amp;"."&amp;$M$89</f>
        <v>.</v>
      </c>
      <c r="AP89" s="1999" t="str">
        <f>$I$89&amp;"."&amp;$M$89&amp;"."&amp;$Q$89</f>
        <v>..</v>
      </c>
      <c r="AQ89" s="1999" t="str">
        <f>$I$89&amp;"."&amp;$M$89&amp;"."&amp;$Q$89&amp;"."&amp;$U$89</f>
        <v>...</v>
      </c>
      <c r="AR89" s="2090">
        <v>0</v>
      </c>
    </row>
    <row s="42527" customFormat="1" customHeight="1" ht="17.25" hidden="1">
      <c r="A90" s="1061"/>
      <c r="C90" s="1060"/>
      <c r="D90" s="2875"/>
      <c r="E90" s="2883"/>
      <c r="F90" s="2886"/>
      <c r="G90" s="2883"/>
      <c r="H90" s="2889"/>
      <c r="I90" s="2891"/>
      <c r="J90" s="2893"/>
      <c r="K90" s="2878"/>
      <c r="L90" s="2878"/>
      <c r="M90" s="2878"/>
      <c r="N90" s="2880"/>
      <c r="O90" s="2878"/>
      <c r="P90" s="2878"/>
      <c r="Q90" s="2878"/>
      <c r="R90" s="2881"/>
      <c r="S90" s="2878"/>
      <c r="T90" s="2037"/>
      <c r="U90" s="2037"/>
      <c r="V90" s="2037"/>
      <c r="W90" s="2038"/>
      <c r="X90" s="1999"/>
      <c r="Y90" s="1999"/>
      <c r="Z90" s="1999"/>
      <c r="AA90" s="1999"/>
      <c r="AB90" s="1999"/>
      <c r="AC90" s="1999"/>
      <c r="AD90" s="1999"/>
      <c r="AE90" s="1999"/>
      <c r="AF90" s="1999"/>
      <c r="AG90" s="1999"/>
      <c r="AH90" s="1999"/>
      <c r="AI90" s="1999"/>
      <c r="AJ90" s="1999"/>
      <c r="AK90" s="1999"/>
      <c r="AL90" s="1999"/>
      <c r="AM90" s="1999"/>
      <c r="AN90" s="1999"/>
      <c r="AO90" s="1999"/>
      <c r="AP90" s="1999"/>
      <c r="AQ90" s="1999"/>
      <c r="AR90" s="2090">
        <v>0</v>
      </c>
    </row>
    <row s="42527" customFormat="1" customHeight="1" ht="17.25" hidden="1">
      <c r="A91" s="1061"/>
      <c r="C91" s="1060"/>
      <c r="D91" s="2876"/>
      <c r="E91" s="2884"/>
      <c r="F91" s="2886"/>
      <c r="G91" s="2884"/>
      <c r="H91" s="2889"/>
      <c r="I91" s="2891"/>
      <c r="J91" s="2894"/>
      <c r="K91" s="2878"/>
      <c r="L91" s="2878"/>
      <c r="M91" s="2878"/>
      <c r="N91" s="2881"/>
      <c r="O91" s="2878"/>
      <c r="P91" s="2184"/>
      <c r="Q91" s="2037"/>
      <c r="R91" s="2037"/>
      <c r="S91" s="1069"/>
      <c r="T91" s="1069"/>
      <c r="U91" s="1069"/>
      <c r="V91" s="1069"/>
      <c r="W91" s="2038"/>
      <c r="X91" s="1999"/>
      <c r="Y91" s="1999"/>
      <c r="Z91" s="1999"/>
      <c r="AA91" s="1999"/>
      <c r="AB91" s="1999"/>
      <c r="AC91" s="1999"/>
      <c r="AD91" s="1999"/>
      <c r="AE91" s="1999"/>
      <c r="AF91" s="1999"/>
      <c r="AG91" s="1999"/>
      <c r="AH91" s="1999"/>
      <c r="AI91" s="1999"/>
      <c r="AJ91" s="1999"/>
      <c r="AK91" s="1999"/>
      <c r="AL91" s="1999"/>
      <c r="AM91" s="1999"/>
      <c r="AN91" s="1999"/>
      <c r="AO91" s="1999"/>
      <c r="AP91" s="1999"/>
      <c r="AQ91" s="1999"/>
      <c r="AR91" s="2090">
        <v>0</v>
      </c>
    </row>
    <row s="42527" customFormat="1" customHeight="1" ht="17.25" hidden="1">
      <c r="A92" s="1061"/>
      <c r="C92" s="1060"/>
      <c r="D92" s="2876"/>
      <c r="E92" s="2884"/>
      <c r="F92" s="2886"/>
      <c r="G92" s="2884"/>
      <c r="H92" s="2889"/>
      <c r="I92" s="2891"/>
      <c r="J92" s="2894"/>
      <c r="K92" s="2878"/>
      <c r="L92" s="2037"/>
      <c r="M92" s="2037"/>
      <c r="N92" s="2037"/>
      <c r="O92" s="2037"/>
      <c r="P92" s="2037"/>
      <c r="Q92" s="2037"/>
      <c r="R92" s="2037"/>
      <c r="S92" s="1069"/>
      <c r="T92" s="1069"/>
      <c r="U92" s="1069"/>
      <c r="V92" s="1069"/>
      <c r="W92" s="2038"/>
      <c r="X92" s="1999"/>
      <c r="Y92" s="1999"/>
      <c r="Z92" s="1999"/>
      <c r="AA92" s="1999"/>
      <c r="AB92" s="1999"/>
      <c r="AC92" s="1999"/>
      <c r="AD92" s="1999"/>
      <c r="AE92" s="1999"/>
      <c r="AF92" s="1999"/>
      <c r="AG92" s="1999"/>
      <c r="AH92" s="1999"/>
      <c r="AI92" s="1999"/>
      <c r="AJ92" s="1999"/>
      <c r="AK92" s="1999"/>
      <c r="AL92" s="1999"/>
      <c r="AM92" s="1999"/>
      <c r="AN92" s="1999"/>
      <c r="AO92" s="1999"/>
      <c r="AP92" s="1999"/>
      <c r="AQ92" s="1999"/>
      <c r="AR92" s="2090">
        <v>0</v>
      </c>
    </row>
    <row s="42527" customFormat="1" customHeight="1" ht="17.25" hidden="1">
      <c r="A93" s="1061"/>
      <c r="C93" s="1060"/>
      <c r="D93" s="2876"/>
      <c r="E93" s="2884"/>
      <c r="F93" s="2887"/>
      <c r="G93" s="2884"/>
      <c r="H93" s="2039"/>
      <c r="I93" s="2040"/>
      <c r="J93" s="2040"/>
      <c r="K93" s="2040"/>
      <c r="L93" s="2040"/>
      <c r="M93" s="2040"/>
      <c r="N93" s="2040"/>
      <c r="O93" s="2040"/>
      <c r="P93" s="2040"/>
      <c r="Q93" s="2040"/>
      <c r="R93" s="2040"/>
      <c r="S93" s="2041"/>
      <c r="T93" s="2041"/>
      <c r="U93" s="2041"/>
      <c r="V93" s="2041"/>
      <c r="W93" s="2042"/>
      <c r="X93" s="1999"/>
      <c r="Y93" s="1999"/>
      <c r="Z93" s="1999"/>
      <c r="AA93" s="1999"/>
      <c r="AB93" s="1999"/>
      <c r="AC93" s="1999"/>
      <c r="AD93" s="1999"/>
      <c r="AE93" s="1999"/>
      <c r="AF93" s="1999"/>
      <c r="AG93" s="1999"/>
      <c r="AH93" s="1999"/>
      <c r="AI93" s="1999"/>
      <c r="AJ93" s="1999"/>
      <c r="AK93" s="1999"/>
      <c r="AL93" s="1999"/>
      <c r="AM93" s="1999"/>
      <c r="AN93" s="1999"/>
      <c r="AO93" s="1999"/>
      <c r="AP93" s="1999"/>
      <c r="AQ93" s="1999"/>
      <c r="AR93" s="2090">
        <v>0</v>
      </c>
    </row>
    <row s="42527" customFormat="1" customHeight="1" ht="17.25" hidden="1">
      <c r="A94" s="1061"/>
      <c r="C94" s="949"/>
      <c r="D94" s="2875">
        <v>4</v>
      </c>
      <c r="E94" s="2883" t="s">
        <v>245</v>
      </c>
      <c r="F94" s="2885" t="s">
        <v>19</v>
      </c>
      <c r="G94" s="2883"/>
      <c r="H94" s="2888"/>
      <c r="I94" s="2890"/>
      <c r="J94" s="2892"/>
      <c r="K94" s="2877"/>
      <c r="L94" s="2877"/>
      <c r="M94" s="2877"/>
      <c r="N94" s="2879"/>
      <c r="O94" s="2877"/>
      <c r="P94" s="2877"/>
      <c r="Q94" s="2877"/>
      <c r="R94" s="2882"/>
      <c r="S94" s="2877"/>
      <c r="T94" s="2183"/>
      <c r="U94" s="2183"/>
      <c r="V94" s="2185"/>
      <c r="W94" s="2036"/>
      <c r="X94" s="2007"/>
      <c r="Y94" s="2007"/>
      <c r="Z94" s="2007"/>
      <c r="AA94" s="2007"/>
      <c r="AB94" s="2007"/>
      <c r="AC94" s="2007" t="s">
        <v>246</v>
      </c>
      <c r="AD94" s="2007" t="s">
        <v>247</v>
      </c>
      <c r="AE94" s="2007" t="s">
        <v>248</v>
      </c>
      <c r="AF94" s="2007" t="s">
        <v>249</v>
      </c>
      <c r="AG94" s="2007"/>
      <c r="AH94" s="2007" t="str">
        <f>IF($E$94=0,"",$E$94)</f>
        <v>Тариф на подвоз воды</v>
      </c>
      <c r="AI94" s="2007" t="str">
        <f>IF($G$94=0,"",$G$94)</f>
        <v/>
      </c>
      <c r="AJ94" s="2007" t="str">
        <f>IF($J$94=0,"",$J$94)</f>
        <v/>
      </c>
      <c r="AK94" s="2007" t="str">
        <f>IF($K$94="нет","без дифференциации",IF($N$94=0,"",$N$94))</f>
        <v/>
      </c>
      <c r="AL94" s="2007" t="str">
        <f>IF($O$94="нет","без дифференциации",IF($R$94=0,"",$R$94))</f>
        <v/>
      </c>
      <c r="AM94" s="2007" t="str">
        <f>IF($S$94="нет","без дифференциации",IF($V$94=0,"",$V$94))</f>
        <v/>
      </c>
      <c r="AN94" s="2512">
        <f>$I$94</f>
        <v>0</v>
      </c>
      <c r="AO94" s="2007" t="str">
        <f>$I$94&amp;"."&amp;$M$94</f>
        <v>.</v>
      </c>
      <c r="AP94" s="1999" t="str">
        <f>$I$94&amp;"."&amp;$M$94&amp;"."&amp;$Q$94</f>
        <v>..</v>
      </c>
      <c r="AQ94" s="1999" t="str">
        <f>$I$94&amp;"."&amp;$M$94&amp;"."&amp;$Q$94&amp;"."&amp;$U$94</f>
        <v>...</v>
      </c>
      <c r="AR94" s="2090">
        <v>0</v>
      </c>
    </row>
    <row s="42527" customFormat="1" customHeight="1" ht="17.25" hidden="1">
      <c r="A95" s="1061"/>
      <c r="C95" s="1060"/>
      <c r="D95" s="2875"/>
      <c r="E95" s="2883"/>
      <c r="F95" s="2886"/>
      <c r="G95" s="2883"/>
      <c r="H95" s="2889"/>
      <c r="I95" s="2891"/>
      <c r="J95" s="2893"/>
      <c r="K95" s="2878"/>
      <c r="L95" s="2878"/>
      <c r="M95" s="2878"/>
      <c r="N95" s="2880"/>
      <c r="O95" s="2878"/>
      <c r="P95" s="2878"/>
      <c r="Q95" s="2878"/>
      <c r="R95" s="2881"/>
      <c r="S95" s="2878"/>
      <c r="T95" s="2037"/>
      <c r="U95" s="2037"/>
      <c r="V95" s="2037"/>
      <c r="W95" s="2038"/>
      <c r="X95" s="1999"/>
      <c r="Y95" s="1999"/>
      <c r="Z95" s="1999"/>
      <c r="AA95" s="1999"/>
      <c r="AB95" s="1999"/>
      <c r="AC95" s="1999"/>
      <c r="AD95" s="1999"/>
      <c r="AE95" s="1999"/>
      <c r="AF95" s="1999"/>
      <c r="AG95" s="1999"/>
      <c r="AH95" s="1999"/>
      <c r="AI95" s="1999"/>
      <c r="AJ95" s="1999"/>
      <c r="AK95" s="1999"/>
      <c r="AL95" s="1999"/>
      <c r="AM95" s="1999"/>
      <c r="AN95" s="1999"/>
      <c r="AO95" s="1999"/>
      <c r="AP95" s="1999"/>
      <c r="AQ95" s="1999"/>
      <c r="AR95" s="2090">
        <v>0</v>
      </c>
    </row>
    <row s="42527" customFormat="1" customHeight="1" ht="17.25" hidden="1">
      <c r="A96" s="1061"/>
      <c r="C96" s="1060"/>
      <c r="D96" s="2876"/>
      <c r="E96" s="2884"/>
      <c r="F96" s="2886"/>
      <c r="G96" s="2884"/>
      <c r="H96" s="2889"/>
      <c r="I96" s="2891"/>
      <c r="J96" s="2894"/>
      <c r="K96" s="2878"/>
      <c r="L96" s="2878"/>
      <c r="M96" s="2878"/>
      <c r="N96" s="2881"/>
      <c r="O96" s="2878"/>
      <c r="P96" s="2184"/>
      <c r="Q96" s="2037"/>
      <c r="R96" s="2037"/>
      <c r="S96" s="1069"/>
      <c r="T96" s="1069"/>
      <c r="U96" s="1069"/>
      <c r="V96" s="1069"/>
      <c r="W96" s="2038"/>
      <c r="X96" s="1999"/>
      <c r="Y96" s="1999"/>
      <c r="Z96" s="1999"/>
      <c r="AA96" s="1999"/>
      <c r="AB96" s="1999"/>
      <c r="AC96" s="1999"/>
      <c r="AD96" s="1999"/>
      <c r="AE96" s="1999"/>
      <c r="AF96" s="1999"/>
      <c r="AG96" s="1999"/>
      <c r="AH96" s="1999"/>
      <c r="AI96" s="1999"/>
      <c r="AJ96" s="1999"/>
      <c r="AK96" s="1999"/>
      <c r="AL96" s="1999"/>
      <c r="AM96" s="1999"/>
      <c r="AN96" s="1999"/>
      <c r="AO96" s="1999"/>
      <c r="AP96" s="1999"/>
      <c r="AQ96" s="1999"/>
      <c r="AR96" s="2090">
        <v>0</v>
      </c>
    </row>
    <row s="42527" customFormat="1" customHeight="1" ht="17.25" hidden="1">
      <c r="A97" s="1061"/>
      <c r="C97" s="1060"/>
      <c r="D97" s="2876"/>
      <c r="E97" s="2884"/>
      <c r="F97" s="2886"/>
      <c r="G97" s="2884"/>
      <c r="H97" s="2889"/>
      <c r="I97" s="2891"/>
      <c r="J97" s="2894"/>
      <c r="K97" s="2878"/>
      <c r="L97" s="2037"/>
      <c r="M97" s="2037"/>
      <c r="N97" s="2037"/>
      <c r="O97" s="2037"/>
      <c r="P97" s="2037"/>
      <c r="Q97" s="2037"/>
      <c r="R97" s="2037"/>
      <c r="S97" s="1069"/>
      <c r="T97" s="1069"/>
      <c r="U97" s="1069"/>
      <c r="V97" s="1069"/>
      <c r="W97" s="2038"/>
      <c r="X97" s="1999"/>
      <c r="Y97" s="1999"/>
      <c r="Z97" s="1999"/>
      <c r="AA97" s="1999"/>
      <c r="AB97" s="1999"/>
      <c r="AC97" s="1999"/>
      <c r="AD97" s="1999"/>
      <c r="AE97" s="1999"/>
      <c r="AF97" s="1999"/>
      <c r="AG97" s="1999"/>
      <c r="AH97" s="1999"/>
      <c r="AI97" s="1999"/>
      <c r="AJ97" s="1999"/>
      <c r="AK97" s="1999"/>
      <c r="AL97" s="1999"/>
      <c r="AM97" s="1999"/>
      <c r="AN97" s="1999"/>
      <c r="AO97" s="1999"/>
      <c r="AP97" s="1999"/>
      <c r="AQ97" s="1999"/>
      <c r="AR97" s="2090">
        <v>0</v>
      </c>
    </row>
    <row s="42527" customFormat="1" customHeight="1" ht="17.25" hidden="1">
      <c r="A98" s="1061"/>
      <c r="C98" s="1060"/>
      <c r="D98" s="2876"/>
      <c r="E98" s="2884"/>
      <c r="F98" s="2887"/>
      <c r="G98" s="2884"/>
      <c r="H98" s="2039"/>
      <c r="I98" s="2040"/>
      <c r="J98" s="2040"/>
      <c r="K98" s="2040"/>
      <c r="L98" s="2040"/>
      <c r="M98" s="2040"/>
      <c r="N98" s="2040"/>
      <c r="O98" s="2040"/>
      <c r="P98" s="2040"/>
      <c r="Q98" s="2040"/>
      <c r="R98" s="2040"/>
      <c r="S98" s="2041"/>
      <c r="T98" s="2041"/>
      <c r="U98" s="2041"/>
      <c r="V98" s="2041"/>
      <c r="W98" s="2042"/>
      <c r="X98" s="1999"/>
      <c r="Y98" s="1999"/>
      <c r="Z98" s="1999"/>
      <c r="AA98" s="1999"/>
      <c r="AB98" s="1999"/>
      <c r="AC98" s="1999"/>
      <c r="AD98" s="1999"/>
      <c r="AE98" s="1999"/>
      <c r="AF98" s="1999"/>
      <c r="AG98" s="1999"/>
      <c r="AH98" s="1999"/>
      <c r="AI98" s="1999"/>
      <c r="AJ98" s="1999"/>
      <c r="AK98" s="1999"/>
      <c r="AL98" s="1999"/>
      <c r="AM98" s="1999"/>
      <c r="AN98" s="1999"/>
      <c r="AO98" s="1999"/>
      <c r="AP98" s="1999"/>
      <c r="AQ98" s="1999"/>
      <c r="AR98" s="2090">
        <v>0</v>
      </c>
    </row>
    <row s="42527" customFormat="1" customHeight="1" ht="17.25" hidden="1">
      <c r="A99" s="1061"/>
      <c r="C99" s="949"/>
      <c r="D99" s="2875">
        <v>5</v>
      </c>
      <c r="E99" s="2883" t="s">
        <v>250</v>
      </c>
      <c r="F99" s="2885" t="s">
        <v>19</v>
      </c>
      <c r="G99" s="2883"/>
      <c r="H99" s="2888"/>
      <c r="I99" s="2890"/>
      <c r="J99" s="2892"/>
      <c r="K99" s="2877"/>
      <c r="L99" s="2877"/>
      <c r="M99" s="2877"/>
      <c r="N99" s="2879"/>
      <c r="O99" s="2877"/>
      <c r="P99" s="2877"/>
      <c r="Q99" s="2877"/>
      <c r="R99" s="2882"/>
      <c r="S99" s="2877"/>
      <c r="T99" s="2683"/>
      <c r="U99" s="2683"/>
      <c r="V99" s="2685"/>
      <c r="W99" s="2036"/>
      <c r="X99" s="2007"/>
      <c r="Y99" s="2007"/>
      <c r="Z99" s="2007"/>
      <c r="AA99" s="2007"/>
      <c r="AB99" s="2007"/>
      <c r="AC99" s="2007" t="s">
        <v>251</v>
      </c>
      <c r="AD99" s="2007" t="s">
        <v>252</v>
      </c>
      <c r="AE99" s="2007" t="s">
        <v>253</v>
      </c>
      <c r="AF99" s="2007" t="s">
        <v>254</v>
      </c>
      <c r="AG99" s="2007"/>
      <c r="AH99" s="2007" t="str">
        <f>IF($E$99=0,"",$E$99)</f>
        <v>Тариф на подключение (технологическое присоединение) к централизованной системе холодного водоснабжения</v>
      </c>
      <c r="AI99" s="2007" t="str">
        <f>IF($G$99=0,"",$G$99)</f>
        <v/>
      </c>
      <c r="AJ99" s="2007" t="str">
        <f>IF($J$99=0,"",$J$99)</f>
        <v/>
      </c>
      <c r="AK99" s="2007" t="str">
        <f>IF($K$99="нет","без дифференциации",IF($N$99=0,"",$N$99))</f>
        <v/>
      </c>
      <c r="AL99" s="2007" t="str">
        <f>IF($O$99="нет","без дифференциации",IF($R$99=0,"",$R$99))</f>
        <v/>
      </c>
      <c r="AM99" s="2007" t="str">
        <f>IF($S$99="нет","без дифференциации",IF($V$99=0,"",$V$99))</f>
        <v/>
      </c>
      <c r="AN99" s="2512">
        <f>$I$99</f>
        <v>0</v>
      </c>
      <c r="AO99" s="2007" t="str">
        <f>$I$99&amp;"."&amp;$M$99</f>
        <v>.</v>
      </c>
      <c r="AP99" s="2006" t="str">
        <f>$I$99&amp;"."&amp;$M$99&amp;"."&amp;$Q$99</f>
        <v>..</v>
      </c>
      <c r="AQ99" s="2006" t="str">
        <f>$I$99&amp;"."&amp;$M$99&amp;"."&amp;$Q$99&amp;"."&amp;$U$99</f>
        <v>...</v>
      </c>
      <c r="AR99" s="2207">
        <v>0</v>
      </c>
    </row>
    <row s="42527" customFormat="1" customHeight="1" ht="17.25" hidden="1">
      <c r="A100" s="1061"/>
      <c r="C100" s="1060"/>
      <c r="D100" s="2875"/>
      <c r="E100" s="2883"/>
      <c r="F100" s="2886"/>
      <c r="G100" s="2883"/>
      <c r="H100" s="2889"/>
      <c r="I100" s="2891"/>
      <c r="J100" s="2893"/>
      <c r="K100" s="2878"/>
      <c r="L100" s="2878"/>
      <c r="M100" s="2878"/>
      <c r="N100" s="2880"/>
      <c r="O100" s="2878"/>
      <c r="P100" s="2878"/>
      <c r="Q100" s="2878"/>
      <c r="R100" s="2881"/>
      <c r="S100" s="2878"/>
      <c r="T100" s="2688"/>
      <c r="U100" s="2688"/>
      <c r="V100" s="2688"/>
      <c r="W100" s="2689"/>
      <c r="X100" s="2006"/>
      <c r="Y100" s="2006"/>
      <c r="Z100" s="2006"/>
      <c r="AA100" s="2006"/>
      <c r="AB100" s="2006"/>
      <c r="AC100" s="2006"/>
      <c r="AD100" s="2006"/>
      <c r="AE100" s="2006"/>
      <c r="AF100" s="2006"/>
      <c r="AG100" s="2006"/>
      <c r="AH100" s="2006"/>
      <c r="AI100" s="2006"/>
      <c r="AJ100" s="2006"/>
      <c r="AK100" s="2006"/>
      <c r="AL100" s="2006"/>
      <c r="AM100" s="2006"/>
      <c r="AN100" s="2006"/>
      <c r="AO100" s="2006"/>
      <c r="AP100" s="2006"/>
      <c r="AQ100" s="2006"/>
      <c r="AR100" s="2207">
        <v>0</v>
      </c>
    </row>
    <row s="42527" customFormat="1" customHeight="1" ht="17.25" hidden="1">
      <c r="A101" s="1061"/>
      <c r="C101" s="1060"/>
      <c r="D101" s="2876"/>
      <c r="E101" s="2884"/>
      <c r="F101" s="2886"/>
      <c r="G101" s="2884"/>
      <c r="H101" s="2889"/>
      <c r="I101" s="2891"/>
      <c r="J101" s="2894"/>
      <c r="K101" s="2878"/>
      <c r="L101" s="2878"/>
      <c r="M101" s="2878"/>
      <c r="N101" s="2881"/>
      <c r="O101" s="2878"/>
      <c r="P101" s="2684"/>
      <c r="Q101" s="2688"/>
      <c r="R101" s="2688"/>
      <c r="S101" s="1069"/>
      <c r="T101" s="1069"/>
      <c r="U101" s="1069"/>
      <c r="V101" s="1069"/>
      <c r="W101" s="2689"/>
      <c r="X101" s="2006"/>
      <c r="Y101" s="2006"/>
      <c r="Z101" s="2006"/>
      <c r="AA101" s="2006"/>
      <c r="AB101" s="2006"/>
      <c r="AC101" s="2006"/>
      <c r="AD101" s="2006"/>
      <c r="AE101" s="2006"/>
      <c r="AF101" s="2006"/>
      <c r="AG101" s="2006"/>
      <c r="AH101" s="2006"/>
      <c r="AI101" s="2006"/>
      <c r="AJ101" s="2006"/>
      <c r="AK101" s="2006"/>
      <c r="AL101" s="2006"/>
      <c r="AM101" s="2006"/>
      <c r="AN101" s="2006"/>
      <c r="AO101" s="2006"/>
      <c r="AP101" s="2006"/>
      <c r="AQ101" s="2006"/>
      <c r="AR101" s="2207">
        <v>0</v>
      </c>
    </row>
    <row s="42527" customFormat="1" customHeight="1" ht="17.25" hidden="1">
      <c r="A102" s="1061"/>
      <c r="C102" s="1060"/>
      <c r="D102" s="2876"/>
      <c r="E102" s="2884"/>
      <c r="F102" s="2886"/>
      <c r="G102" s="2884"/>
      <c r="H102" s="2889"/>
      <c r="I102" s="2891"/>
      <c r="J102" s="2894"/>
      <c r="K102" s="2878"/>
      <c r="L102" s="2688"/>
      <c r="M102" s="2688"/>
      <c r="N102" s="2688"/>
      <c r="O102" s="2688"/>
      <c r="P102" s="2688"/>
      <c r="Q102" s="2688"/>
      <c r="R102" s="2688"/>
      <c r="S102" s="1069"/>
      <c r="T102" s="1069"/>
      <c r="U102" s="1069"/>
      <c r="V102" s="1069"/>
      <c r="W102" s="2689"/>
      <c r="X102" s="2006"/>
      <c r="Y102" s="2006"/>
      <c r="Z102" s="2006"/>
      <c r="AA102" s="2006"/>
      <c r="AB102" s="2006"/>
      <c r="AC102" s="2006"/>
      <c r="AD102" s="2006"/>
      <c r="AE102" s="2006"/>
      <c r="AF102" s="2006"/>
      <c r="AG102" s="2006"/>
      <c r="AH102" s="2006"/>
      <c r="AI102" s="2006"/>
      <c r="AJ102" s="2006"/>
      <c r="AK102" s="2006"/>
      <c r="AL102" s="2006"/>
      <c r="AM102" s="2006"/>
      <c r="AN102" s="2006"/>
      <c r="AO102" s="2006"/>
      <c r="AP102" s="2006"/>
      <c r="AQ102" s="2006"/>
      <c r="AR102" s="2207">
        <v>0</v>
      </c>
    </row>
    <row s="42527" customFormat="1" customHeight="1" ht="17.25" hidden="1">
      <c r="A103" s="1061"/>
      <c r="C103" s="1060"/>
      <c r="D103" s="2876"/>
      <c r="E103" s="2884"/>
      <c r="F103" s="2887"/>
      <c r="G103" s="2884"/>
      <c r="H103" s="2039"/>
      <c r="I103" s="2686"/>
      <c r="J103" s="2686"/>
      <c r="K103" s="2686"/>
      <c r="L103" s="2686"/>
      <c r="M103" s="2686"/>
      <c r="N103" s="2686"/>
      <c r="O103" s="2686"/>
      <c r="P103" s="2686"/>
      <c r="Q103" s="2686"/>
      <c r="R103" s="2686"/>
      <c r="S103" s="2041"/>
      <c r="T103" s="2041"/>
      <c r="U103" s="2041"/>
      <c r="V103" s="2041"/>
      <c r="W103" s="2687"/>
      <c r="X103" s="2006"/>
      <c r="Y103" s="2006"/>
      <c r="Z103" s="2006"/>
      <c r="AA103" s="2006"/>
      <c r="AB103" s="2006"/>
      <c r="AC103" s="2006"/>
      <c r="AD103" s="2006"/>
      <c r="AE103" s="2006"/>
      <c r="AF103" s="2006"/>
      <c r="AG103" s="2006"/>
      <c r="AH103" s="2006"/>
      <c r="AI103" s="2006"/>
      <c r="AJ103" s="2006"/>
      <c r="AK103" s="2006"/>
      <c r="AL103" s="2006"/>
      <c r="AM103" s="2006"/>
      <c r="AN103" s="2006"/>
      <c r="AO103" s="2006"/>
      <c r="AP103" s="2006"/>
      <c r="AQ103" s="2006"/>
      <c r="AR103" s="2207">
        <v>0</v>
      </c>
    </row>
    <row s="42527" customFormat="1" customHeight="1" ht="11.25" hidden="1">
      <c r="A104" s="1017"/>
      <c r="B104" s="1017"/>
      <c r="Y104" s="1999"/>
      <c r="Z104" s="1999"/>
      <c r="AA104" s="1999"/>
      <c r="AB104" s="1999"/>
      <c r="AC104" s="1999"/>
      <c r="AD104" s="1999"/>
      <c r="AE104" s="1999"/>
      <c r="AF104" s="1999"/>
      <c r="AG104" s="1999"/>
      <c r="AH104" s="1999"/>
      <c r="AI104" s="1999"/>
      <c r="AJ104" s="1999"/>
      <c r="AK104" s="1999"/>
      <c r="AL104" s="1999"/>
      <c r="AM104" s="1999"/>
      <c r="AN104" s="1999"/>
      <c r="AO104" s="1999"/>
      <c r="AP104" s="1999"/>
      <c r="AQ104" s="1999"/>
      <c r="AR104" s="2207">
        <v>0</v>
      </c>
    </row>
    <row s="42527" customFormat="1" customHeight="1" ht="17.25" hidden="1">
      <c r="A105" s="1061"/>
      <c r="C105" s="949"/>
      <c r="D105" s="2875">
        <v>1</v>
      </c>
      <c r="E105" s="2883" t="s">
        <v>255</v>
      </c>
      <c r="F105" s="2885" t="s">
        <v>19</v>
      </c>
      <c r="G105" s="2883"/>
      <c r="H105" s="2888"/>
      <c r="I105" s="2890"/>
      <c r="J105" s="2892"/>
      <c r="K105" s="2877"/>
      <c r="L105" s="2877"/>
      <c r="M105" s="2877"/>
      <c r="N105" s="2879"/>
      <c r="O105" s="2877"/>
      <c r="P105" s="2877"/>
      <c r="Q105" s="2877"/>
      <c r="R105" s="2882"/>
      <c r="S105" s="2877"/>
      <c r="T105" s="2210"/>
      <c r="U105" s="2210"/>
      <c r="V105" s="2212"/>
      <c r="W105" s="2036"/>
      <c r="Y105" s="2007"/>
      <c r="Z105" s="2007"/>
      <c r="AA105" s="2007"/>
      <c r="AB105" s="2007"/>
      <c r="AC105" s="2007" t="s">
        <v>256</v>
      </c>
      <c r="AD105" s="2007" t="s">
        <v>257</v>
      </c>
      <c r="AE105" s="2007" t="s">
        <v>258</v>
      </c>
      <c r="AF105" s="2007" t="s">
        <v>259</v>
      </c>
      <c r="AG105" s="2007"/>
      <c r="AH105" s="2007" t="str">
        <f>IF($E$105=0,"",$E$105)</f>
        <v>Тариф на горячую воду (горячее водоснабжение)</v>
      </c>
      <c r="AI105" s="2007" t="str">
        <f>IF($G$105=0,"",$G$105)</f>
        <v/>
      </c>
      <c r="AJ105" s="2007" t="str">
        <f>IF($J$105=0,"",$J$105)</f>
        <v/>
      </c>
      <c r="AK105" s="2007" t="str">
        <f>IF($K$105="нет","без дифференциации",IF($N$105=0,"",$N$105))</f>
        <v/>
      </c>
      <c r="AL105" s="2007" t="str">
        <f>IF($O$105="нет","без дифференциации",IF($R$105=0,"",$R$105))</f>
        <v/>
      </c>
      <c r="AM105" s="2007" t="str">
        <f>IF($S$105="нет","без дифференциации",IF($V$105=0,"",$V$105))</f>
        <v/>
      </c>
      <c r="AN105" s="2007">
        <f>$I$105</f>
        <v>0</v>
      </c>
      <c r="AO105" s="2007" t="str">
        <f>$I$105&amp;"."&amp;$M$105</f>
        <v>.</v>
      </c>
      <c r="AP105" s="2007" t="str">
        <f>$I$105&amp;"."&amp;$M$105&amp;"."&amp;$Q$105</f>
        <v>..</v>
      </c>
      <c r="AQ105" s="2007" t="str">
        <f>$I$105&amp;"."&amp;$M$105&amp;"."&amp;$Q$105&amp;"."&amp;$U$105</f>
        <v>...</v>
      </c>
      <c r="AR105" s="2207">
        <v>0</v>
      </c>
    </row>
    <row s="42527" customFormat="1" customHeight="1" ht="17.25" hidden="1">
      <c r="A106" s="1061"/>
      <c r="C106" s="1060"/>
      <c r="D106" s="2875"/>
      <c r="E106" s="2883"/>
      <c r="F106" s="2886"/>
      <c r="G106" s="2883"/>
      <c r="H106" s="2889"/>
      <c r="I106" s="2891"/>
      <c r="J106" s="2893"/>
      <c r="K106" s="2878"/>
      <c r="L106" s="2878"/>
      <c r="M106" s="2878"/>
      <c r="N106" s="2880"/>
      <c r="O106" s="2878"/>
      <c r="P106" s="2878"/>
      <c r="Q106" s="2878"/>
      <c r="R106" s="2881"/>
      <c r="S106" s="2878"/>
      <c r="T106" s="2037"/>
      <c r="U106" s="2037"/>
      <c r="V106" s="2037"/>
      <c r="W106" s="2038"/>
      <c r="Y106" s="1999"/>
      <c r="Z106" s="1999"/>
      <c r="AA106" s="1999"/>
      <c r="AB106" s="1999"/>
      <c r="AC106" s="1999"/>
      <c r="AD106" s="1999"/>
      <c r="AE106" s="1999"/>
      <c r="AF106" s="1999"/>
      <c r="AG106" s="1999"/>
      <c r="AH106" s="1999"/>
      <c r="AI106" s="1999"/>
      <c r="AJ106" s="1999"/>
      <c r="AK106" s="1999"/>
      <c r="AL106" s="1999"/>
      <c r="AM106" s="1999"/>
      <c r="AN106" s="1999"/>
      <c r="AO106" s="1999"/>
      <c r="AP106" s="1999"/>
      <c r="AQ106" s="1999"/>
      <c r="AR106" s="2207">
        <v>0</v>
      </c>
    </row>
    <row s="42527" customFormat="1" customHeight="1" ht="17.25" hidden="1">
      <c r="A107" s="1061"/>
      <c r="C107" s="949"/>
      <c r="D107" s="2875"/>
      <c r="E107" s="2883"/>
      <c r="F107" s="2886"/>
      <c r="G107" s="2883"/>
      <c r="H107" s="2889"/>
      <c r="I107" s="2891"/>
      <c r="J107" s="2894"/>
      <c r="K107" s="2878"/>
      <c r="L107" s="2878"/>
      <c r="M107" s="2878"/>
      <c r="N107" s="2881"/>
      <c r="O107" s="2878"/>
      <c r="P107" s="2211"/>
      <c r="Q107" s="2037"/>
      <c r="R107" s="2037"/>
      <c r="S107" s="1069"/>
      <c r="T107" s="1069"/>
      <c r="U107" s="1069"/>
      <c r="V107" s="1069"/>
      <c r="W107" s="2038"/>
      <c r="Y107" s="2007"/>
      <c r="Z107" s="2007"/>
      <c r="AA107" s="2007"/>
      <c r="AB107" s="2007"/>
      <c r="AC107" s="2007"/>
      <c r="AD107" s="2007"/>
      <c r="AE107" s="2007"/>
      <c r="AF107" s="2007"/>
      <c r="AG107" s="2007"/>
      <c r="AH107" s="2007"/>
      <c r="AI107" s="2007"/>
      <c r="AJ107" s="2007"/>
      <c r="AK107" s="2007"/>
      <c r="AL107" s="2007"/>
      <c r="AM107" s="2007"/>
      <c r="AN107" s="2007"/>
      <c r="AO107" s="2007"/>
      <c r="AP107" s="2007"/>
      <c r="AQ107" s="2007"/>
      <c r="AR107" s="2207">
        <v>0</v>
      </c>
    </row>
    <row s="42527" customFormat="1" customHeight="1" ht="17.25" hidden="1">
      <c r="A108" s="1061"/>
      <c r="C108" s="1060"/>
      <c r="D108" s="2875"/>
      <c r="E108" s="2883"/>
      <c r="F108" s="2886"/>
      <c r="G108" s="2883"/>
      <c r="H108" s="2889"/>
      <c r="I108" s="2891"/>
      <c r="J108" s="2894"/>
      <c r="K108" s="2878"/>
      <c r="L108" s="2037"/>
      <c r="M108" s="2037"/>
      <c r="N108" s="2037"/>
      <c r="O108" s="2037"/>
      <c r="P108" s="2037"/>
      <c r="Q108" s="2037"/>
      <c r="R108" s="2037"/>
      <c r="S108" s="1069"/>
      <c r="T108" s="1069"/>
      <c r="U108" s="1069"/>
      <c r="V108" s="1069"/>
      <c r="W108" s="2038"/>
      <c r="Y108" s="1999"/>
      <c r="Z108" s="1999"/>
      <c r="AA108" s="1999"/>
      <c r="AB108" s="1999"/>
      <c r="AC108" s="1999"/>
      <c r="AD108" s="1999"/>
      <c r="AE108" s="1999"/>
      <c r="AF108" s="1999"/>
      <c r="AG108" s="1999"/>
      <c r="AH108" s="1999"/>
      <c r="AI108" s="1999"/>
      <c r="AJ108" s="1999"/>
      <c r="AK108" s="1999"/>
      <c r="AL108" s="1999"/>
      <c r="AM108" s="1999"/>
      <c r="AN108" s="1999"/>
      <c r="AO108" s="1999"/>
      <c r="AP108" s="1999"/>
      <c r="AQ108" s="1999"/>
      <c r="AR108" s="2207">
        <v>0</v>
      </c>
    </row>
    <row s="42527" customFormat="1" customHeight="1" ht="17.25" hidden="1">
      <c r="A109" s="1061"/>
      <c r="C109" s="1060"/>
      <c r="D109" s="2876"/>
      <c r="E109" s="2884"/>
      <c r="F109" s="2887"/>
      <c r="G109" s="2884"/>
      <c r="H109" s="2039"/>
      <c r="I109" s="2040"/>
      <c r="J109" s="2040"/>
      <c r="K109" s="2040"/>
      <c r="L109" s="2040"/>
      <c r="M109" s="2040"/>
      <c r="N109" s="2040"/>
      <c r="O109" s="2040"/>
      <c r="P109" s="2040"/>
      <c r="Q109" s="2040"/>
      <c r="R109" s="2040"/>
      <c r="S109" s="2041"/>
      <c r="T109" s="2041"/>
      <c r="U109" s="2041"/>
      <c r="V109" s="2041"/>
      <c r="W109" s="2042"/>
      <c r="Y109" s="1999"/>
      <c r="Z109" s="1999"/>
      <c r="AA109" s="1999"/>
      <c r="AB109" s="1999"/>
      <c r="AC109" s="1999"/>
      <c r="AD109" s="1999"/>
      <c r="AE109" s="1999"/>
      <c r="AF109" s="1999"/>
      <c r="AG109" s="1999"/>
      <c r="AH109" s="1999"/>
      <c r="AI109" s="1999"/>
      <c r="AJ109" s="1999"/>
      <c r="AK109" s="1999"/>
      <c r="AL109" s="1999"/>
      <c r="AM109" s="1999"/>
      <c r="AN109" s="1999"/>
      <c r="AO109" s="1999"/>
      <c r="AP109" s="1999"/>
      <c r="AQ109" s="1999"/>
      <c r="AR109" s="2207">
        <v>0</v>
      </c>
    </row>
    <row s="42527" customFormat="1" customHeight="1" ht="17.25" hidden="1">
      <c r="A110" s="1061"/>
      <c r="C110" s="949"/>
      <c r="D110" s="2875">
        <v>2</v>
      </c>
      <c r="E110" s="2883" t="s">
        <v>260</v>
      </c>
      <c r="F110" s="2885" t="s">
        <v>19</v>
      </c>
      <c r="G110" s="2883"/>
      <c r="H110" s="2888"/>
      <c r="I110" s="2890"/>
      <c r="J110" s="2892"/>
      <c r="K110" s="2877"/>
      <c r="L110" s="2877"/>
      <c r="M110" s="2877"/>
      <c r="N110" s="2879"/>
      <c r="O110" s="2877"/>
      <c r="P110" s="2877"/>
      <c r="Q110" s="2877"/>
      <c r="R110" s="2882"/>
      <c r="S110" s="2877"/>
      <c r="T110" s="2210"/>
      <c r="U110" s="2210"/>
      <c r="V110" s="2212"/>
      <c r="W110" s="2036"/>
      <c r="X110" s="2007"/>
      <c r="Y110" s="2007"/>
      <c r="Z110" s="2007"/>
      <c r="AA110" s="2007"/>
      <c r="AB110" s="2007"/>
      <c r="AC110" s="2007" t="s">
        <v>261</v>
      </c>
      <c r="AD110" s="2007" t="s">
        <v>262</v>
      </c>
      <c r="AE110" s="2007" t="s">
        <v>263</v>
      </c>
      <c r="AF110" s="2007" t="s">
        <v>264</v>
      </c>
      <c r="AG110" s="2007"/>
      <c r="AH110" s="2007" t="str">
        <f>IF($E$110=0,"",$E$110)</f>
        <v>Тариф на транспортировку горячей воды</v>
      </c>
      <c r="AI110" s="2007" t="str">
        <f>IF($G$110=0,"",$G$110)</f>
        <v/>
      </c>
      <c r="AJ110" s="2007" t="str">
        <f>IF($J$110=0,"",$J$110)</f>
        <v/>
      </c>
      <c r="AK110" s="2007" t="str">
        <f>IF($K$110="нет","без дифференциации",IF($N$110=0,"",$N$110))</f>
        <v/>
      </c>
      <c r="AL110" s="2007" t="str">
        <f>IF($O$110="нет","без дифференциации",IF($R$110=0,"",$R$110))</f>
        <v/>
      </c>
      <c r="AM110" s="2007" t="str">
        <f>IF($S$110="нет","без дифференциации",IF($V$110=0,"",$V$110))</f>
        <v/>
      </c>
      <c r="AN110" s="2512">
        <f>$I$110</f>
        <v>0</v>
      </c>
      <c r="AO110" s="2007" t="str">
        <f>$I$110&amp;"."&amp;$M$110</f>
        <v>.</v>
      </c>
      <c r="AP110" s="1999" t="str">
        <f>$I$110&amp;"."&amp;$M$110&amp;"."&amp;$Q$110</f>
        <v>..</v>
      </c>
      <c r="AQ110" s="1999" t="str">
        <f>$I$110&amp;"."&amp;$M$110&amp;"."&amp;$Q$110&amp;"."&amp;$U$110</f>
        <v>...</v>
      </c>
      <c r="AR110" s="2207">
        <v>0</v>
      </c>
    </row>
    <row s="42527" customFormat="1" customHeight="1" ht="17.25" hidden="1">
      <c r="A111" s="1061"/>
      <c r="C111" s="1060"/>
      <c r="D111" s="2875"/>
      <c r="E111" s="2883"/>
      <c r="F111" s="2886"/>
      <c r="G111" s="2883"/>
      <c r="H111" s="2889"/>
      <c r="I111" s="2891"/>
      <c r="J111" s="2893"/>
      <c r="K111" s="2878"/>
      <c r="L111" s="2878"/>
      <c r="M111" s="2878"/>
      <c r="N111" s="2880"/>
      <c r="O111" s="2878"/>
      <c r="P111" s="2878"/>
      <c r="Q111" s="2878"/>
      <c r="R111" s="2881"/>
      <c r="S111" s="2878"/>
      <c r="T111" s="2037"/>
      <c r="U111" s="2037"/>
      <c r="V111" s="2037"/>
      <c r="W111" s="2038"/>
      <c r="X111" s="1999"/>
      <c r="Y111" s="1999"/>
      <c r="Z111" s="1999"/>
      <c r="AA111" s="1999"/>
      <c r="AB111" s="1999"/>
      <c r="AC111" s="1999"/>
      <c r="AD111" s="1999"/>
      <c r="AE111" s="1999"/>
      <c r="AF111" s="1999"/>
      <c r="AG111" s="1999"/>
      <c r="AH111" s="1999"/>
      <c r="AI111" s="1999"/>
      <c r="AJ111" s="1999"/>
      <c r="AK111" s="1999"/>
      <c r="AL111" s="1999"/>
      <c r="AM111" s="1999"/>
      <c r="AN111" s="1999"/>
      <c r="AO111" s="1999"/>
      <c r="AP111" s="1999"/>
      <c r="AQ111" s="1999"/>
      <c r="AR111" s="2207">
        <v>0</v>
      </c>
    </row>
    <row s="42527" customFormat="1" customHeight="1" ht="17.25" hidden="1">
      <c r="A112" s="1061"/>
      <c r="C112" s="1060"/>
      <c r="D112" s="2876"/>
      <c r="E112" s="2884"/>
      <c r="F112" s="2886"/>
      <c r="G112" s="2884"/>
      <c r="H112" s="2889"/>
      <c r="I112" s="2891"/>
      <c r="J112" s="2894"/>
      <c r="K112" s="2878"/>
      <c r="L112" s="2878"/>
      <c r="M112" s="2878"/>
      <c r="N112" s="2881"/>
      <c r="O112" s="2878"/>
      <c r="P112" s="2211"/>
      <c r="Q112" s="2037"/>
      <c r="R112" s="2037"/>
      <c r="S112" s="1069"/>
      <c r="T112" s="1069"/>
      <c r="U112" s="1069"/>
      <c r="V112" s="1069"/>
      <c r="W112" s="2038"/>
      <c r="X112" s="1999"/>
      <c r="Y112" s="1999"/>
      <c r="Z112" s="1999"/>
      <c r="AA112" s="1999"/>
      <c r="AB112" s="1999"/>
      <c r="AC112" s="1999"/>
      <c r="AD112" s="1999"/>
      <c r="AE112" s="1999"/>
      <c r="AF112" s="1999"/>
      <c r="AG112" s="1999"/>
      <c r="AH112" s="1999"/>
      <c r="AI112" s="1999"/>
      <c r="AJ112" s="1999"/>
      <c r="AK112" s="1999"/>
      <c r="AL112" s="1999"/>
      <c r="AM112" s="1999"/>
      <c r="AN112" s="1999"/>
      <c r="AO112" s="1999"/>
      <c r="AP112" s="1999"/>
      <c r="AQ112" s="1999"/>
      <c r="AR112" s="2207">
        <v>0</v>
      </c>
    </row>
    <row s="42527" customFormat="1" customHeight="1" ht="17.25" hidden="1">
      <c r="A113" s="1061"/>
      <c r="C113" s="1060"/>
      <c r="D113" s="2876"/>
      <c r="E113" s="2884"/>
      <c r="F113" s="2886"/>
      <c r="G113" s="2884"/>
      <c r="H113" s="2889"/>
      <c r="I113" s="2891"/>
      <c r="J113" s="2894"/>
      <c r="K113" s="2878"/>
      <c r="L113" s="2037"/>
      <c r="M113" s="2037"/>
      <c r="N113" s="2037"/>
      <c r="O113" s="2037"/>
      <c r="P113" s="2037"/>
      <c r="Q113" s="2037"/>
      <c r="R113" s="2037"/>
      <c r="S113" s="1069"/>
      <c r="T113" s="1069"/>
      <c r="U113" s="1069"/>
      <c r="V113" s="1069"/>
      <c r="W113" s="2038"/>
      <c r="X113" s="1999"/>
      <c r="Y113" s="1999"/>
      <c r="Z113" s="1999"/>
      <c r="AA113" s="1999"/>
      <c r="AB113" s="1999"/>
      <c r="AC113" s="1999"/>
      <c r="AD113" s="1999"/>
      <c r="AE113" s="1999"/>
      <c r="AF113" s="1999"/>
      <c r="AG113" s="1999"/>
      <c r="AH113" s="1999"/>
      <c r="AI113" s="1999"/>
      <c r="AJ113" s="1999"/>
      <c r="AK113" s="1999"/>
      <c r="AL113" s="1999"/>
      <c r="AM113" s="1999"/>
      <c r="AN113" s="1999"/>
      <c r="AO113" s="1999"/>
      <c r="AP113" s="1999"/>
      <c r="AQ113" s="1999"/>
      <c r="AR113" s="2207">
        <v>0</v>
      </c>
    </row>
    <row s="42527" customFormat="1" customHeight="1" ht="17.25" hidden="1">
      <c r="A114" s="1061"/>
      <c r="C114" s="1060"/>
      <c r="D114" s="2876"/>
      <c r="E114" s="2884"/>
      <c r="F114" s="2887"/>
      <c r="G114" s="2884"/>
      <c r="H114" s="2039"/>
      <c r="I114" s="2040"/>
      <c r="J114" s="2040"/>
      <c r="K114" s="2040"/>
      <c r="L114" s="2040"/>
      <c r="M114" s="2040"/>
      <c r="N114" s="2040"/>
      <c r="O114" s="2040"/>
      <c r="P114" s="2040"/>
      <c r="Q114" s="2040"/>
      <c r="R114" s="2040"/>
      <c r="S114" s="2041"/>
      <c r="T114" s="2041"/>
      <c r="U114" s="2041"/>
      <c r="V114" s="2041"/>
      <c r="W114" s="2042"/>
      <c r="X114" s="1999"/>
      <c r="Y114" s="1999"/>
      <c r="Z114" s="1999"/>
      <c r="AA114" s="1999"/>
      <c r="AB114" s="1999"/>
      <c r="AC114" s="1999"/>
      <c r="AD114" s="1999"/>
      <c r="AE114" s="1999"/>
      <c r="AF114" s="1999"/>
      <c r="AG114" s="1999"/>
      <c r="AH114" s="1999"/>
      <c r="AI114" s="1999"/>
      <c r="AJ114" s="1999"/>
      <c r="AK114" s="1999"/>
      <c r="AL114" s="1999"/>
      <c r="AM114" s="1999"/>
      <c r="AN114" s="1999"/>
      <c r="AO114" s="1999"/>
      <c r="AP114" s="1999"/>
      <c r="AQ114" s="1999"/>
      <c r="AR114" s="2207">
        <v>0</v>
      </c>
    </row>
    <row s="42527" customFormat="1" customHeight="1" ht="17.25" hidden="1">
      <c r="A115" s="1061"/>
      <c r="C115" s="949"/>
      <c r="D115" s="2875">
        <v>3</v>
      </c>
      <c r="E115" s="2883" t="s">
        <v>265</v>
      </c>
      <c r="F115" s="2885" t="s">
        <v>19</v>
      </c>
      <c r="G115" s="2883"/>
      <c r="H115" s="2888"/>
      <c r="I115" s="2890"/>
      <c r="J115" s="2892"/>
      <c r="K115" s="2877"/>
      <c r="L115" s="2877"/>
      <c r="M115" s="2877"/>
      <c r="N115" s="2879"/>
      <c r="O115" s="2877"/>
      <c r="P115" s="2877"/>
      <c r="Q115" s="2877"/>
      <c r="R115" s="2882"/>
      <c r="S115" s="2877"/>
      <c r="T115" s="2683"/>
      <c r="U115" s="2683"/>
      <c r="V115" s="2685"/>
      <c r="W115" s="2036"/>
      <c r="X115" s="2007"/>
      <c r="Y115" s="2007"/>
      <c r="Z115" s="2007"/>
      <c r="AA115" s="2007"/>
      <c r="AB115" s="2007"/>
      <c r="AC115" s="2007" t="s">
        <v>266</v>
      </c>
      <c r="AD115" s="2007" t="s">
        <v>267</v>
      </c>
      <c r="AE115" s="2007" t="s">
        <v>268</v>
      </c>
      <c r="AF115" s="2007" t="s">
        <v>269</v>
      </c>
      <c r="AG115" s="2007"/>
      <c r="AH115" s="2007" t="str">
        <f>IF($E$115=0,"",$E$115)</f>
        <v>Тариф на подключение (технологическое присоединение) к централизованной системе горячего водоснабжения</v>
      </c>
      <c r="AI115" s="2007" t="str">
        <f>IF($G$115=0,"",$G$115)</f>
        <v/>
      </c>
      <c r="AJ115" s="2007" t="str">
        <f>IF($J$115=0,"",$J$115)</f>
        <v/>
      </c>
      <c r="AK115" s="2007" t="str">
        <f>IF($K$115="нет","без дифференциации",IF($N$115=0,"",$N$115))</f>
        <v/>
      </c>
      <c r="AL115" s="2007" t="str">
        <f>IF($O$115="нет","без дифференциации",IF($R$115=0,"",$R$115))</f>
        <v/>
      </c>
      <c r="AM115" s="2007" t="str">
        <f>IF($S$115="нет","без дифференциации",IF($V$115=0,"",$V$115))</f>
        <v/>
      </c>
      <c r="AN115" s="2512">
        <f>$I$115</f>
        <v>0</v>
      </c>
      <c r="AO115" s="2007" t="str">
        <f>$I$115&amp;"."&amp;$M$115</f>
        <v>.</v>
      </c>
      <c r="AP115" s="2006" t="str">
        <f>$I$115&amp;"."&amp;$M$115&amp;"."&amp;$Q$115</f>
        <v>..</v>
      </c>
      <c r="AQ115" s="2006" t="str">
        <f>$I$115&amp;"."&amp;$M$115&amp;"."&amp;$Q$115&amp;"."&amp;$U$115</f>
        <v>...</v>
      </c>
      <c r="AR115" s="2207">
        <v>0</v>
      </c>
    </row>
    <row s="42527" customFormat="1" customHeight="1" ht="17.25" hidden="1">
      <c r="A116" s="1061"/>
      <c r="C116" s="1060"/>
      <c r="D116" s="2875"/>
      <c r="E116" s="2883"/>
      <c r="F116" s="2886"/>
      <c r="G116" s="2883"/>
      <c r="H116" s="2889"/>
      <c r="I116" s="2891"/>
      <c r="J116" s="2893"/>
      <c r="K116" s="2878"/>
      <c r="L116" s="2878"/>
      <c r="M116" s="2878"/>
      <c r="N116" s="2880"/>
      <c r="O116" s="2878"/>
      <c r="P116" s="2878"/>
      <c r="Q116" s="2878"/>
      <c r="R116" s="2881"/>
      <c r="S116" s="2878"/>
      <c r="T116" s="2688"/>
      <c r="U116" s="2688"/>
      <c r="V116" s="2688"/>
      <c r="W116" s="2689"/>
      <c r="X116" s="2006"/>
      <c r="Y116" s="2006"/>
      <c r="Z116" s="2006"/>
      <c r="AA116" s="2006"/>
      <c r="AB116" s="2006"/>
      <c r="AC116" s="2006"/>
      <c r="AD116" s="2006"/>
      <c r="AE116" s="2006"/>
      <c r="AF116" s="2006"/>
      <c r="AG116" s="2006"/>
      <c r="AH116" s="2006"/>
      <c r="AI116" s="2006"/>
      <c r="AJ116" s="2006"/>
      <c r="AK116" s="2006"/>
      <c r="AL116" s="2006"/>
      <c r="AM116" s="2006"/>
      <c r="AN116" s="2006"/>
      <c r="AO116" s="2006"/>
      <c r="AP116" s="2006"/>
      <c r="AQ116" s="2006"/>
      <c r="AR116" s="2207">
        <v>0</v>
      </c>
    </row>
    <row s="42527" customFormat="1" customHeight="1" ht="17.25" hidden="1">
      <c r="A117" s="1061"/>
      <c r="C117" s="1060"/>
      <c r="D117" s="2876"/>
      <c r="E117" s="2884"/>
      <c r="F117" s="2886"/>
      <c r="G117" s="2884"/>
      <c r="H117" s="2889"/>
      <c r="I117" s="2891"/>
      <c r="J117" s="2894"/>
      <c r="K117" s="2878"/>
      <c r="L117" s="2878"/>
      <c r="M117" s="2878"/>
      <c r="N117" s="2881"/>
      <c r="O117" s="2878"/>
      <c r="P117" s="2684"/>
      <c r="Q117" s="2688"/>
      <c r="R117" s="2688"/>
      <c r="S117" s="1069"/>
      <c r="T117" s="1069"/>
      <c r="U117" s="1069"/>
      <c r="V117" s="1069"/>
      <c r="W117" s="2689"/>
      <c r="X117" s="2006"/>
      <c r="Y117" s="2006"/>
      <c r="Z117" s="2006"/>
      <c r="AA117" s="2006"/>
      <c r="AB117" s="2006"/>
      <c r="AC117" s="2006"/>
      <c r="AD117" s="2006"/>
      <c r="AE117" s="2006"/>
      <c r="AF117" s="2006"/>
      <c r="AG117" s="2006"/>
      <c r="AH117" s="2006"/>
      <c r="AI117" s="2006"/>
      <c r="AJ117" s="2006"/>
      <c r="AK117" s="2006"/>
      <c r="AL117" s="2006"/>
      <c r="AM117" s="2006"/>
      <c r="AN117" s="2006"/>
      <c r="AO117" s="2006"/>
      <c r="AP117" s="2006"/>
      <c r="AQ117" s="2006"/>
      <c r="AR117" s="2207">
        <v>0</v>
      </c>
    </row>
    <row s="42527" customFormat="1" customHeight="1" ht="17.25" hidden="1">
      <c r="A118" s="1061"/>
      <c r="C118" s="1060"/>
      <c r="D118" s="2876"/>
      <c r="E118" s="2884"/>
      <c r="F118" s="2886"/>
      <c r="G118" s="2884"/>
      <c r="H118" s="2889"/>
      <c r="I118" s="2891"/>
      <c r="J118" s="2894"/>
      <c r="K118" s="2878"/>
      <c r="L118" s="2688"/>
      <c r="M118" s="2688"/>
      <c r="N118" s="2688"/>
      <c r="O118" s="2688"/>
      <c r="P118" s="2688"/>
      <c r="Q118" s="2688"/>
      <c r="R118" s="2688"/>
      <c r="S118" s="1069"/>
      <c r="T118" s="1069"/>
      <c r="U118" s="1069"/>
      <c r="V118" s="1069"/>
      <c r="W118" s="2689"/>
      <c r="X118" s="2006"/>
      <c r="Y118" s="2006"/>
      <c r="Z118" s="2006"/>
      <c r="AA118" s="2006"/>
      <c r="AB118" s="2006"/>
      <c r="AC118" s="2006"/>
      <c r="AD118" s="2006"/>
      <c r="AE118" s="2006"/>
      <c r="AF118" s="2006"/>
      <c r="AG118" s="2006"/>
      <c r="AH118" s="2006"/>
      <c r="AI118" s="2006"/>
      <c r="AJ118" s="2006"/>
      <c r="AK118" s="2006"/>
      <c r="AL118" s="2006"/>
      <c r="AM118" s="2006"/>
      <c r="AN118" s="2006"/>
      <c r="AO118" s="2006"/>
      <c r="AP118" s="2006"/>
      <c r="AQ118" s="2006"/>
      <c r="AR118" s="2207">
        <v>0</v>
      </c>
    </row>
    <row s="42527" customFormat="1" customHeight="1" ht="17.25" hidden="1">
      <c r="A119" s="1061"/>
      <c r="C119" s="1060"/>
      <c r="D119" s="2876"/>
      <c r="E119" s="2884"/>
      <c r="F119" s="2887"/>
      <c r="G119" s="2884"/>
      <c r="H119" s="2039"/>
      <c r="I119" s="2686"/>
      <c r="J119" s="2686"/>
      <c r="K119" s="2686"/>
      <c r="L119" s="2686"/>
      <c r="M119" s="2686"/>
      <c r="N119" s="2686"/>
      <c r="O119" s="2686"/>
      <c r="P119" s="2686"/>
      <c r="Q119" s="2686"/>
      <c r="R119" s="2686"/>
      <c r="S119" s="2041"/>
      <c r="T119" s="2041"/>
      <c r="U119" s="2041"/>
      <c r="V119" s="2041"/>
      <c r="W119" s="2687"/>
      <c r="X119" s="2006"/>
      <c r="Y119" s="2006"/>
      <c r="Z119" s="2006"/>
      <c r="AA119" s="2006"/>
      <c r="AB119" s="2006"/>
      <c r="AC119" s="2006"/>
      <c r="AD119" s="2006"/>
      <c r="AE119" s="2006"/>
      <c r="AF119" s="2006"/>
      <c r="AG119" s="2006"/>
      <c r="AH119" s="2006"/>
      <c r="AI119" s="2006"/>
      <c r="AJ119" s="2006"/>
      <c r="AK119" s="2006"/>
      <c r="AL119" s="2006"/>
      <c r="AM119" s="2006"/>
      <c r="AN119" s="2006"/>
      <c r="AO119" s="2006"/>
      <c r="AP119" s="2006"/>
      <c r="AQ119" s="2006"/>
      <c r="AR119" s="2207">
        <v>0</v>
      </c>
    </row>
    <row s="42527" customFormat="1" customHeight="1" ht="11.25" hidden="1">
      <c r="A120" s="1017"/>
      <c r="B120" s="1017"/>
      <c r="Y120" s="1999"/>
      <c r="Z120" s="1999"/>
      <c r="AA120" s="1999"/>
      <c r="AB120" s="1999"/>
      <c r="AC120" s="1999"/>
      <c r="AD120" s="1999"/>
      <c r="AE120" s="1999"/>
      <c r="AF120" s="1999"/>
      <c r="AG120" s="1999"/>
      <c r="AH120" s="1999"/>
      <c r="AI120" s="1999"/>
      <c r="AJ120" s="1999"/>
      <c r="AK120" s="1999"/>
      <c r="AL120" s="1999"/>
      <c r="AM120" s="1999"/>
      <c r="AN120" s="1999"/>
      <c r="AO120" s="1999"/>
      <c r="AP120" s="1999"/>
      <c r="AQ120" s="1999"/>
      <c r="AR120" s="2207">
        <v>0</v>
      </c>
    </row>
    <row s="42527" customFormat="1" customHeight="1" ht="17.25" hidden="1">
      <c r="A121" s="1061"/>
      <c r="C121" s="949"/>
      <c r="D121" s="2875">
        <v>1</v>
      </c>
      <c r="E121" s="2883" t="s">
        <v>270</v>
      </c>
      <c r="F121" s="2885" t="s">
        <v>19</v>
      </c>
      <c r="G121" s="2883"/>
      <c r="H121" s="2888"/>
      <c r="I121" s="2890"/>
      <c r="J121" s="2892"/>
      <c r="K121" s="2877"/>
      <c r="L121" s="2877"/>
      <c r="M121" s="2877"/>
      <c r="N121" s="2879"/>
      <c r="O121" s="2877"/>
      <c r="P121" s="2877"/>
      <c r="Q121" s="2877"/>
      <c r="R121" s="2882"/>
      <c r="S121" s="2877"/>
      <c r="T121" s="2210"/>
      <c r="U121" s="2210"/>
      <c r="V121" s="2212"/>
      <c r="W121" s="2036"/>
      <c r="Y121" s="2007"/>
      <c r="Z121" s="2007"/>
      <c r="AA121" s="2007"/>
      <c r="AB121" s="2007"/>
      <c r="AC121" s="2007" t="s">
        <v>271</v>
      </c>
      <c r="AD121" s="2007" t="s">
        <v>272</v>
      </c>
      <c r="AE121" s="2007" t="s">
        <v>273</v>
      </c>
      <c r="AF121" s="2007" t="s">
        <v>274</v>
      </c>
      <c r="AG121" s="2007"/>
      <c r="AH121" s="2007" t="str">
        <f>IF($E$121=0,"",$E$121)</f>
        <v>Тариф на водоотведение</v>
      </c>
      <c r="AI121" s="2007" t="str">
        <f>IF($G$121=0,"",$G$121)</f>
        <v/>
      </c>
      <c r="AJ121" s="2007" t="str">
        <f>IF($J$121=0,"",$J$121)</f>
        <v/>
      </c>
      <c r="AK121" s="2007" t="str">
        <f>IF($K$121="нет","без дифференциации",IF($N$121=0,"",$N$121))</f>
        <v/>
      </c>
      <c r="AL121" s="2007" t="str">
        <f>IF($O$121="нет","без дифференциации",IF($R$121=0,"",$R$121))</f>
        <v/>
      </c>
      <c r="AM121" s="2007" t="str">
        <f>IF($S$121="нет","без дифференциации",IF($V$121=0,"",$V$121))</f>
        <v/>
      </c>
      <c r="AN121" s="2007">
        <f>$I$121</f>
        <v>0</v>
      </c>
      <c r="AO121" s="2007" t="str">
        <f>$I$121&amp;"."&amp;$M$121</f>
        <v>.</v>
      </c>
      <c r="AP121" s="2007" t="str">
        <f>$I$121&amp;"."&amp;$M$121&amp;"."&amp;$Q$121</f>
        <v>..</v>
      </c>
      <c r="AQ121" s="2007" t="str">
        <f>$I$121&amp;"."&amp;$M$121&amp;"."&amp;$Q$121&amp;"."&amp;$U$121</f>
        <v>...</v>
      </c>
      <c r="AR121" s="2207">
        <v>0</v>
      </c>
    </row>
    <row s="42527" customFormat="1" customHeight="1" ht="17.25" hidden="1">
      <c r="A122" s="1061"/>
      <c r="C122" s="1060"/>
      <c r="D122" s="2875"/>
      <c r="E122" s="2883"/>
      <c r="F122" s="2886"/>
      <c r="G122" s="2883"/>
      <c r="H122" s="2889"/>
      <c r="I122" s="2891"/>
      <c r="J122" s="2893"/>
      <c r="K122" s="2878"/>
      <c r="L122" s="2878"/>
      <c r="M122" s="2878"/>
      <c r="N122" s="2880"/>
      <c r="O122" s="2878"/>
      <c r="P122" s="2878"/>
      <c r="Q122" s="2878"/>
      <c r="R122" s="2881"/>
      <c r="S122" s="2878"/>
      <c r="T122" s="2037"/>
      <c r="U122" s="2037"/>
      <c r="V122" s="2037"/>
      <c r="W122" s="2038"/>
      <c r="Y122" s="1999"/>
      <c r="Z122" s="1999"/>
      <c r="AA122" s="1999"/>
      <c r="AB122" s="1999"/>
      <c r="AC122" s="1999"/>
      <c r="AD122" s="1999"/>
      <c r="AE122" s="1999"/>
      <c r="AF122" s="1999"/>
      <c r="AG122" s="1999"/>
      <c r="AH122" s="1999"/>
      <c r="AI122" s="1999"/>
      <c r="AJ122" s="1999"/>
      <c r="AK122" s="1999"/>
      <c r="AL122" s="1999"/>
      <c r="AM122" s="1999"/>
      <c r="AN122" s="1999"/>
      <c r="AO122" s="1999"/>
      <c r="AP122" s="1999"/>
      <c r="AQ122" s="1999"/>
      <c r="AR122" s="2207">
        <v>0</v>
      </c>
    </row>
    <row s="42527" customFormat="1" customHeight="1" ht="17.25" hidden="1">
      <c r="A123" s="1061"/>
      <c r="C123" s="949"/>
      <c r="D123" s="2875"/>
      <c r="E123" s="2883"/>
      <c r="F123" s="2886"/>
      <c r="G123" s="2883"/>
      <c r="H123" s="2889"/>
      <c r="I123" s="2891"/>
      <c r="J123" s="2894"/>
      <c r="K123" s="2878"/>
      <c r="L123" s="2878"/>
      <c r="M123" s="2878"/>
      <c r="N123" s="2881"/>
      <c r="O123" s="2878"/>
      <c r="P123" s="2211"/>
      <c r="Q123" s="2037"/>
      <c r="R123" s="2037"/>
      <c r="S123" s="1069"/>
      <c r="T123" s="1069"/>
      <c r="U123" s="1069"/>
      <c r="V123" s="1069"/>
      <c r="W123" s="2038"/>
      <c r="Y123" s="2007"/>
      <c r="Z123" s="2007"/>
      <c r="AA123" s="2007"/>
      <c r="AB123" s="2007"/>
      <c r="AC123" s="2007"/>
      <c r="AD123" s="2007"/>
      <c r="AE123" s="2007"/>
      <c r="AF123" s="2007"/>
      <c r="AG123" s="2007"/>
      <c r="AH123" s="2007"/>
      <c r="AI123" s="2007"/>
      <c r="AJ123" s="2007"/>
      <c r="AK123" s="2007"/>
      <c r="AL123" s="2007"/>
      <c r="AM123" s="2007"/>
      <c r="AN123" s="2007"/>
      <c r="AO123" s="2007"/>
      <c r="AP123" s="2007"/>
      <c r="AQ123" s="2007"/>
      <c r="AR123" s="2207">
        <v>0</v>
      </c>
    </row>
    <row s="42527" customFormat="1" customHeight="1" ht="17.25" hidden="1">
      <c r="A124" s="1061"/>
      <c r="C124" s="1060"/>
      <c r="D124" s="2875"/>
      <c r="E124" s="2883"/>
      <c r="F124" s="2886"/>
      <c r="G124" s="2883"/>
      <c r="H124" s="2889"/>
      <c r="I124" s="2891"/>
      <c r="J124" s="2894"/>
      <c r="K124" s="2878"/>
      <c r="L124" s="2037"/>
      <c r="M124" s="2037"/>
      <c r="N124" s="2037"/>
      <c r="O124" s="2037"/>
      <c r="P124" s="2037"/>
      <c r="Q124" s="2037"/>
      <c r="R124" s="2037"/>
      <c r="S124" s="1069"/>
      <c r="T124" s="1069"/>
      <c r="U124" s="1069"/>
      <c r="V124" s="1069"/>
      <c r="W124" s="2038"/>
      <c r="Y124" s="1999"/>
      <c r="Z124" s="1999"/>
      <c r="AA124" s="1999"/>
      <c r="AB124" s="1999"/>
      <c r="AC124" s="1999"/>
      <c r="AD124" s="1999"/>
      <c r="AE124" s="1999"/>
      <c r="AF124" s="1999"/>
      <c r="AG124" s="1999"/>
      <c r="AH124" s="1999"/>
      <c r="AI124" s="1999"/>
      <c r="AJ124" s="1999"/>
      <c r="AK124" s="1999"/>
      <c r="AL124" s="1999"/>
      <c r="AM124" s="1999"/>
      <c r="AN124" s="1999"/>
      <c r="AO124" s="1999"/>
      <c r="AP124" s="1999"/>
      <c r="AQ124" s="1999"/>
      <c r="AR124" s="2207">
        <v>0</v>
      </c>
    </row>
    <row s="42527" customFormat="1" customHeight="1" ht="17.25" hidden="1">
      <c r="A125" s="1061"/>
      <c r="C125" s="1060"/>
      <c r="D125" s="2876"/>
      <c r="E125" s="2884"/>
      <c r="F125" s="2887"/>
      <c r="G125" s="2884"/>
      <c r="H125" s="2039"/>
      <c r="I125" s="2040"/>
      <c r="J125" s="2040"/>
      <c r="K125" s="2040"/>
      <c r="L125" s="2040"/>
      <c r="M125" s="2040"/>
      <c r="N125" s="2040"/>
      <c r="O125" s="2040"/>
      <c r="P125" s="2040"/>
      <c r="Q125" s="2040"/>
      <c r="R125" s="2040"/>
      <c r="S125" s="2041"/>
      <c r="T125" s="2041"/>
      <c r="U125" s="2041"/>
      <c r="V125" s="2041"/>
      <c r="W125" s="2042"/>
      <c r="Y125" s="1999"/>
      <c r="Z125" s="1999"/>
      <c r="AA125" s="1999"/>
      <c r="AB125" s="1999"/>
      <c r="AC125" s="1999"/>
      <c r="AD125" s="1999"/>
      <c r="AE125" s="1999"/>
      <c r="AF125" s="1999"/>
      <c r="AG125" s="1999"/>
      <c r="AH125" s="1999"/>
      <c r="AI125" s="1999"/>
      <c r="AJ125" s="1999"/>
      <c r="AK125" s="1999"/>
      <c r="AL125" s="1999"/>
      <c r="AM125" s="1999"/>
      <c r="AN125" s="1999"/>
      <c r="AO125" s="1999"/>
      <c r="AP125" s="1999"/>
      <c r="AQ125" s="1999"/>
      <c r="AR125" s="2207">
        <v>0</v>
      </c>
    </row>
    <row s="42527" customFormat="1" customHeight="1" ht="17.25" hidden="1">
      <c r="A126" s="1061"/>
      <c r="C126" s="949"/>
      <c r="D126" s="2875">
        <v>2</v>
      </c>
      <c r="E126" s="2883" t="s">
        <v>275</v>
      </c>
      <c r="F126" s="2885" t="s">
        <v>19</v>
      </c>
      <c r="G126" s="2883"/>
      <c r="H126" s="2888"/>
      <c r="I126" s="2890"/>
      <c r="J126" s="2892"/>
      <c r="K126" s="2877"/>
      <c r="L126" s="2877"/>
      <c r="M126" s="2877"/>
      <c r="N126" s="2879"/>
      <c r="O126" s="2877"/>
      <c r="P126" s="2877"/>
      <c r="Q126" s="2877"/>
      <c r="R126" s="2882"/>
      <c r="S126" s="2877"/>
      <c r="T126" s="2210"/>
      <c r="U126" s="2210"/>
      <c r="V126" s="2212"/>
      <c r="W126" s="2036"/>
      <c r="X126" s="2007"/>
      <c r="Y126" s="2007"/>
      <c r="Z126" s="2007"/>
      <c r="AA126" s="2007"/>
      <c r="AB126" s="2007"/>
      <c r="AC126" s="2007" t="s">
        <v>276</v>
      </c>
      <c r="AD126" s="2007" t="s">
        <v>277</v>
      </c>
      <c r="AE126" s="2007" t="s">
        <v>278</v>
      </c>
      <c r="AF126" s="2007" t="s">
        <v>279</v>
      </c>
      <c r="AG126" s="2007"/>
      <c r="AH126" s="2007" t="str">
        <f>IF($E$126=0,"",$E$126)</f>
        <v>Тариф на транспортировку сточных вод</v>
      </c>
      <c r="AI126" s="2007" t="str">
        <f>IF($G$126=0,"",$G$126)</f>
        <v/>
      </c>
      <c r="AJ126" s="2007" t="str">
        <f>IF($J$126=0,"",$J$126)</f>
        <v/>
      </c>
      <c r="AK126" s="2007" t="str">
        <f>IF($K$126="нет","без дифференциации",IF($N$126=0,"",$N$126))</f>
        <v/>
      </c>
      <c r="AL126" s="2007" t="str">
        <f>IF($O$126="нет","без дифференциации",IF($R$126=0,"",$R$126))</f>
        <v/>
      </c>
      <c r="AM126" s="2007" t="str">
        <f>IF($S$126="нет","без дифференциации",IF($V$126=0,"",$V$126))</f>
        <v/>
      </c>
      <c r="AN126" s="2512">
        <f>$I$126</f>
        <v>0</v>
      </c>
      <c r="AO126" s="2007" t="str">
        <f>$I$126&amp;"."&amp;$M$126</f>
        <v>.</v>
      </c>
      <c r="AP126" s="1999" t="str">
        <f>$I$126&amp;"."&amp;$M$126&amp;"."&amp;$Q$126</f>
        <v>..</v>
      </c>
      <c r="AQ126" s="1999" t="str">
        <f>$I$126&amp;"."&amp;$M$126&amp;"."&amp;$Q$126&amp;"."&amp;$U$126</f>
        <v>...</v>
      </c>
      <c r="AR126" s="2207">
        <v>0</v>
      </c>
    </row>
    <row s="42527" customFormat="1" customHeight="1" ht="17.25" hidden="1">
      <c r="A127" s="1061"/>
      <c r="C127" s="1060"/>
      <c r="D127" s="2875"/>
      <c r="E127" s="2883"/>
      <c r="F127" s="2886"/>
      <c r="G127" s="2883"/>
      <c r="H127" s="2889"/>
      <c r="I127" s="2891"/>
      <c r="J127" s="2893"/>
      <c r="K127" s="2878"/>
      <c r="L127" s="2878"/>
      <c r="M127" s="2878"/>
      <c r="N127" s="2880"/>
      <c r="O127" s="2878"/>
      <c r="P127" s="2878"/>
      <c r="Q127" s="2878"/>
      <c r="R127" s="2881"/>
      <c r="S127" s="2878"/>
      <c r="T127" s="2037"/>
      <c r="U127" s="2037"/>
      <c r="V127" s="2037"/>
      <c r="W127" s="2038"/>
      <c r="X127" s="1999"/>
      <c r="Y127" s="1999"/>
      <c r="Z127" s="1999"/>
      <c r="AA127" s="1999"/>
      <c r="AB127" s="1999"/>
      <c r="AC127" s="1999"/>
      <c r="AD127" s="1999"/>
      <c r="AE127" s="1999"/>
      <c r="AF127" s="1999"/>
      <c r="AG127" s="1999"/>
      <c r="AH127" s="1999"/>
      <c r="AI127" s="1999"/>
      <c r="AJ127" s="1999"/>
      <c r="AK127" s="1999"/>
      <c r="AL127" s="1999"/>
      <c r="AM127" s="1999"/>
      <c r="AN127" s="1999"/>
      <c r="AO127" s="1999"/>
      <c r="AP127" s="1999"/>
      <c r="AQ127" s="1999"/>
      <c r="AR127" s="2207">
        <v>0</v>
      </c>
    </row>
    <row s="42527" customFormat="1" customHeight="1" ht="17.25" hidden="1">
      <c r="A128" s="1061"/>
      <c r="C128" s="1060"/>
      <c r="D128" s="2876"/>
      <c r="E128" s="2884"/>
      <c r="F128" s="2886"/>
      <c r="G128" s="2884"/>
      <c r="H128" s="2889"/>
      <c r="I128" s="2891"/>
      <c r="J128" s="2894"/>
      <c r="K128" s="2878"/>
      <c r="L128" s="2878"/>
      <c r="M128" s="2878"/>
      <c r="N128" s="2881"/>
      <c r="O128" s="2878"/>
      <c r="P128" s="2211"/>
      <c r="Q128" s="2037"/>
      <c r="R128" s="2037"/>
      <c r="S128" s="1069"/>
      <c r="T128" s="1069"/>
      <c r="U128" s="1069"/>
      <c r="V128" s="1069"/>
      <c r="W128" s="2038"/>
      <c r="X128" s="1999"/>
      <c r="Y128" s="1999"/>
      <c r="Z128" s="1999"/>
      <c r="AA128" s="1999"/>
      <c r="AB128" s="1999"/>
      <c r="AC128" s="1999"/>
      <c r="AD128" s="1999"/>
      <c r="AE128" s="1999"/>
      <c r="AF128" s="1999"/>
      <c r="AG128" s="1999"/>
      <c r="AH128" s="1999"/>
      <c r="AI128" s="1999"/>
      <c r="AJ128" s="1999"/>
      <c r="AK128" s="1999"/>
      <c r="AL128" s="1999"/>
      <c r="AM128" s="1999"/>
      <c r="AN128" s="1999"/>
      <c r="AO128" s="1999"/>
      <c r="AP128" s="1999"/>
      <c r="AQ128" s="1999"/>
      <c r="AR128" s="2207">
        <v>0</v>
      </c>
    </row>
    <row s="42527" customFormat="1" customHeight="1" ht="17.25" hidden="1">
      <c r="A129" s="1061"/>
      <c r="C129" s="1060"/>
      <c r="D129" s="2876"/>
      <c r="E129" s="2884"/>
      <c r="F129" s="2886"/>
      <c r="G129" s="2884"/>
      <c r="H129" s="2889"/>
      <c r="I129" s="2891"/>
      <c r="J129" s="2894"/>
      <c r="K129" s="2878"/>
      <c r="L129" s="2037"/>
      <c r="M129" s="2037"/>
      <c r="N129" s="2037"/>
      <c r="O129" s="2037"/>
      <c r="P129" s="2037"/>
      <c r="Q129" s="2037"/>
      <c r="R129" s="2037"/>
      <c r="S129" s="1069"/>
      <c r="T129" s="1069"/>
      <c r="U129" s="1069"/>
      <c r="V129" s="1069"/>
      <c r="W129" s="2038"/>
      <c r="X129" s="1999"/>
      <c r="Y129" s="1999"/>
      <c r="Z129" s="1999"/>
      <c r="AA129" s="1999"/>
      <c r="AB129" s="1999"/>
      <c r="AC129" s="1999"/>
      <c r="AD129" s="1999"/>
      <c r="AE129" s="1999"/>
      <c r="AF129" s="1999"/>
      <c r="AG129" s="1999"/>
      <c r="AH129" s="1999"/>
      <c r="AI129" s="1999"/>
      <c r="AJ129" s="1999"/>
      <c r="AK129" s="1999"/>
      <c r="AL129" s="1999"/>
      <c r="AM129" s="1999"/>
      <c r="AN129" s="1999"/>
      <c r="AO129" s="1999"/>
      <c r="AP129" s="1999"/>
      <c r="AQ129" s="1999"/>
      <c r="AR129" s="2207">
        <v>0</v>
      </c>
    </row>
    <row s="42527" customFormat="1" customHeight="1" ht="17.25" hidden="1">
      <c r="A130" s="1061"/>
      <c r="C130" s="1060"/>
      <c r="D130" s="2876"/>
      <c r="E130" s="2884"/>
      <c r="F130" s="2887"/>
      <c r="G130" s="2884"/>
      <c r="H130" s="2039"/>
      <c r="I130" s="2040"/>
      <c r="J130" s="2040"/>
      <c r="K130" s="2040"/>
      <c r="L130" s="2040"/>
      <c r="M130" s="2040"/>
      <c r="N130" s="2040"/>
      <c r="O130" s="2040"/>
      <c r="P130" s="2040"/>
      <c r="Q130" s="2040"/>
      <c r="R130" s="2040"/>
      <c r="S130" s="2041"/>
      <c r="T130" s="2041"/>
      <c r="U130" s="2041"/>
      <c r="V130" s="2041"/>
      <c r="W130" s="2042"/>
      <c r="X130" s="1999"/>
      <c r="Y130" s="1999"/>
      <c r="Z130" s="1999"/>
      <c r="AA130" s="1999"/>
      <c r="AB130" s="1999"/>
      <c r="AC130" s="1999"/>
      <c r="AD130" s="1999"/>
      <c r="AE130" s="1999"/>
      <c r="AF130" s="1999"/>
      <c r="AG130" s="1999"/>
      <c r="AH130" s="1999"/>
      <c r="AI130" s="1999"/>
      <c r="AJ130" s="1999"/>
      <c r="AK130" s="1999"/>
      <c r="AL130" s="1999"/>
      <c r="AM130" s="1999"/>
      <c r="AN130" s="1999"/>
      <c r="AO130" s="1999"/>
      <c r="AP130" s="1999"/>
      <c r="AQ130" s="1999"/>
      <c r="AR130" s="2207">
        <v>0</v>
      </c>
    </row>
    <row s="42527" customFormat="1" customHeight="1" ht="17.25" hidden="1">
      <c r="A131" s="1061"/>
      <c r="C131" s="949"/>
      <c r="D131" s="2875">
        <v>3</v>
      </c>
      <c r="E131" s="2883" t="s">
        <v>280</v>
      </c>
      <c r="F131" s="2885" t="s">
        <v>19</v>
      </c>
      <c r="G131" s="2883"/>
      <c r="H131" s="2888"/>
      <c r="I131" s="2890"/>
      <c r="J131" s="2892"/>
      <c r="K131" s="2877"/>
      <c r="L131" s="2877"/>
      <c r="M131" s="2877"/>
      <c r="N131" s="2879"/>
      <c r="O131" s="2877"/>
      <c r="P131" s="2877"/>
      <c r="Q131" s="2877"/>
      <c r="R131" s="2882"/>
      <c r="S131" s="2877"/>
      <c r="T131" s="2683"/>
      <c r="U131" s="2683"/>
      <c r="V131" s="2685"/>
      <c r="W131" s="2036"/>
      <c r="X131" s="2007"/>
      <c r="Y131" s="2007"/>
      <c r="Z131" s="2007"/>
      <c r="AA131" s="2007"/>
      <c r="AB131" s="2007"/>
      <c r="AC131" s="2007" t="s">
        <v>281</v>
      </c>
      <c r="AD131" s="2007" t="s">
        <v>282</v>
      </c>
      <c r="AE131" s="2007" t="s">
        <v>283</v>
      </c>
      <c r="AF131" s="2007" t="s">
        <v>284</v>
      </c>
      <c r="AG131" s="2007"/>
      <c r="AH131" s="2007" t="str">
        <f>IF($E$131=0,"",$E$131)</f>
        <v>Тариф на подключение (технологическое присоединение) к централизованной системе водоотведения</v>
      </c>
      <c r="AI131" s="2007" t="str">
        <f>IF($G$131=0,"",$G$131)</f>
        <v/>
      </c>
      <c r="AJ131" s="2007" t="str">
        <f>IF($J$131=0,"",$J$131)</f>
        <v/>
      </c>
      <c r="AK131" s="2007" t="str">
        <f>IF($K$131="нет","без дифференциации",IF($N$131=0,"",$N$131))</f>
        <v/>
      </c>
      <c r="AL131" s="2007" t="str">
        <f>IF($O$131="нет","без дифференциации",IF($R$131=0,"",$R$131))</f>
        <v/>
      </c>
      <c r="AM131" s="2007" t="str">
        <f>IF($S$131="нет","без дифференциации",IF($V$131=0,"",$V$131))</f>
        <v/>
      </c>
      <c r="AN131" s="2512">
        <f>$I$131</f>
        <v>0</v>
      </c>
      <c r="AO131" s="2007" t="str">
        <f>$I$131&amp;"."&amp;$M$131</f>
        <v>.</v>
      </c>
      <c r="AP131" s="2006" t="str">
        <f>$I$131&amp;"."&amp;$M$131&amp;"."&amp;$Q$131</f>
        <v>..</v>
      </c>
      <c r="AQ131" s="2006" t="str">
        <f>$I$131&amp;"."&amp;$M$131&amp;"."&amp;$Q$131&amp;"."&amp;$U$131</f>
        <v>...</v>
      </c>
      <c r="AR131" s="2207">
        <v>0</v>
      </c>
    </row>
    <row s="42527" customFormat="1" customHeight="1" ht="17.25" hidden="1">
      <c r="A132" s="1061"/>
      <c r="C132" s="1060"/>
      <c r="D132" s="2875"/>
      <c r="E132" s="2883"/>
      <c r="F132" s="2886"/>
      <c r="G132" s="2883"/>
      <c r="H132" s="2889"/>
      <c r="I132" s="2891"/>
      <c r="J132" s="2893"/>
      <c r="K132" s="2878"/>
      <c r="L132" s="2878"/>
      <c r="M132" s="2878"/>
      <c r="N132" s="2880"/>
      <c r="O132" s="2878"/>
      <c r="P132" s="2878"/>
      <c r="Q132" s="2878"/>
      <c r="R132" s="2881"/>
      <c r="S132" s="2878"/>
      <c r="T132" s="2688"/>
      <c r="U132" s="2688"/>
      <c r="V132" s="2688"/>
      <c r="W132" s="2689"/>
      <c r="X132" s="2006"/>
      <c r="Y132" s="2006"/>
      <c r="Z132" s="2006"/>
      <c r="AA132" s="2006"/>
      <c r="AB132" s="2006"/>
      <c r="AC132" s="2006"/>
      <c r="AD132" s="2006"/>
      <c r="AE132" s="2006"/>
      <c r="AF132" s="2006"/>
      <c r="AG132" s="2006"/>
      <c r="AH132" s="2006"/>
      <c r="AI132" s="2006"/>
      <c r="AJ132" s="2006"/>
      <c r="AK132" s="2006"/>
      <c r="AL132" s="2006"/>
      <c r="AM132" s="2006"/>
      <c r="AN132" s="2006"/>
      <c r="AO132" s="2006"/>
      <c r="AP132" s="2006"/>
      <c r="AQ132" s="2006"/>
      <c r="AR132" s="2207">
        <v>0</v>
      </c>
    </row>
    <row s="42527" customFormat="1" customHeight="1" ht="17.25" hidden="1">
      <c r="A133" s="1061"/>
      <c r="C133" s="1060"/>
      <c r="D133" s="2876"/>
      <c r="E133" s="2884"/>
      <c r="F133" s="2886"/>
      <c r="G133" s="2884"/>
      <c r="H133" s="2889"/>
      <c r="I133" s="2891"/>
      <c r="J133" s="2894"/>
      <c r="K133" s="2878"/>
      <c r="L133" s="2878"/>
      <c r="M133" s="2878"/>
      <c r="N133" s="2881"/>
      <c r="O133" s="2878"/>
      <c r="P133" s="2684"/>
      <c r="Q133" s="2688"/>
      <c r="R133" s="2688"/>
      <c r="S133" s="1069"/>
      <c r="T133" s="1069"/>
      <c r="U133" s="1069"/>
      <c r="V133" s="1069"/>
      <c r="W133" s="2689"/>
      <c r="X133" s="2006"/>
      <c r="Y133" s="2006"/>
      <c r="Z133" s="2006"/>
      <c r="AA133" s="2006"/>
      <c r="AB133" s="2006"/>
      <c r="AC133" s="2006"/>
      <c r="AD133" s="2006"/>
      <c r="AE133" s="2006"/>
      <c r="AF133" s="2006"/>
      <c r="AG133" s="2006"/>
      <c r="AH133" s="2006"/>
      <c r="AI133" s="2006"/>
      <c r="AJ133" s="2006"/>
      <c r="AK133" s="2006"/>
      <c r="AL133" s="2006"/>
      <c r="AM133" s="2006"/>
      <c r="AN133" s="2006"/>
      <c r="AO133" s="2006"/>
      <c r="AP133" s="2006"/>
      <c r="AQ133" s="2006"/>
      <c r="AR133" s="2207">
        <v>0</v>
      </c>
    </row>
    <row s="42527" customFormat="1" customHeight="1" ht="17.25" hidden="1">
      <c r="A134" s="1061"/>
      <c r="C134" s="1060"/>
      <c r="D134" s="2876"/>
      <c r="E134" s="2884"/>
      <c r="F134" s="2886"/>
      <c r="G134" s="2884"/>
      <c r="H134" s="2889"/>
      <c r="I134" s="2891"/>
      <c r="J134" s="2894"/>
      <c r="K134" s="2878"/>
      <c r="L134" s="2688"/>
      <c r="M134" s="2688"/>
      <c r="N134" s="2688"/>
      <c r="O134" s="2688"/>
      <c r="P134" s="2688"/>
      <c r="Q134" s="2688"/>
      <c r="R134" s="2688"/>
      <c r="S134" s="1069"/>
      <c r="T134" s="1069"/>
      <c r="U134" s="1069"/>
      <c r="V134" s="1069"/>
      <c r="W134" s="2689"/>
      <c r="X134" s="2006"/>
      <c r="Y134" s="2006"/>
      <c r="Z134" s="2006"/>
      <c r="AA134" s="2006"/>
      <c r="AB134" s="2006"/>
      <c r="AC134" s="2006"/>
      <c r="AD134" s="2006"/>
      <c r="AE134" s="2006"/>
      <c r="AF134" s="2006"/>
      <c r="AG134" s="2006"/>
      <c r="AH134" s="2006"/>
      <c r="AI134" s="2006"/>
      <c r="AJ134" s="2006"/>
      <c r="AK134" s="2006"/>
      <c r="AL134" s="2006"/>
      <c r="AM134" s="2006"/>
      <c r="AN134" s="2006"/>
      <c r="AO134" s="2006"/>
      <c r="AP134" s="2006"/>
      <c r="AQ134" s="2006"/>
      <c r="AR134" s="2207">
        <v>0</v>
      </c>
    </row>
    <row s="42527" customFormat="1" customHeight="1" ht="17.25" hidden="1">
      <c r="A135" s="1061"/>
      <c r="C135" s="1060"/>
      <c r="D135" s="2876"/>
      <c r="E135" s="2884"/>
      <c r="F135" s="2887"/>
      <c r="G135" s="2884"/>
      <c r="H135" s="2039"/>
      <c r="I135" s="2686"/>
      <c r="J135" s="2686"/>
      <c r="K135" s="2686"/>
      <c r="L135" s="2686"/>
      <c r="M135" s="2686"/>
      <c r="N135" s="2686"/>
      <c r="O135" s="2686"/>
      <c r="P135" s="2686"/>
      <c r="Q135" s="2686"/>
      <c r="R135" s="2686"/>
      <c r="S135" s="2041"/>
      <c r="T135" s="2041"/>
      <c r="U135" s="2041"/>
      <c r="V135" s="2041"/>
      <c r="W135" s="2687"/>
      <c r="X135" s="2006"/>
      <c r="Y135" s="2006"/>
      <c r="Z135" s="2006"/>
      <c r="AA135" s="2006"/>
      <c r="AB135" s="2006"/>
      <c r="AC135" s="2006"/>
      <c r="AD135" s="2006"/>
      <c r="AE135" s="2006"/>
      <c r="AF135" s="2006"/>
      <c r="AG135" s="2006"/>
      <c r="AH135" s="2006"/>
      <c r="AI135" s="2006"/>
      <c r="AJ135" s="2006"/>
      <c r="AK135" s="2006"/>
      <c r="AL135" s="2006"/>
      <c r="AM135" s="2006"/>
      <c r="AN135" s="2006"/>
      <c r="AO135" s="2006"/>
      <c r="AP135" s="2006"/>
      <c r="AQ135" s="2006"/>
      <c r="AR135" s="2207">
        <v>0</v>
      </c>
    </row>
    <row customHeight="1" ht="11.549999999999999">
      <c r="AR136" s="844">
        <v>11</v>
      </c>
    </row>
    <row customHeight="1" ht="11.549999999999999">
      <c r="AR137" s="844">
        <v>11</v>
      </c>
    </row>
    <row customHeight="1" ht="11.549999999999999">
      <c r="AR138" s="844">
        <v>11</v>
      </c>
    </row>
    <row customHeight="1" ht="11.549999999999999">
      <c r="E139" s="2090"/>
      <c r="AR139" s="844">
        <v>11</v>
      </c>
    </row>
    <row customHeight="1" ht="11.549999999999999">
      <c r="E140" s="2090"/>
      <c r="AR140" s="844">
        <v>11</v>
      </c>
    </row>
    <row customHeight="1" ht="11.549999999999999">
      <c r="E141" s="2090"/>
      <c r="AR141" s="844">
        <v>11</v>
      </c>
    </row>
    <row customHeight="1" ht="11.549999999999999">
      <c r="E142" s="2090"/>
      <c r="AR142" s="844">
        <v>11</v>
      </c>
    </row>
    <row customHeight="1" ht="11.549999999999999">
      <c r="E143" s="2090"/>
      <c r="AR143" s="844">
        <v>11</v>
      </c>
    </row>
    <row customHeight="1" ht="11.549999999999999">
      <c r="E144" s="2090"/>
      <c r="AR144" s="844">
        <v>11</v>
      </c>
    </row>
    <row customHeight="1" ht="11.549999999999999">
      <c r="E145" s="2090"/>
      <c r="AR145" s="844">
        <v>11</v>
      </c>
    </row>
    <row customHeight="1" ht="11.25" hidden="1">
      <c r="A146" s="893" t="s">
        <v>82</v>
      </c>
      <c r="B146" s="893">
        <v>0</v>
      </c>
      <c r="C146" s="844">
        <v>3</v>
      </c>
      <c r="D146" s="844">
        <v>6</v>
      </c>
      <c r="E146" s="844">
        <v>42</v>
      </c>
      <c r="F146" s="2023">
        <v>14</v>
      </c>
      <c r="G146" s="844">
        <v>42</v>
      </c>
      <c r="H146" s="844">
        <v>3</v>
      </c>
      <c r="I146" s="844">
        <v>5</v>
      </c>
      <c r="J146" s="844">
        <v>47</v>
      </c>
      <c r="K146" s="844">
        <v>3</v>
      </c>
      <c r="L146" s="844">
        <v>3</v>
      </c>
      <c r="M146" s="844">
        <v>5</v>
      </c>
      <c r="N146" s="844">
        <v>28</v>
      </c>
      <c r="O146" s="844">
        <v>3</v>
      </c>
      <c r="P146" s="844">
        <v>3</v>
      </c>
      <c r="Q146" s="844">
        <v>5</v>
      </c>
      <c r="R146" s="844">
        <v>34</v>
      </c>
      <c r="S146" s="1022">
        <v>0</v>
      </c>
      <c r="T146" s="1022">
        <v>0</v>
      </c>
      <c r="U146" s="1022">
        <v>0</v>
      </c>
      <c r="V146" s="1022">
        <v>0</v>
      </c>
      <c r="W146" s="844">
        <v>30</v>
      </c>
      <c r="X146" s="844">
        <v>3</v>
      </c>
      <c r="Y146" s="1999">
        <v>0</v>
      </c>
      <c r="Z146" s="1999">
        <v>0</v>
      </c>
      <c r="AA146" s="1999">
        <v>0</v>
      </c>
      <c r="AB146" s="1999">
        <v>0</v>
      </c>
      <c r="AC146" s="1999">
        <v>0</v>
      </c>
      <c r="AD146" s="1999">
        <v>0</v>
      </c>
      <c r="AE146" s="1999">
        <v>0</v>
      </c>
      <c r="AF146" s="1999">
        <v>0</v>
      </c>
      <c r="AG146" s="1999">
        <v>0</v>
      </c>
      <c r="AH146" s="1999">
        <v>0</v>
      </c>
      <c r="AI146" s="1999">
        <v>0</v>
      </c>
      <c r="AJ146" s="1999">
        <v>0</v>
      </c>
      <c r="AK146" s="1999">
        <v>0</v>
      </c>
      <c r="AL146" s="1999">
        <v>0</v>
      </c>
      <c r="AM146" s="1999">
        <v>0</v>
      </c>
      <c r="AN146" s="1999">
        <v>0</v>
      </c>
      <c r="AO146" s="1999">
        <v>0</v>
      </c>
      <c r="AP146" s="1999">
        <v>0</v>
      </c>
      <c r="AQ146" s="1999">
        <v>0</v>
      </c>
      <c r="AR146" s="844">
        <v>11</v>
      </c>
    </row>
  </sheetData>
  <sheetProtection formatColumns="0" formatRows="0" autoFilter="0" sort="0" insertRows="0" insertColumns="1" deleteRows="0" deleteColumns="0"/>
  <mergeCells count="379">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s>
  <dataValidations count="5">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E919C1F-C12F-5D9D-A603-D0A5D51E04C7}" mc:Ignorable="x14ac xr xr2 xr3">
  <sheetPr>
    <tabColor rgb="FFCCCCFF"/>
  </sheetPr>
  <dimension ref="A1:BM50"/>
  <sheetViews>
    <sheetView topLeftCell="A1" showGridLines="0" zoomScale="90" workbookViewId="0">
      <selection activeCell="A1" sqref="A1"/>
    </sheetView>
  </sheetViews>
  <sheetFormatPr defaultColWidth="9.140625" customHeight="1" defaultRowHeight="11.25"/>
  <cols>
    <col min="1" max="2" style="42461" width="9.140625" hidden="1"/>
    <col min="3" max="4" style="42461" width="3.00390625" customWidth="1"/>
    <col min="5" max="6" style="42461" width="15.00390625" customWidth="1"/>
    <col min="7" max="7" style="42461" width="11.57421875" customWidth="1"/>
    <col min="8" max="9" style="42461" width="3.00390625" customWidth="1"/>
    <col min="10" max="10" style="42461" width="12.00390625" customWidth="1"/>
    <col min="11" max="11" style="42461" width="0.28125" customWidth="1"/>
    <col min="12" max="13" style="42461" width="10.00390625" customWidth="1"/>
    <col min="14" max="15" style="42461" width="3.00390625" customWidth="1"/>
    <col min="16" max="16" style="42461" width="19.00390625" customWidth="1"/>
    <col min="17" max="17" style="42461" width="0.28125" customWidth="1"/>
    <col min="18" max="19" style="42461" width="10.00390625" customWidth="1"/>
    <col min="20" max="21" style="42461" width="3.00390625" customWidth="1"/>
    <col min="22" max="22" style="42461" width="25.00390625" customWidth="1"/>
    <col min="23" max="23" style="42461" width="0.28125" customWidth="1"/>
    <col min="24" max="25" style="42461" width="10.00390625" customWidth="1"/>
    <col min="26" max="27" style="42461" width="3.00390625" customWidth="1"/>
    <col min="28" max="28" style="42461" width="16.00390625" customWidth="1"/>
    <col min="29" max="29" style="42461" width="0.28125" customWidth="1"/>
    <col min="30" max="31" style="42461" width="10.00390625" customWidth="1"/>
    <col min="32" max="33" style="42461" width="3.00390625" customWidth="1"/>
    <col min="34" max="34" style="42461" width="8.00390625" customWidth="1"/>
    <col min="35" max="35" style="42461" width="21.00390625" customWidth="1"/>
    <col min="36" max="36" style="42461" width="8.00390625" customWidth="1"/>
    <col min="37" max="37" style="42793" width="8.00390625" customWidth="1"/>
    <col min="38" max="64" style="42461" width="8.00390625" customWidth="1"/>
    <col min="65" max="65" style="42461" width="9.140625" hidden="1"/>
  </cols>
  <sheetData>
    <row s="42717" customFormat="1" customHeight="1" ht="11.25" hidden="1">
      <c r="AJ1" s="1162"/>
      <c r="AK1" s="1162"/>
      <c r="AL1" s="1162"/>
      <c r="AM1" s="1162"/>
      <c r="AN1" s="1162"/>
      <c r="AO1" s="1162"/>
      <c r="AP1" s="1162"/>
      <c r="AQ1" s="1162"/>
      <c r="AR1" s="1162"/>
      <c r="AS1" s="1162"/>
      <c r="AT1" s="1162"/>
      <c r="AU1" s="1162"/>
      <c r="AV1" s="1162"/>
      <c r="AW1" s="1162"/>
      <c r="AX1" s="1162"/>
      <c r="AY1" s="1162"/>
      <c r="AZ1" s="1162"/>
      <c r="BA1" s="1162"/>
      <c r="BB1" s="1162"/>
      <c r="BC1" s="1162"/>
      <c r="BD1" s="1162"/>
      <c r="BE1" s="1162"/>
      <c r="BF1" s="1162"/>
      <c r="BG1" s="1162"/>
      <c r="BH1" s="1162"/>
      <c r="BI1" s="1162"/>
      <c r="BJ1" s="1162"/>
      <c r="BK1" s="1162"/>
      <c r="BL1" s="1162"/>
      <c r="BM1" s="1159" t="s">
        <v>14</v>
      </c>
    </row>
    <row s="42718" customFormat="1" customHeight="1" ht="11.25" hidden="1">
      <c r="L2" s="2293" t="s">
        <v>285</v>
      </c>
      <c r="M2" s="2293" t="s">
        <v>286</v>
      </c>
      <c r="R2" s="2293" t="s">
        <v>287</v>
      </c>
      <c r="S2" s="2293" t="s">
        <v>286</v>
      </c>
      <c r="X2" s="2293" t="s">
        <v>285</v>
      </c>
      <c r="Y2" s="2293" t="s">
        <v>286</v>
      </c>
      <c r="AD2" s="2293" t="s">
        <v>285</v>
      </c>
      <c r="AE2" s="2293" t="s">
        <v>286</v>
      </c>
      <c r="AJ2" s="2315"/>
      <c r="AK2" s="2315"/>
      <c r="AL2" s="2315"/>
      <c r="AM2" s="2315"/>
      <c r="AN2" s="2315"/>
      <c r="AO2" s="2315"/>
      <c r="AP2" s="2315"/>
      <c r="AQ2" s="2315"/>
      <c r="AR2" s="2315"/>
      <c r="AS2" s="2315"/>
      <c r="AT2" s="2315"/>
      <c r="AU2" s="2315"/>
      <c r="AV2" s="2315"/>
      <c r="AW2" s="2315"/>
      <c r="AX2" s="2315"/>
      <c r="AY2" s="2315"/>
      <c r="AZ2" s="2315"/>
      <c r="BA2" s="2315"/>
      <c r="BB2" s="2315"/>
      <c r="BC2" s="2315"/>
      <c r="BD2" s="2315"/>
      <c r="BE2" s="2315"/>
      <c r="BF2" s="2315"/>
      <c r="BG2" s="2315"/>
      <c r="BH2" s="2315"/>
      <c r="BI2" s="2315"/>
      <c r="BJ2" s="2315"/>
      <c r="BK2" s="2315"/>
      <c r="BL2" s="2315"/>
      <c r="BM2" s="2293">
        <v>0</v>
      </c>
    </row>
    <row s="42721" customFormat="1" customHeight="1" ht="11.549999999999999">
      <c r="AJ3" s="2314"/>
      <c r="AK3" s="1046"/>
      <c r="AL3" s="2314"/>
      <c r="AM3" s="2314"/>
      <c r="AN3" s="2314"/>
      <c r="AO3" s="2314"/>
      <c r="AP3" s="2314"/>
      <c r="AQ3" s="2314"/>
      <c r="AR3" s="2314"/>
      <c r="AS3" s="2314"/>
      <c r="AT3" s="2314"/>
      <c r="AU3" s="2314"/>
      <c r="AV3" s="2314"/>
      <c r="AW3" s="2314"/>
      <c r="AX3" s="2314"/>
      <c r="AY3" s="2314"/>
      <c r="AZ3" s="2314"/>
      <c r="BA3" s="2314"/>
      <c r="BB3" s="2314"/>
      <c r="BC3" s="2314"/>
      <c r="BD3" s="2314"/>
      <c r="BE3" s="2314"/>
      <c r="BF3" s="2314"/>
      <c r="BG3" s="2314"/>
      <c r="BH3" s="2314"/>
      <c r="BI3" s="2314"/>
      <c r="BJ3" s="2314"/>
      <c r="BK3" s="2314"/>
      <c r="BL3" s="2314"/>
      <c r="BM3" s="2294">
        <v>11</v>
      </c>
    </row>
    <row s="42416" customFormat="1" customHeight="1" ht="34.5">
      <c r="A4" s="1896"/>
      <c r="B4" s="1895"/>
      <c r="C4" s="2255"/>
      <c r="D4" s="2931" t="s">
        <v>288</v>
      </c>
      <c r="E4" s="2931"/>
      <c r="F4" s="2931"/>
      <c r="G4" s="2931"/>
      <c r="H4" s="2931"/>
      <c r="I4" s="2931"/>
      <c r="J4" s="2931"/>
      <c r="K4" s="1439"/>
      <c r="T4" s="2295"/>
      <c r="AJ4" s="2316"/>
      <c r="AK4" s="2317"/>
      <c r="AL4" s="2316"/>
      <c r="AM4" s="2316"/>
      <c r="AN4" s="2316"/>
      <c r="AO4" s="2316"/>
      <c r="AP4" s="2316"/>
      <c r="AQ4" s="2316"/>
      <c r="AR4" s="2316"/>
      <c r="AS4" s="2316"/>
      <c r="AT4" s="2316"/>
      <c r="AU4" s="2316"/>
      <c r="AV4" s="2316"/>
      <c r="AW4" s="2316"/>
      <c r="AX4" s="2316"/>
      <c r="AY4" s="2316"/>
      <c r="AZ4" s="2316"/>
      <c r="BA4" s="2316"/>
      <c r="BB4" s="2316"/>
      <c r="BC4" s="2316"/>
      <c r="BD4" s="2316"/>
      <c r="BE4" s="2316"/>
      <c r="BF4" s="2316"/>
      <c r="BG4" s="2316"/>
      <c r="BH4" s="2316"/>
      <c r="BI4" s="2316"/>
      <c r="BJ4" s="2316"/>
      <c r="BK4" s="2316"/>
      <c r="BL4" s="2316"/>
      <c r="BM4" s="1247">
        <v>33</v>
      </c>
    </row>
    <row s="42416" customFormat="1" customHeight="1" ht="14.699999999999998">
      <c r="A5" s="2372"/>
      <c r="B5" s="2371"/>
      <c r="C5" s="2255"/>
      <c r="D5" s="2916" t="str">
        <f>IF(org=0,"Не определено",org)</f>
        <v>АО "Теплокоммунэнерго"</v>
      </c>
      <c r="E5" s="2916"/>
      <c r="F5" s="2916"/>
      <c r="G5" s="2916"/>
      <c r="H5" s="2916"/>
      <c r="I5" s="2916"/>
      <c r="J5" s="2916"/>
      <c r="K5" s="1439"/>
      <c r="T5" s="2295"/>
      <c r="AJ5" s="2316"/>
      <c r="AK5" s="2317"/>
      <c r="AL5" s="2316"/>
      <c r="AM5" s="2316"/>
      <c r="AN5" s="2316"/>
      <c r="AO5" s="2316"/>
      <c r="AP5" s="2316"/>
      <c r="AQ5" s="2316"/>
      <c r="AR5" s="2316"/>
      <c r="AS5" s="2316"/>
      <c r="AT5" s="2316"/>
      <c r="AU5" s="2316"/>
      <c r="AV5" s="2316"/>
      <c r="AW5" s="2316"/>
      <c r="AX5" s="2316"/>
      <c r="AY5" s="2316"/>
      <c r="AZ5" s="2316"/>
      <c r="BA5" s="2316"/>
      <c r="BB5" s="2316"/>
      <c r="BC5" s="2316"/>
      <c r="BD5" s="2316"/>
      <c r="BE5" s="2316"/>
      <c r="BF5" s="2316"/>
      <c r="BG5" s="2316"/>
      <c r="BH5" s="2316"/>
      <c r="BI5" s="2316"/>
      <c r="BJ5" s="2316"/>
      <c r="BK5" s="2316"/>
      <c r="BL5" s="2316"/>
      <c r="BM5" s="2349">
        <v>14</v>
      </c>
    </row>
    <row s="42416" customFormat="1" customHeight="1" ht="14.699999999999998">
      <c r="A6" s="1896"/>
      <c r="B6" s="1895"/>
      <c r="C6" s="2255"/>
      <c r="D6" s="1439"/>
      <c r="E6" s="1439"/>
      <c r="F6" s="1439"/>
      <c r="G6" s="1439"/>
      <c r="H6" s="1439"/>
      <c r="I6" s="1439"/>
      <c r="J6" s="1439"/>
      <c r="K6" s="1439"/>
      <c r="T6" s="2295"/>
      <c r="AJ6" s="2316"/>
      <c r="AK6" s="2317"/>
      <c r="AL6" s="2316"/>
      <c r="AM6" s="2316"/>
      <c r="AN6" s="2316"/>
      <c r="AO6" s="2316"/>
      <c r="AP6" s="2316"/>
      <c r="AQ6" s="2316"/>
      <c r="AR6" s="2316"/>
      <c r="AS6" s="2316"/>
      <c r="AT6" s="2316"/>
      <c r="AU6" s="2316"/>
      <c r="AV6" s="2316"/>
      <c r="AW6" s="2316"/>
      <c r="AX6" s="2316"/>
      <c r="AY6" s="2316"/>
      <c r="AZ6" s="2316"/>
      <c r="BA6" s="2316"/>
      <c r="BB6" s="2316"/>
      <c r="BC6" s="2316"/>
      <c r="BD6" s="2316"/>
      <c r="BE6" s="2316"/>
      <c r="BF6" s="2316"/>
      <c r="BG6" s="2316"/>
      <c r="BH6" s="2316"/>
      <c r="BI6" s="2316"/>
      <c r="BJ6" s="2316"/>
      <c r="BK6" s="2316"/>
      <c r="BL6" s="2316"/>
      <c r="BM6" s="1247">
        <v>14</v>
      </c>
    </row>
    <row s="42717" customFormat="1" customHeight="1" ht="1.05">
      <c r="AJ7" s="1162"/>
      <c r="AK7" s="1162"/>
      <c r="AL7" s="1162"/>
      <c r="AM7" s="1162"/>
      <c r="AN7" s="1162"/>
      <c r="AO7" s="1162"/>
      <c r="AP7" s="1162"/>
      <c r="AQ7" s="1162"/>
      <c r="AR7" s="1162"/>
      <c r="AS7" s="1162"/>
      <c r="AT7" s="1162"/>
      <c r="AU7" s="1162"/>
      <c r="AV7" s="1162"/>
      <c r="AW7" s="1162"/>
      <c r="AX7" s="1162"/>
      <c r="AY7" s="1162"/>
      <c r="AZ7" s="1162"/>
      <c r="BA7" s="1162"/>
      <c r="BB7" s="1162"/>
      <c r="BC7" s="1162"/>
      <c r="BD7" s="1162"/>
      <c r="BE7" s="1162"/>
      <c r="BF7" s="1162"/>
      <c r="BG7" s="1162"/>
      <c r="BH7" s="1162"/>
      <c r="BI7" s="1162"/>
      <c r="BJ7" s="1162"/>
      <c r="BK7" s="1162"/>
      <c r="BL7" s="1162"/>
      <c r="BM7" s="1159">
        <v>1</v>
      </c>
    </row>
    <row customHeight="1" ht="33.75">
      <c r="D8" s="2867" t="s">
        <v>88</v>
      </c>
      <c r="E8" s="2867" t="s">
        <v>105</v>
      </c>
      <c r="F8" s="2932" t="s">
        <v>130</v>
      </c>
      <c r="G8" s="2933"/>
      <c r="H8" s="2932" t="s">
        <v>88</v>
      </c>
      <c r="I8" s="2933"/>
      <c r="J8" s="2867" t="s">
        <v>131</v>
      </c>
      <c r="K8" s="2296"/>
      <c r="L8" s="2936" t="s">
        <v>289</v>
      </c>
      <c r="M8" s="2936"/>
      <c r="N8" s="2936"/>
      <c r="O8" s="2936"/>
      <c r="P8" s="2936"/>
      <c r="Q8" s="2297"/>
      <c r="R8" s="2836" t="s">
        <v>290</v>
      </c>
      <c r="S8" s="2937"/>
      <c r="T8" s="2937"/>
      <c r="U8" s="2937"/>
      <c r="V8" s="2937"/>
      <c r="W8" s="2297"/>
      <c r="X8" s="2938" t="s">
        <v>291</v>
      </c>
      <c r="Y8" s="2938"/>
      <c r="Z8" s="2938"/>
      <c r="AA8" s="2938"/>
      <c r="AB8" s="2938"/>
      <c r="AC8" s="2298"/>
      <c r="AD8" s="2867" t="s">
        <v>292</v>
      </c>
      <c r="AE8" s="2867"/>
      <c r="AF8" s="2867"/>
      <c r="AG8" s="2867"/>
      <c r="AH8" s="2841"/>
      <c r="AI8" s="2867" t="s">
        <v>293</v>
      </c>
      <c r="AJ8" s="2314"/>
      <c r="BM8" s="1033">
        <v>32</v>
      </c>
    </row>
    <row customHeight="1" ht="23.25">
      <c r="D9" s="2867"/>
      <c r="E9" s="2867"/>
      <c r="F9" s="2915" t="s">
        <v>89</v>
      </c>
      <c r="G9" s="2915" t="s">
        <v>136</v>
      </c>
      <c r="H9" s="2934"/>
      <c r="I9" s="2935"/>
      <c r="J9" s="2841"/>
      <c r="K9" s="2299"/>
      <c r="L9" s="2867" t="s">
        <v>294</v>
      </c>
      <c r="M9" s="2841"/>
      <c r="N9" s="2932" t="s">
        <v>88</v>
      </c>
      <c r="O9" s="2933"/>
      <c r="P9" s="2867" t="s">
        <v>137</v>
      </c>
      <c r="Q9" s="2296"/>
      <c r="R9" s="2867" t="s">
        <v>294</v>
      </c>
      <c r="S9" s="2841"/>
      <c r="T9" s="2932" t="s">
        <v>88</v>
      </c>
      <c r="U9" s="2933"/>
      <c r="V9" s="2867" t="s">
        <v>137</v>
      </c>
      <c r="W9" s="2296"/>
      <c r="X9" s="2867" t="s">
        <v>294</v>
      </c>
      <c r="Y9" s="2841"/>
      <c r="Z9" s="2932" t="s">
        <v>88</v>
      </c>
      <c r="AA9" s="2933"/>
      <c r="AB9" s="2867" t="s">
        <v>295</v>
      </c>
      <c r="AC9" s="2296"/>
      <c r="AD9" s="2867" t="s">
        <v>294</v>
      </c>
      <c r="AE9" s="2841"/>
      <c r="AF9" s="2932" t="s">
        <v>88</v>
      </c>
      <c r="AG9" s="2933"/>
      <c r="AH9" s="2841" t="s">
        <v>295</v>
      </c>
      <c r="AI9" s="2867"/>
      <c r="AJ9" s="2314"/>
      <c r="BM9" s="1033">
        <v>22</v>
      </c>
    </row>
    <row customHeight="1" ht="24">
      <c r="D10" s="2915"/>
      <c r="E10" s="2915"/>
      <c r="F10" s="2939"/>
      <c r="G10" s="2939"/>
      <c r="H10" s="2940"/>
      <c r="I10" s="2941"/>
      <c r="J10" s="2932"/>
      <c r="K10" s="2299"/>
      <c r="L10" s="2318" t="s">
        <v>296</v>
      </c>
      <c r="M10" s="2313" t="s">
        <v>297</v>
      </c>
      <c r="N10" s="2934"/>
      <c r="O10" s="2935"/>
      <c r="P10" s="2915"/>
      <c r="Q10" s="2296"/>
      <c r="R10" s="2318" t="s">
        <v>296</v>
      </c>
      <c r="S10" s="2313" t="s">
        <v>297</v>
      </c>
      <c r="T10" s="2934"/>
      <c r="U10" s="2935"/>
      <c r="V10" s="2915"/>
      <c r="W10" s="2296"/>
      <c r="X10" s="2318" t="s">
        <v>296</v>
      </c>
      <c r="Y10" s="2313" t="s">
        <v>297</v>
      </c>
      <c r="Z10" s="2934"/>
      <c r="AA10" s="2935"/>
      <c r="AB10" s="2915"/>
      <c r="AC10" s="2296"/>
      <c r="AD10" s="2318" t="s">
        <v>296</v>
      </c>
      <c r="AE10" s="2313" t="s">
        <v>297</v>
      </c>
      <c r="AF10" s="2934"/>
      <c r="AG10" s="2935"/>
      <c r="AH10" s="2932"/>
      <c r="AI10" s="2915"/>
      <c r="AJ10" s="2314"/>
      <c r="AK10" s="994" t="s">
        <v>298</v>
      </c>
      <c r="AL10" s="994" t="s">
        <v>138</v>
      </c>
      <c r="BM10" s="1033">
        <v>23</v>
      </c>
    </row>
    <row customHeight="1" ht="15">
      <c r="D11" s="2923" t="s">
        <v>109</v>
      </c>
      <c r="E11" s="2919" t="s">
        <v>299</v>
      </c>
      <c r="F11" s="2919" t="s">
        <v>300</v>
      </c>
      <c r="G11" s="2925" t="s">
        <v>19</v>
      </c>
      <c r="H11" s="2339"/>
      <c r="I11" s="2921"/>
      <c r="J11" s="2892"/>
      <c r="K11" s="2254"/>
      <c r="L11" s="2877"/>
      <c r="M11" s="2877"/>
      <c r="N11" s="2324"/>
      <c r="O11" s="2877"/>
      <c r="P11" s="2892"/>
      <c r="Q11" s="2325"/>
      <c r="R11" s="2877"/>
      <c r="S11" s="2877"/>
      <c r="T11" s="2326"/>
      <c r="U11" s="2877"/>
      <c r="V11" s="2892"/>
      <c r="W11" s="2327"/>
      <c r="X11" s="2877"/>
      <c r="Y11" s="2877"/>
      <c r="Z11" s="2324"/>
      <c r="AA11" s="2877"/>
      <c r="AB11" s="2892"/>
      <c r="AC11" s="2328"/>
      <c r="AD11" s="2877"/>
      <c r="AE11" s="2877"/>
      <c r="AF11" s="2253"/>
      <c r="AG11" s="2253"/>
      <c r="AH11" s="2329"/>
      <c r="AI11" s="2036"/>
      <c r="AJ11" s="2314"/>
      <c r="BM11" s="1033">
        <v>14</v>
      </c>
    </row>
    <row customHeight="1" ht="14.699999999999998">
      <c r="D12" s="2923"/>
      <c r="E12" s="2919"/>
      <c r="F12" s="2919"/>
      <c r="G12" s="2926"/>
      <c r="H12" s="2340"/>
      <c r="I12" s="2922"/>
      <c r="J12" s="2893"/>
      <c r="K12" s="2350"/>
      <c r="L12" s="2878"/>
      <c r="M12" s="2878"/>
      <c r="N12" s="2330"/>
      <c r="O12" s="2878"/>
      <c r="P12" s="2893"/>
      <c r="Q12" s="2331"/>
      <c r="R12" s="2878"/>
      <c r="S12" s="2878"/>
      <c r="T12" s="2332"/>
      <c r="U12" s="2878"/>
      <c r="V12" s="2893"/>
      <c r="W12" s="2333"/>
      <c r="X12" s="2878"/>
      <c r="Y12" s="2878"/>
      <c r="Z12" s="2330"/>
      <c r="AA12" s="2878"/>
      <c r="AB12" s="2893"/>
      <c r="AC12" s="2334"/>
      <c r="AD12" s="2878"/>
      <c r="AE12" s="2878"/>
      <c r="AF12" s="2335"/>
      <c r="AG12" s="2335"/>
      <c r="AH12" s="2917"/>
      <c r="AI12" s="2918"/>
      <c r="AJ12" s="2314"/>
      <c r="BM12" s="1033">
        <v>14</v>
      </c>
    </row>
    <row customHeight="1" ht="14.699999999999998">
      <c r="D13" s="2923"/>
      <c r="E13" s="2919"/>
      <c r="F13" s="2919"/>
      <c r="G13" s="2926"/>
      <c r="H13" s="2340"/>
      <c r="I13" s="2922"/>
      <c r="J13" s="2893"/>
      <c r="K13" s="2350"/>
      <c r="L13" s="2878"/>
      <c r="M13" s="2878"/>
      <c r="N13" s="2330"/>
      <c r="O13" s="2878"/>
      <c r="P13" s="2893"/>
      <c r="Q13" s="2331"/>
      <c r="R13" s="2878"/>
      <c r="S13" s="2878"/>
      <c r="T13" s="2332"/>
      <c r="U13" s="2878"/>
      <c r="V13" s="2893"/>
      <c r="W13" s="2333"/>
      <c r="X13" s="2878"/>
      <c r="Y13" s="2878"/>
      <c r="Z13" s="2252"/>
      <c r="AA13" s="2335"/>
      <c r="AB13" s="2917"/>
      <c r="AC13" s="2917"/>
      <c r="AD13" s="2917"/>
      <c r="AE13" s="2917"/>
      <c r="AF13" s="2917"/>
      <c r="AG13" s="2917"/>
      <c r="AH13" s="2917"/>
      <c r="AI13" s="2918"/>
      <c r="AJ13" s="2314"/>
      <c r="BM13" s="1033">
        <v>14</v>
      </c>
    </row>
    <row customHeight="1" ht="14.699999999999998">
      <c r="D14" s="2923"/>
      <c r="E14" s="2919"/>
      <c r="F14" s="2919"/>
      <c r="G14" s="2926"/>
      <c r="H14" s="2340"/>
      <c r="I14" s="2922"/>
      <c r="J14" s="2893"/>
      <c r="K14" s="2350"/>
      <c r="L14" s="2878"/>
      <c r="M14" s="2878"/>
      <c r="N14" s="2330"/>
      <c r="O14" s="2878"/>
      <c r="P14" s="2893"/>
      <c r="Q14" s="2331"/>
      <c r="R14" s="2878"/>
      <c r="S14" s="2878"/>
      <c r="T14" s="2336"/>
      <c r="U14" s="2337"/>
      <c r="V14" s="2917"/>
      <c r="W14" s="2917"/>
      <c r="X14" s="2917"/>
      <c r="Y14" s="2917"/>
      <c r="Z14" s="2917"/>
      <c r="AA14" s="2917"/>
      <c r="AB14" s="2917"/>
      <c r="AC14" s="2917"/>
      <c r="AD14" s="2917"/>
      <c r="AE14" s="2917"/>
      <c r="AF14" s="2917"/>
      <c r="AG14" s="2917"/>
      <c r="AH14" s="2917"/>
      <c r="AI14" s="2918"/>
      <c r="AJ14" s="2314"/>
      <c r="BM14" s="1033">
        <v>14</v>
      </c>
    </row>
    <row customHeight="1" ht="11.549999999999999">
      <c r="D15" s="2923"/>
      <c r="E15" s="2919"/>
      <c r="F15" s="2919"/>
      <c r="G15" s="2926"/>
      <c r="H15" s="2341"/>
      <c r="I15" s="2922"/>
      <c r="J15" s="2893"/>
      <c r="K15" s="2350"/>
      <c r="L15" s="2878"/>
      <c r="M15" s="2878"/>
      <c r="N15" s="2335"/>
      <c r="O15" s="2335"/>
      <c r="P15" s="2917"/>
      <c r="Q15" s="2917"/>
      <c r="R15" s="2917"/>
      <c r="S15" s="2917"/>
      <c r="T15" s="2917"/>
      <c r="U15" s="2917"/>
      <c r="V15" s="2917"/>
      <c r="W15" s="2917"/>
      <c r="X15" s="2917"/>
      <c r="Y15" s="2917"/>
      <c r="Z15" s="2917"/>
      <c r="AA15" s="2917"/>
      <c r="AB15" s="2917"/>
      <c r="AC15" s="2917"/>
      <c r="AD15" s="2917"/>
      <c r="AE15" s="2917"/>
      <c r="AF15" s="2917"/>
      <c r="AG15" s="2917"/>
      <c r="AH15" s="2917"/>
      <c r="AI15" s="2918"/>
      <c r="AJ15" s="2314"/>
      <c r="BM15" s="1033">
        <v>11</v>
      </c>
    </row>
    <row s="42721" customFormat="1" customHeight="1" ht="11.549999999999999">
      <c r="D16" s="2929"/>
      <c r="E16" s="2930"/>
      <c r="F16" s="2920"/>
      <c r="G16" s="2852"/>
      <c r="H16" s="2338"/>
      <c r="I16" s="2342"/>
      <c r="J16" s="2927"/>
      <c r="K16" s="2927"/>
      <c r="L16" s="2927"/>
      <c r="M16" s="2927"/>
      <c r="N16" s="2927"/>
      <c r="O16" s="2927"/>
      <c r="P16" s="2927"/>
      <c r="Q16" s="2927"/>
      <c r="R16" s="2927"/>
      <c r="S16" s="2927"/>
      <c r="T16" s="2927"/>
      <c r="U16" s="2927"/>
      <c r="V16" s="2927"/>
      <c r="W16" s="2927"/>
      <c r="X16" s="2927"/>
      <c r="Y16" s="2927"/>
      <c r="Z16" s="2927"/>
      <c r="AA16" s="2927"/>
      <c r="AB16" s="2927"/>
      <c r="AC16" s="2927"/>
      <c r="AD16" s="2927"/>
      <c r="AE16" s="2927"/>
      <c r="AF16" s="2927"/>
      <c r="AG16" s="2927"/>
      <c r="AH16" s="2927"/>
      <c r="AI16" s="2928"/>
      <c r="AJ16" s="2314"/>
      <c r="AK16" s="1046"/>
      <c r="AL16" s="2314"/>
      <c r="AM16" s="2314"/>
      <c r="AN16" s="2314"/>
      <c r="AO16" s="2314"/>
      <c r="AP16" s="2314"/>
      <c r="AQ16" s="2314"/>
      <c r="AR16" s="2314"/>
      <c r="AS16" s="2314"/>
      <c r="AT16" s="2314"/>
      <c r="AU16" s="2314"/>
      <c r="AV16" s="2314"/>
      <c r="AW16" s="2314"/>
      <c r="AX16" s="2314"/>
      <c r="AY16" s="2314"/>
      <c r="AZ16" s="2314"/>
      <c r="BA16" s="2314"/>
      <c r="BB16" s="2314"/>
      <c r="BC16" s="2314"/>
      <c r="BD16" s="2314"/>
      <c r="BE16" s="2314"/>
      <c r="BF16" s="2314"/>
      <c r="BG16" s="2314"/>
      <c r="BH16" s="2314"/>
      <c r="BI16" s="2314"/>
      <c r="BJ16" s="2314"/>
      <c r="BK16" s="2314"/>
      <c r="BL16" s="2314"/>
      <c r="BM16" s="2294">
        <v>11</v>
      </c>
    </row>
    <row customHeight="1" ht="15">
      <c r="D17" s="2923" t="s">
        <v>110</v>
      </c>
      <c r="E17" s="2919" t="s">
        <v>299</v>
      </c>
      <c r="F17" s="2919" t="s">
        <v>301</v>
      </c>
      <c r="G17" s="2925" t="s">
        <v>19</v>
      </c>
      <c r="H17" s="2339"/>
      <c r="I17" s="2921"/>
      <c r="J17" s="2892"/>
      <c r="K17" s="2254"/>
      <c r="L17" s="2877"/>
      <c r="M17" s="2877"/>
      <c r="N17" s="2324"/>
      <c r="O17" s="2877"/>
      <c r="P17" s="2892"/>
      <c r="Q17" s="2325"/>
      <c r="R17" s="2877"/>
      <c r="S17" s="2877"/>
      <c r="T17" s="2326"/>
      <c r="U17" s="2877"/>
      <c r="V17" s="2892"/>
      <c r="W17" s="2327"/>
      <c r="X17" s="2877"/>
      <c r="Y17" s="2877"/>
      <c r="Z17" s="2324"/>
      <c r="AA17" s="2877"/>
      <c r="AB17" s="2892"/>
      <c r="AC17" s="2328"/>
      <c r="AD17" s="2877"/>
      <c r="AE17" s="2877"/>
      <c r="AF17" s="2253"/>
      <c r="AG17" s="2253"/>
      <c r="AH17" s="2329"/>
      <c r="AI17" s="2036"/>
      <c r="AJ17" s="2314"/>
      <c r="BM17" s="1033">
        <v>14</v>
      </c>
    </row>
    <row customHeight="1" ht="14.699999999999998">
      <c r="D18" s="2923"/>
      <c r="E18" s="2919"/>
      <c r="F18" s="2919"/>
      <c r="G18" s="2926"/>
      <c r="H18" s="2340"/>
      <c r="I18" s="2922"/>
      <c r="J18" s="2893"/>
      <c r="K18" s="2323"/>
      <c r="L18" s="2878"/>
      <c r="M18" s="2878"/>
      <c r="N18" s="2330"/>
      <c r="O18" s="2878"/>
      <c r="P18" s="2893"/>
      <c r="Q18" s="2331"/>
      <c r="R18" s="2878"/>
      <c r="S18" s="2878"/>
      <c r="T18" s="2332"/>
      <c r="U18" s="2878"/>
      <c r="V18" s="2893"/>
      <c r="W18" s="2333"/>
      <c r="X18" s="2878"/>
      <c r="Y18" s="2878"/>
      <c r="Z18" s="2330"/>
      <c r="AA18" s="2878"/>
      <c r="AB18" s="2893"/>
      <c r="AC18" s="2334"/>
      <c r="AD18" s="2878"/>
      <c r="AE18" s="2878"/>
      <c r="AF18" s="2335"/>
      <c r="AG18" s="2335"/>
      <c r="AH18" s="2917"/>
      <c r="AI18" s="2918"/>
      <c r="AJ18" s="2314"/>
      <c r="BM18" s="1033">
        <v>14</v>
      </c>
    </row>
    <row customHeight="1" ht="14.699999999999998">
      <c r="D19" s="2923"/>
      <c r="E19" s="2919"/>
      <c r="F19" s="2919"/>
      <c r="G19" s="2926"/>
      <c r="H19" s="2340"/>
      <c r="I19" s="2922"/>
      <c r="J19" s="2893"/>
      <c r="K19" s="2323"/>
      <c r="L19" s="2878"/>
      <c r="M19" s="2878"/>
      <c r="N19" s="2330"/>
      <c r="O19" s="2878"/>
      <c r="P19" s="2893"/>
      <c r="Q19" s="2331"/>
      <c r="R19" s="2878"/>
      <c r="S19" s="2878"/>
      <c r="T19" s="2332"/>
      <c r="U19" s="2878"/>
      <c r="V19" s="2893"/>
      <c r="W19" s="2333"/>
      <c r="X19" s="2878"/>
      <c r="Y19" s="2878"/>
      <c r="Z19" s="2252"/>
      <c r="AA19" s="2335"/>
      <c r="AB19" s="2917"/>
      <c r="AC19" s="2917"/>
      <c r="AD19" s="2917"/>
      <c r="AE19" s="2917"/>
      <c r="AF19" s="2917"/>
      <c r="AG19" s="2917"/>
      <c r="AH19" s="2917"/>
      <c r="AI19" s="2918"/>
      <c r="AJ19" s="2314"/>
      <c r="BM19" s="1033">
        <v>14</v>
      </c>
    </row>
    <row customHeight="1" ht="14.699999999999998">
      <c r="D20" s="2923"/>
      <c r="E20" s="2919"/>
      <c r="F20" s="2919"/>
      <c r="G20" s="2926"/>
      <c r="H20" s="2340"/>
      <c r="I20" s="2922"/>
      <c r="J20" s="2893"/>
      <c r="K20" s="2323"/>
      <c r="L20" s="2878"/>
      <c r="M20" s="2878"/>
      <c r="N20" s="2330"/>
      <c r="O20" s="2878"/>
      <c r="P20" s="2893"/>
      <c r="Q20" s="2331"/>
      <c r="R20" s="2878"/>
      <c r="S20" s="2878"/>
      <c r="T20" s="2336"/>
      <c r="U20" s="2337"/>
      <c r="V20" s="2917"/>
      <c r="W20" s="2917"/>
      <c r="X20" s="2917"/>
      <c r="Y20" s="2917"/>
      <c r="Z20" s="2917"/>
      <c r="AA20" s="2917"/>
      <c r="AB20" s="2917"/>
      <c r="AC20" s="2917"/>
      <c r="AD20" s="2917"/>
      <c r="AE20" s="2917"/>
      <c r="AF20" s="2917"/>
      <c r="AG20" s="2917"/>
      <c r="AH20" s="2917"/>
      <c r="AI20" s="2918"/>
      <c r="AJ20" s="2314"/>
      <c r="BM20" s="1033">
        <v>14</v>
      </c>
    </row>
    <row customHeight="1" ht="11.549999999999999">
      <c r="D21" s="2923"/>
      <c r="E21" s="2919"/>
      <c r="F21" s="2919"/>
      <c r="G21" s="2926"/>
      <c r="H21" s="2341"/>
      <c r="I21" s="2922"/>
      <c r="J21" s="2893"/>
      <c r="K21" s="2323"/>
      <c r="L21" s="2878"/>
      <c r="M21" s="2878"/>
      <c r="N21" s="2335"/>
      <c r="O21" s="2335"/>
      <c r="P21" s="2917"/>
      <c r="Q21" s="2917"/>
      <c r="R21" s="2917"/>
      <c r="S21" s="2917"/>
      <c r="T21" s="2917"/>
      <c r="U21" s="2917"/>
      <c r="V21" s="2917"/>
      <c r="W21" s="2917"/>
      <c r="X21" s="2917"/>
      <c r="Y21" s="2917"/>
      <c r="Z21" s="2917"/>
      <c r="AA21" s="2917"/>
      <c r="AB21" s="2917"/>
      <c r="AC21" s="2917"/>
      <c r="AD21" s="2917"/>
      <c r="AE21" s="2917"/>
      <c r="AF21" s="2917"/>
      <c r="AG21" s="2917"/>
      <c r="AH21" s="2917"/>
      <c r="AI21" s="2918"/>
      <c r="AJ21" s="2314"/>
      <c r="BM21" s="1033">
        <v>11</v>
      </c>
    </row>
    <row s="42721" customFormat="1" customHeight="1" ht="11.549999999999999">
      <c r="D22" s="2929"/>
      <c r="E22" s="2930"/>
      <c r="F22" s="2920"/>
      <c r="G22" s="2852"/>
      <c r="H22" s="2338"/>
      <c r="I22" s="2342"/>
      <c r="J22" s="2927"/>
      <c r="K22" s="2927"/>
      <c r="L22" s="2927"/>
      <c r="M22" s="2927"/>
      <c r="N22" s="2927"/>
      <c r="O22" s="2927"/>
      <c r="P22" s="2927"/>
      <c r="Q22" s="2927"/>
      <c r="R22" s="2927"/>
      <c r="S22" s="2927"/>
      <c r="T22" s="2927"/>
      <c r="U22" s="2927"/>
      <c r="V22" s="2927"/>
      <c r="W22" s="2927"/>
      <c r="X22" s="2927"/>
      <c r="Y22" s="2927"/>
      <c r="Z22" s="2927"/>
      <c r="AA22" s="2927"/>
      <c r="AB22" s="2927"/>
      <c r="AC22" s="2927"/>
      <c r="AD22" s="2927"/>
      <c r="AE22" s="2927"/>
      <c r="AF22" s="2927"/>
      <c r="AG22" s="2927"/>
      <c r="AH22" s="2927"/>
      <c r="AI22" s="2928"/>
      <c r="AJ22" s="2314"/>
      <c r="AK22" s="1046"/>
      <c r="AL22" s="2314"/>
      <c r="AM22" s="2314"/>
      <c r="AN22" s="2314"/>
      <c r="AO22" s="2314"/>
      <c r="AP22" s="2314"/>
      <c r="AQ22" s="2314"/>
      <c r="AR22" s="2314"/>
      <c r="AS22" s="2314"/>
      <c r="AT22" s="2314"/>
      <c r="AU22" s="2314"/>
      <c r="AV22" s="2314"/>
      <c r="AW22" s="2314"/>
      <c r="AX22" s="2314"/>
      <c r="AY22" s="2314"/>
      <c r="AZ22" s="2314"/>
      <c r="BA22" s="2314"/>
      <c r="BB22" s="2314"/>
      <c r="BC22" s="2314"/>
      <c r="BD22" s="2314"/>
      <c r="BE22" s="2314"/>
      <c r="BF22" s="2314"/>
      <c r="BG22" s="2314"/>
      <c r="BH22" s="2314"/>
      <c r="BI22" s="2314"/>
      <c r="BJ22" s="2314"/>
      <c r="BK22" s="2314"/>
      <c r="BL22" s="2314"/>
      <c r="BM22" s="2294">
        <v>11</v>
      </c>
    </row>
    <row customHeight="1" ht="15">
      <c r="D23" s="2923" t="s">
        <v>90</v>
      </c>
      <c r="E23" s="2919" t="s">
        <v>299</v>
      </c>
      <c r="F23" s="2919" t="s">
        <v>302</v>
      </c>
      <c r="G23" s="2925" t="s">
        <v>19</v>
      </c>
      <c r="H23" s="2339"/>
      <c r="I23" s="2921"/>
      <c r="J23" s="2892"/>
      <c r="K23" s="2254"/>
      <c r="L23" s="2877"/>
      <c r="M23" s="2877"/>
      <c r="N23" s="2324"/>
      <c r="O23" s="2877"/>
      <c r="P23" s="2892"/>
      <c r="Q23" s="2325"/>
      <c r="R23" s="2877"/>
      <c r="S23" s="2877"/>
      <c r="T23" s="2326"/>
      <c r="U23" s="2877"/>
      <c r="V23" s="2892"/>
      <c r="W23" s="2327"/>
      <c r="X23" s="2877"/>
      <c r="Y23" s="2877"/>
      <c r="Z23" s="2324"/>
      <c r="AA23" s="2877"/>
      <c r="AB23" s="2892"/>
      <c r="AC23" s="2328"/>
      <c r="AD23" s="2877"/>
      <c r="AE23" s="2877"/>
      <c r="AF23" s="2253"/>
      <c r="AG23" s="2253"/>
      <c r="AH23" s="2329"/>
      <c r="AI23" s="2036"/>
      <c r="AJ23" s="2314"/>
      <c r="AK23" s="1046" t="s">
        <v>98</v>
      </c>
      <c r="BM23" s="1033">
        <v>14</v>
      </c>
    </row>
    <row customHeight="1" ht="14.699999999999998">
      <c r="D24" s="2923"/>
      <c r="E24" s="2919"/>
      <c r="F24" s="2919"/>
      <c r="G24" s="2926"/>
      <c r="H24" s="2340"/>
      <c r="I24" s="2922"/>
      <c r="J24" s="2893"/>
      <c r="K24" s="2350"/>
      <c r="L24" s="2878"/>
      <c r="M24" s="2878"/>
      <c r="N24" s="2330"/>
      <c r="O24" s="2878"/>
      <c r="P24" s="2893"/>
      <c r="Q24" s="2331"/>
      <c r="R24" s="2878"/>
      <c r="S24" s="2878"/>
      <c r="T24" s="2332"/>
      <c r="U24" s="2878"/>
      <c r="V24" s="2893"/>
      <c r="W24" s="2333"/>
      <c r="X24" s="2878"/>
      <c r="Y24" s="2878"/>
      <c r="Z24" s="2330"/>
      <c r="AA24" s="2878"/>
      <c r="AB24" s="2893"/>
      <c r="AC24" s="2334"/>
      <c r="AD24" s="2878"/>
      <c r="AE24" s="2878"/>
      <c r="AF24" s="2335"/>
      <c r="AG24" s="2335"/>
      <c r="AH24" s="2917"/>
      <c r="AI24" s="2918"/>
      <c r="AJ24" s="2314"/>
      <c r="BM24" s="1033">
        <v>14</v>
      </c>
    </row>
    <row customHeight="1" ht="14.699999999999998">
      <c r="D25" s="2923"/>
      <c r="E25" s="2919"/>
      <c r="F25" s="2919"/>
      <c r="G25" s="2926"/>
      <c r="H25" s="2340"/>
      <c r="I25" s="2922"/>
      <c r="J25" s="2893"/>
      <c r="K25" s="2350"/>
      <c r="L25" s="2878"/>
      <c r="M25" s="2878"/>
      <c r="N25" s="2330"/>
      <c r="O25" s="2878"/>
      <c r="P25" s="2893"/>
      <c r="Q25" s="2331"/>
      <c r="R25" s="2878"/>
      <c r="S25" s="2878"/>
      <c r="T25" s="2332"/>
      <c r="U25" s="2878"/>
      <c r="V25" s="2893"/>
      <c r="W25" s="2333"/>
      <c r="X25" s="2878"/>
      <c r="Y25" s="2878"/>
      <c r="Z25" s="2252"/>
      <c r="AA25" s="2335"/>
      <c r="AB25" s="2917"/>
      <c r="AC25" s="2917"/>
      <c r="AD25" s="2917"/>
      <c r="AE25" s="2917"/>
      <c r="AF25" s="2917"/>
      <c r="AG25" s="2917"/>
      <c r="AH25" s="2917"/>
      <c r="AI25" s="2918"/>
      <c r="AJ25" s="2314"/>
      <c r="BM25" s="1033">
        <v>14</v>
      </c>
    </row>
    <row customHeight="1" ht="14.699999999999998">
      <c r="D26" s="2923"/>
      <c r="E26" s="2919"/>
      <c r="F26" s="2919"/>
      <c r="G26" s="2926"/>
      <c r="H26" s="2340"/>
      <c r="I26" s="2922"/>
      <c r="J26" s="2893"/>
      <c r="K26" s="2350"/>
      <c r="L26" s="2878"/>
      <c r="M26" s="2878"/>
      <c r="N26" s="2330"/>
      <c r="O26" s="2878"/>
      <c r="P26" s="2893"/>
      <c r="Q26" s="2331"/>
      <c r="R26" s="2878"/>
      <c r="S26" s="2878"/>
      <c r="T26" s="2336"/>
      <c r="U26" s="2337"/>
      <c r="V26" s="2917"/>
      <c r="W26" s="2917"/>
      <c r="X26" s="2917"/>
      <c r="Y26" s="2917"/>
      <c r="Z26" s="2917"/>
      <c r="AA26" s="2917"/>
      <c r="AB26" s="2917"/>
      <c r="AC26" s="2917"/>
      <c r="AD26" s="2917"/>
      <c r="AE26" s="2917"/>
      <c r="AF26" s="2917"/>
      <c r="AG26" s="2917"/>
      <c r="AH26" s="2917"/>
      <c r="AI26" s="2918"/>
      <c r="AJ26" s="2314"/>
      <c r="BM26" s="1033">
        <v>14</v>
      </c>
    </row>
    <row customHeight="1" ht="11.549999999999999">
      <c r="D27" s="2923"/>
      <c r="E27" s="2919"/>
      <c r="F27" s="2919"/>
      <c r="G27" s="2926"/>
      <c r="H27" s="2341"/>
      <c r="I27" s="2922"/>
      <c r="J27" s="2893"/>
      <c r="K27" s="2350"/>
      <c r="L27" s="2878"/>
      <c r="M27" s="2878"/>
      <c r="N27" s="2335"/>
      <c r="O27" s="2335"/>
      <c r="P27" s="2917"/>
      <c r="Q27" s="2917"/>
      <c r="R27" s="2917"/>
      <c r="S27" s="2917"/>
      <c r="T27" s="2917"/>
      <c r="U27" s="2917"/>
      <c r="V27" s="2917"/>
      <c r="W27" s="2917"/>
      <c r="X27" s="2917"/>
      <c r="Y27" s="2917"/>
      <c r="Z27" s="2917"/>
      <c r="AA27" s="2917"/>
      <c r="AB27" s="2917"/>
      <c r="AC27" s="2917"/>
      <c r="AD27" s="2917"/>
      <c r="AE27" s="2917"/>
      <c r="AF27" s="2917"/>
      <c r="AG27" s="2917"/>
      <c r="AH27" s="2917"/>
      <c r="AI27" s="2918"/>
      <c r="AJ27" s="2314"/>
      <c r="BM27" s="1033">
        <v>11</v>
      </c>
    </row>
    <row s="42721" customFormat="1" customHeight="1" ht="11.549999999999999">
      <c r="D28" s="2929"/>
      <c r="E28" s="2930"/>
      <c r="F28" s="2920"/>
      <c r="G28" s="2852"/>
      <c r="H28" s="2338"/>
      <c r="I28" s="2342"/>
      <c r="J28" s="2927"/>
      <c r="K28" s="2927"/>
      <c r="L28" s="2927"/>
      <c r="M28" s="2927"/>
      <c r="N28" s="2927"/>
      <c r="O28" s="2927"/>
      <c r="P28" s="2927"/>
      <c r="Q28" s="2927"/>
      <c r="R28" s="2927"/>
      <c r="S28" s="2927"/>
      <c r="T28" s="2927"/>
      <c r="U28" s="2927"/>
      <c r="V28" s="2927"/>
      <c r="W28" s="2927"/>
      <c r="X28" s="2927"/>
      <c r="Y28" s="2927"/>
      <c r="Z28" s="2927"/>
      <c r="AA28" s="2927"/>
      <c r="AB28" s="2927"/>
      <c r="AC28" s="2927"/>
      <c r="AD28" s="2927"/>
      <c r="AE28" s="2927"/>
      <c r="AF28" s="2927"/>
      <c r="AG28" s="2927"/>
      <c r="AH28" s="2927"/>
      <c r="AI28" s="2928"/>
      <c r="AJ28" s="2314"/>
      <c r="AK28" s="1046"/>
      <c r="AL28" s="2314"/>
      <c r="AM28" s="2314"/>
      <c r="AN28" s="2314"/>
      <c r="AO28" s="2314"/>
      <c r="AP28" s="2314"/>
      <c r="AQ28" s="2314"/>
      <c r="AR28" s="2314"/>
      <c r="AS28" s="2314"/>
      <c r="AT28" s="2314"/>
      <c r="AU28" s="2314"/>
      <c r="AV28" s="2314"/>
      <c r="AW28" s="2314"/>
      <c r="AX28" s="2314"/>
      <c r="AY28" s="2314"/>
      <c r="AZ28" s="2314"/>
      <c r="BA28" s="2314"/>
      <c r="BB28" s="2314"/>
      <c r="BC28" s="2314"/>
      <c r="BD28" s="2314"/>
      <c r="BE28" s="2314"/>
      <c r="BF28" s="2314"/>
      <c r="BG28" s="2314"/>
      <c r="BH28" s="2314"/>
      <c r="BI28" s="2314"/>
      <c r="BJ28" s="2314"/>
      <c r="BK28" s="2314"/>
      <c r="BL28" s="2314"/>
      <c r="BM28" s="2294">
        <v>11</v>
      </c>
    </row>
    <row customHeight="1" ht="15">
      <c r="D29" s="2923" t="s">
        <v>91</v>
      </c>
      <c r="E29" s="2919" t="s">
        <v>299</v>
      </c>
      <c r="F29" s="2919" t="s">
        <v>303</v>
      </c>
      <c r="G29" s="2925" t="s">
        <v>19</v>
      </c>
      <c r="H29" s="2339"/>
      <c r="I29" s="2921"/>
      <c r="J29" s="2892"/>
      <c r="K29" s="2254"/>
      <c r="L29" s="2877"/>
      <c r="M29" s="2877"/>
      <c r="N29" s="2324"/>
      <c r="O29" s="2877"/>
      <c r="P29" s="2892"/>
      <c r="Q29" s="2325"/>
      <c r="R29" s="2877"/>
      <c r="S29" s="2877"/>
      <c r="T29" s="2326"/>
      <c r="U29" s="2877"/>
      <c r="V29" s="2892"/>
      <c r="W29" s="2327"/>
      <c r="X29" s="2877"/>
      <c r="Y29" s="2877"/>
      <c r="Z29" s="2324"/>
      <c r="AA29" s="2877"/>
      <c r="AB29" s="2892"/>
      <c r="AC29" s="2328"/>
      <c r="AD29" s="2877"/>
      <c r="AE29" s="2877"/>
      <c r="AF29" s="2253"/>
      <c r="AG29" s="2253"/>
      <c r="AH29" s="2329"/>
      <c r="AI29" s="2036"/>
      <c r="AJ29" s="2314"/>
      <c r="BM29" s="1033">
        <v>14</v>
      </c>
    </row>
    <row customHeight="1" ht="14.699999999999998">
      <c r="D30" s="2923"/>
      <c r="E30" s="2919"/>
      <c r="F30" s="2919"/>
      <c r="G30" s="2926"/>
      <c r="H30" s="2340"/>
      <c r="I30" s="2922"/>
      <c r="J30" s="2893"/>
      <c r="K30" s="2323"/>
      <c r="L30" s="2878"/>
      <c r="M30" s="2878"/>
      <c r="N30" s="2330"/>
      <c r="O30" s="2878"/>
      <c r="P30" s="2893"/>
      <c r="Q30" s="2331"/>
      <c r="R30" s="2878"/>
      <c r="S30" s="2878"/>
      <c r="T30" s="2332"/>
      <c r="U30" s="2878"/>
      <c r="V30" s="2893"/>
      <c r="W30" s="2333"/>
      <c r="X30" s="2878"/>
      <c r="Y30" s="2878"/>
      <c r="Z30" s="2330"/>
      <c r="AA30" s="2878"/>
      <c r="AB30" s="2893"/>
      <c r="AC30" s="2334"/>
      <c r="AD30" s="2878"/>
      <c r="AE30" s="2878"/>
      <c r="AF30" s="2335"/>
      <c r="AG30" s="2335"/>
      <c r="AH30" s="2917"/>
      <c r="AI30" s="2918"/>
      <c r="AJ30" s="2314"/>
      <c r="BM30" s="1033">
        <v>14</v>
      </c>
    </row>
    <row customHeight="1" ht="14.699999999999998">
      <c r="D31" s="2923"/>
      <c r="E31" s="2919"/>
      <c r="F31" s="2919"/>
      <c r="G31" s="2926"/>
      <c r="H31" s="2340"/>
      <c r="I31" s="2922"/>
      <c r="J31" s="2893"/>
      <c r="K31" s="2323"/>
      <c r="L31" s="2878"/>
      <c r="M31" s="2878"/>
      <c r="N31" s="2330"/>
      <c r="O31" s="2878"/>
      <c r="P31" s="2893"/>
      <c r="Q31" s="2331"/>
      <c r="R31" s="2878"/>
      <c r="S31" s="2878"/>
      <c r="T31" s="2332"/>
      <c r="U31" s="2878"/>
      <c r="V31" s="2893"/>
      <c r="W31" s="2333"/>
      <c r="X31" s="2878"/>
      <c r="Y31" s="2878"/>
      <c r="Z31" s="2252"/>
      <c r="AA31" s="2335"/>
      <c r="AB31" s="2917"/>
      <c r="AC31" s="2917"/>
      <c r="AD31" s="2917"/>
      <c r="AE31" s="2917"/>
      <c r="AF31" s="2917"/>
      <c r="AG31" s="2917"/>
      <c r="AH31" s="2917"/>
      <c r="AI31" s="2918"/>
      <c r="AJ31" s="2314"/>
      <c r="BM31" s="1033">
        <v>14</v>
      </c>
    </row>
    <row customHeight="1" ht="14.699999999999998">
      <c r="D32" s="2923"/>
      <c r="E32" s="2919"/>
      <c r="F32" s="2919"/>
      <c r="G32" s="2926"/>
      <c r="H32" s="2340"/>
      <c r="I32" s="2922"/>
      <c r="J32" s="2893"/>
      <c r="K32" s="2323"/>
      <c r="L32" s="2878"/>
      <c r="M32" s="2878"/>
      <c r="N32" s="2330"/>
      <c r="O32" s="2878"/>
      <c r="P32" s="2893"/>
      <c r="Q32" s="2331"/>
      <c r="R32" s="2878"/>
      <c r="S32" s="2878"/>
      <c r="T32" s="2336"/>
      <c r="U32" s="2337"/>
      <c r="V32" s="2917"/>
      <c r="W32" s="2917"/>
      <c r="X32" s="2917"/>
      <c r="Y32" s="2917"/>
      <c r="Z32" s="2917"/>
      <c r="AA32" s="2917"/>
      <c r="AB32" s="2917"/>
      <c r="AC32" s="2917"/>
      <c r="AD32" s="2917"/>
      <c r="AE32" s="2917"/>
      <c r="AF32" s="2917"/>
      <c r="AG32" s="2917"/>
      <c r="AH32" s="2917"/>
      <c r="AI32" s="2918"/>
      <c r="AJ32" s="2314"/>
      <c r="BM32" s="1033">
        <v>14</v>
      </c>
    </row>
    <row customHeight="1" ht="11.549999999999999">
      <c r="D33" s="2923"/>
      <c r="E33" s="2919"/>
      <c r="F33" s="2919"/>
      <c r="G33" s="2926"/>
      <c r="H33" s="2341"/>
      <c r="I33" s="2922"/>
      <c r="J33" s="2893"/>
      <c r="K33" s="2323"/>
      <c r="L33" s="2878"/>
      <c r="M33" s="2878"/>
      <c r="N33" s="2335"/>
      <c r="O33" s="2335"/>
      <c r="P33" s="2917"/>
      <c r="Q33" s="2917"/>
      <c r="R33" s="2917"/>
      <c r="S33" s="2917"/>
      <c r="T33" s="2917"/>
      <c r="U33" s="2917"/>
      <c r="V33" s="2917"/>
      <c r="W33" s="2917"/>
      <c r="X33" s="2917"/>
      <c r="Y33" s="2917"/>
      <c r="Z33" s="2917"/>
      <c r="AA33" s="2917"/>
      <c r="AB33" s="2917"/>
      <c r="AC33" s="2917"/>
      <c r="AD33" s="2917"/>
      <c r="AE33" s="2917"/>
      <c r="AF33" s="2917"/>
      <c r="AG33" s="2917"/>
      <c r="AH33" s="2917"/>
      <c r="AI33" s="2918"/>
      <c r="AJ33" s="2314"/>
      <c r="BM33" s="1033">
        <v>11</v>
      </c>
    </row>
    <row s="42721" customFormat="1" customHeight="1" ht="11.549999999999999">
      <c r="D34" s="2929"/>
      <c r="E34" s="2930"/>
      <c r="F34" s="2920"/>
      <c r="G34" s="2852"/>
      <c r="H34" s="2338"/>
      <c r="I34" s="2342"/>
      <c r="J34" s="2927"/>
      <c r="K34" s="2927"/>
      <c r="L34" s="2927"/>
      <c r="M34" s="2927"/>
      <c r="N34" s="2927"/>
      <c r="O34" s="2927"/>
      <c r="P34" s="2927"/>
      <c r="Q34" s="2927"/>
      <c r="R34" s="2927"/>
      <c r="S34" s="2927"/>
      <c r="T34" s="2927"/>
      <c r="U34" s="2927"/>
      <c r="V34" s="2927"/>
      <c r="W34" s="2927"/>
      <c r="X34" s="2927"/>
      <c r="Y34" s="2927"/>
      <c r="Z34" s="2927"/>
      <c r="AA34" s="2927"/>
      <c r="AB34" s="2927"/>
      <c r="AC34" s="2927"/>
      <c r="AD34" s="2927"/>
      <c r="AE34" s="2927"/>
      <c r="AF34" s="2927"/>
      <c r="AG34" s="2927"/>
      <c r="AH34" s="2927"/>
      <c r="AI34" s="2928"/>
      <c r="AJ34" s="2314"/>
      <c r="AK34" s="1046"/>
      <c r="AL34" s="2314"/>
      <c r="AM34" s="2314"/>
      <c r="AN34" s="2314"/>
      <c r="AO34" s="2314"/>
      <c r="AP34" s="2314"/>
      <c r="AQ34" s="2314"/>
      <c r="AR34" s="2314"/>
      <c r="AS34" s="2314"/>
      <c r="AT34" s="2314"/>
      <c r="AU34" s="2314"/>
      <c r="AV34" s="2314"/>
      <c r="AW34" s="2314"/>
      <c r="AX34" s="2314"/>
      <c r="AY34" s="2314"/>
      <c r="AZ34" s="2314"/>
      <c r="BA34" s="2314"/>
      <c r="BB34" s="2314"/>
      <c r="BC34" s="2314"/>
      <c r="BD34" s="2314"/>
      <c r="BE34" s="2314"/>
      <c r="BF34" s="2314"/>
      <c r="BG34" s="2314"/>
      <c r="BH34" s="2314"/>
      <c r="BI34" s="2314"/>
      <c r="BJ34" s="2314"/>
      <c r="BK34" s="2314"/>
      <c r="BL34" s="2314"/>
      <c r="BM34" s="2294">
        <v>11</v>
      </c>
    </row>
    <row customHeight="1" ht="15">
      <c r="D35" s="2923" t="s">
        <v>111</v>
      </c>
      <c r="E35" s="2919" t="s">
        <v>299</v>
      </c>
      <c r="F35" s="2919" t="s">
        <v>304</v>
      </c>
      <c r="G35" s="2925" t="s">
        <v>19</v>
      </c>
      <c r="H35" s="2339"/>
      <c r="I35" s="2921"/>
      <c r="J35" s="2892"/>
      <c r="K35" s="2254"/>
      <c r="L35" s="2877"/>
      <c r="M35" s="2877"/>
      <c r="N35" s="2324"/>
      <c r="O35" s="2877"/>
      <c r="P35" s="2892"/>
      <c r="Q35" s="2325"/>
      <c r="R35" s="2877"/>
      <c r="S35" s="2877"/>
      <c r="T35" s="2326"/>
      <c r="U35" s="2877"/>
      <c r="V35" s="2892"/>
      <c r="W35" s="2327"/>
      <c r="X35" s="2877"/>
      <c r="Y35" s="2877"/>
      <c r="Z35" s="2324"/>
      <c r="AA35" s="2877"/>
      <c r="AB35" s="2892"/>
      <c r="AC35" s="2328"/>
      <c r="AD35" s="2877"/>
      <c r="AE35" s="2877"/>
      <c r="AF35" s="2253"/>
      <c r="AG35" s="2253"/>
      <c r="AH35" s="2329"/>
      <c r="AI35" s="2036"/>
      <c r="AJ35" s="2314"/>
      <c r="BM35" s="1033">
        <v>14</v>
      </c>
    </row>
    <row customHeight="1" ht="14.699999999999998">
      <c r="D36" s="2923"/>
      <c r="E36" s="2919"/>
      <c r="F36" s="2919"/>
      <c r="G36" s="2926"/>
      <c r="H36" s="2340"/>
      <c r="I36" s="2922"/>
      <c r="J36" s="2893"/>
      <c r="K36" s="2323"/>
      <c r="L36" s="2878"/>
      <c r="M36" s="2878"/>
      <c r="N36" s="2330"/>
      <c r="O36" s="2878"/>
      <c r="P36" s="2893"/>
      <c r="Q36" s="2331"/>
      <c r="R36" s="2878"/>
      <c r="S36" s="2878"/>
      <c r="T36" s="2332"/>
      <c r="U36" s="2878"/>
      <c r="V36" s="2893"/>
      <c r="W36" s="2333"/>
      <c r="X36" s="2878"/>
      <c r="Y36" s="2878"/>
      <c r="Z36" s="2330"/>
      <c r="AA36" s="2878"/>
      <c r="AB36" s="2893"/>
      <c r="AC36" s="2334"/>
      <c r="AD36" s="2878"/>
      <c r="AE36" s="2878"/>
      <c r="AF36" s="2335"/>
      <c r="AG36" s="2335"/>
      <c r="AH36" s="2917"/>
      <c r="AI36" s="2918"/>
      <c r="AJ36" s="2314"/>
      <c r="BM36" s="1033">
        <v>14</v>
      </c>
    </row>
    <row customHeight="1" ht="14.699999999999998">
      <c r="D37" s="2923"/>
      <c r="E37" s="2919"/>
      <c r="F37" s="2919"/>
      <c r="G37" s="2926"/>
      <c r="H37" s="2340"/>
      <c r="I37" s="2922"/>
      <c r="J37" s="2893"/>
      <c r="K37" s="2323"/>
      <c r="L37" s="2878"/>
      <c r="M37" s="2878"/>
      <c r="N37" s="2330"/>
      <c r="O37" s="2878"/>
      <c r="P37" s="2893"/>
      <c r="Q37" s="2331"/>
      <c r="R37" s="2878"/>
      <c r="S37" s="2878"/>
      <c r="T37" s="2332"/>
      <c r="U37" s="2878"/>
      <c r="V37" s="2893"/>
      <c r="W37" s="2333"/>
      <c r="X37" s="2878"/>
      <c r="Y37" s="2878"/>
      <c r="Z37" s="2252"/>
      <c r="AA37" s="2335"/>
      <c r="AB37" s="2917"/>
      <c r="AC37" s="2917"/>
      <c r="AD37" s="2917"/>
      <c r="AE37" s="2917"/>
      <c r="AF37" s="2917"/>
      <c r="AG37" s="2917"/>
      <c r="AH37" s="2917"/>
      <c r="AI37" s="2918"/>
      <c r="AJ37" s="2314"/>
      <c r="BM37" s="1033">
        <v>14</v>
      </c>
    </row>
    <row customHeight="1" ht="14.699999999999998">
      <c r="D38" s="2923"/>
      <c r="E38" s="2919"/>
      <c r="F38" s="2919"/>
      <c r="G38" s="2926"/>
      <c r="H38" s="2340"/>
      <c r="I38" s="2922"/>
      <c r="J38" s="2893"/>
      <c r="K38" s="2323"/>
      <c r="L38" s="2878"/>
      <c r="M38" s="2878"/>
      <c r="N38" s="2330"/>
      <c r="O38" s="2878"/>
      <c r="P38" s="2893"/>
      <c r="Q38" s="2331"/>
      <c r="R38" s="2878"/>
      <c r="S38" s="2878"/>
      <c r="T38" s="2336"/>
      <c r="U38" s="2337"/>
      <c r="V38" s="2917"/>
      <c r="W38" s="2917"/>
      <c r="X38" s="2917"/>
      <c r="Y38" s="2917"/>
      <c r="Z38" s="2917"/>
      <c r="AA38" s="2917"/>
      <c r="AB38" s="2917"/>
      <c r="AC38" s="2917"/>
      <c r="AD38" s="2917"/>
      <c r="AE38" s="2917"/>
      <c r="AF38" s="2917"/>
      <c r="AG38" s="2917"/>
      <c r="AH38" s="2917"/>
      <c r="AI38" s="2918"/>
      <c r="AJ38" s="2314"/>
      <c r="BM38" s="1033">
        <v>14</v>
      </c>
    </row>
    <row customHeight="1" ht="11.549999999999999">
      <c r="D39" s="2923"/>
      <c r="E39" s="2919"/>
      <c r="F39" s="2919"/>
      <c r="G39" s="2926"/>
      <c r="H39" s="2341"/>
      <c r="I39" s="2922"/>
      <c r="J39" s="2893"/>
      <c r="K39" s="2323"/>
      <c r="L39" s="2878"/>
      <c r="M39" s="2878"/>
      <c r="N39" s="2335"/>
      <c r="O39" s="2335"/>
      <c r="P39" s="2917"/>
      <c r="Q39" s="2917"/>
      <c r="R39" s="2917"/>
      <c r="S39" s="2917"/>
      <c r="T39" s="2917"/>
      <c r="U39" s="2917"/>
      <c r="V39" s="2917"/>
      <c r="W39" s="2917"/>
      <c r="X39" s="2917"/>
      <c r="Y39" s="2917"/>
      <c r="Z39" s="2917"/>
      <c r="AA39" s="2917"/>
      <c r="AB39" s="2917"/>
      <c r="AC39" s="2917"/>
      <c r="AD39" s="2917"/>
      <c r="AE39" s="2917"/>
      <c r="AF39" s="2917"/>
      <c r="AG39" s="2917"/>
      <c r="AH39" s="2917"/>
      <c r="AI39" s="2918"/>
      <c r="AJ39" s="2314"/>
      <c r="BM39" s="1033">
        <v>11</v>
      </c>
    </row>
    <row s="42721" customFormat="1" customHeight="1" ht="11.549999999999999">
      <c r="D40" s="2923"/>
      <c r="E40" s="2919"/>
      <c r="F40" s="2924"/>
      <c r="G40" s="2852"/>
      <c r="H40" s="2338"/>
      <c r="I40" s="2342"/>
      <c r="J40" s="2927"/>
      <c r="K40" s="2927"/>
      <c r="L40" s="2927"/>
      <c r="M40" s="2927"/>
      <c r="N40" s="2927"/>
      <c r="O40" s="2927"/>
      <c r="P40" s="2927"/>
      <c r="Q40" s="2927"/>
      <c r="R40" s="2927"/>
      <c r="S40" s="2927"/>
      <c r="T40" s="2927"/>
      <c r="U40" s="2927"/>
      <c r="V40" s="2927"/>
      <c r="W40" s="2927"/>
      <c r="X40" s="2927"/>
      <c r="Y40" s="2927"/>
      <c r="Z40" s="2927"/>
      <c r="AA40" s="2927"/>
      <c r="AB40" s="2927"/>
      <c r="AC40" s="2927"/>
      <c r="AD40" s="2927"/>
      <c r="AE40" s="2927"/>
      <c r="AF40" s="2927"/>
      <c r="AG40" s="2927"/>
      <c r="AH40" s="2927"/>
      <c r="AI40" s="2928"/>
      <c r="AJ40" s="2314"/>
      <c r="AK40" s="1046"/>
      <c r="AL40" s="2314"/>
      <c r="AM40" s="2314"/>
      <c r="AN40" s="2314"/>
      <c r="AO40" s="2314"/>
      <c r="AP40" s="2314"/>
      <c r="AQ40" s="2314"/>
      <c r="AR40" s="2314"/>
      <c r="AS40" s="2314"/>
      <c r="AT40" s="2314"/>
      <c r="AU40" s="2314"/>
      <c r="AV40" s="2314"/>
      <c r="AW40" s="2314"/>
      <c r="AX40" s="2314"/>
      <c r="AY40" s="2314"/>
      <c r="AZ40" s="2314"/>
      <c r="BA40" s="2314"/>
      <c r="BB40" s="2314"/>
      <c r="BC40" s="2314"/>
      <c r="BD40" s="2314"/>
      <c r="BE40" s="2314"/>
      <c r="BF40" s="2314"/>
      <c r="BG40" s="2314"/>
      <c r="BH40" s="2314"/>
      <c r="BI40" s="2314"/>
      <c r="BJ40" s="2314"/>
      <c r="BK40" s="2314"/>
      <c r="BL40" s="2314"/>
      <c r="BM40" s="2294">
        <v>11</v>
      </c>
    </row>
    <row customHeight="1" ht="11.549999999999999">
      <c r="AK41" s="1163"/>
      <c r="BM41" s="1033">
        <v>11</v>
      </c>
    </row>
    <row customHeight="1" ht="11.549999999999999">
      <c r="AK42" s="1163"/>
      <c r="BM42" s="1033">
        <v>11</v>
      </c>
    </row>
    <row customHeight="1" ht="11.549999999999999">
      <c r="AK43" s="1163"/>
      <c r="BM43" s="1033">
        <v>11</v>
      </c>
    </row>
    <row customHeight="1" ht="11.549999999999999">
      <c r="AK44" s="1163"/>
      <c r="BM44" s="1033">
        <v>11</v>
      </c>
    </row>
    <row customHeight="1" ht="11.549999999999999">
      <c r="AK45" s="1163"/>
      <c r="BM45" s="1033">
        <v>11</v>
      </c>
    </row>
    <row customHeight="1" ht="11.549999999999999">
      <c r="AK46" s="1163"/>
      <c r="BM46" s="1033">
        <v>11</v>
      </c>
    </row>
    <row customHeight="1" ht="11.549999999999999">
      <c r="AK47" s="1163"/>
      <c r="BM47" s="1033">
        <v>11</v>
      </c>
    </row>
    <row customHeight="1" ht="11.549999999999999">
      <c r="AK48" s="1163"/>
      <c r="BM48" s="1033">
        <v>11</v>
      </c>
    </row>
    <row customHeight="1" ht="11.549999999999999">
      <c r="AK49" s="1163"/>
      <c r="BM49" s="1033">
        <v>11</v>
      </c>
    </row>
    <row customHeight="1" ht="11.25" hidden="1">
      <c r="A50" s="1033" t="s">
        <v>82</v>
      </c>
      <c r="B50" s="1033">
        <v>0</v>
      </c>
      <c r="C50" s="1033">
        <v>3</v>
      </c>
      <c r="D50" s="1033">
        <v>3</v>
      </c>
      <c r="E50" s="1033">
        <v>15</v>
      </c>
      <c r="F50" s="1033">
        <v>15</v>
      </c>
      <c r="G50" s="1033">
        <v>11</v>
      </c>
      <c r="H50" s="1033">
        <v>3</v>
      </c>
      <c r="I50" s="1033">
        <v>3</v>
      </c>
      <c r="J50" s="1033">
        <v>12</v>
      </c>
      <c r="K50" s="1033">
        <v>0</v>
      </c>
      <c r="L50" s="1033">
        <v>10</v>
      </c>
      <c r="M50" s="1033">
        <v>10</v>
      </c>
      <c r="N50" s="1033">
        <v>3</v>
      </c>
      <c r="O50" s="1033">
        <v>3</v>
      </c>
      <c r="P50" s="1033">
        <v>19</v>
      </c>
      <c r="Q50" s="1033">
        <v>0</v>
      </c>
      <c r="R50" s="1033">
        <v>10</v>
      </c>
      <c r="S50" s="1033">
        <v>10</v>
      </c>
      <c r="T50" s="1033">
        <v>3</v>
      </c>
      <c r="U50" s="1033">
        <v>3</v>
      </c>
      <c r="V50" s="1033">
        <v>25</v>
      </c>
      <c r="W50" s="1033">
        <v>0</v>
      </c>
      <c r="X50" s="1033">
        <v>10</v>
      </c>
      <c r="Y50" s="1033">
        <v>10</v>
      </c>
      <c r="Z50" s="1033">
        <v>3</v>
      </c>
      <c r="AA50" s="1033">
        <v>3</v>
      </c>
      <c r="AB50" s="1033">
        <v>16</v>
      </c>
      <c r="AC50" s="1033">
        <v>0</v>
      </c>
      <c r="AD50" s="1033">
        <v>10</v>
      </c>
      <c r="AE50" s="1033">
        <v>10</v>
      </c>
      <c r="AF50" s="1033">
        <v>3</v>
      </c>
      <c r="AG50" s="1033">
        <v>3</v>
      </c>
      <c r="AH50" s="1033">
        <v>8</v>
      </c>
      <c r="AI50" s="1033">
        <v>21</v>
      </c>
      <c r="AJ50" s="1163">
        <v>8</v>
      </c>
      <c r="AK50" s="1046">
        <v>8</v>
      </c>
      <c r="AL50" s="1163">
        <v>8</v>
      </c>
      <c r="AM50" s="1163">
        <v>8</v>
      </c>
      <c r="AN50" s="1163">
        <v>8</v>
      </c>
      <c r="AO50" s="1163">
        <v>8</v>
      </c>
      <c r="AP50" s="1163">
        <v>8</v>
      </c>
      <c r="AQ50" s="1163">
        <v>8</v>
      </c>
      <c r="AR50" s="1163">
        <v>8</v>
      </c>
      <c r="AS50" s="1163">
        <v>8</v>
      </c>
      <c r="AT50" s="1163">
        <v>8</v>
      </c>
      <c r="AU50" s="1163">
        <v>8</v>
      </c>
      <c r="AV50" s="1163">
        <v>8</v>
      </c>
      <c r="AW50" s="1163">
        <v>8</v>
      </c>
      <c r="AX50" s="1163">
        <v>8</v>
      </c>
      <c r="AY50" s="1163">
        <v>8</v>
      </c>
      <c r="AZ50" s="1163">
        <v>8</v>
      </c>
      <c r="BA50" s="1163">
        <v>8</v>
      </c>
      <c r="BB50" s="1163">
        <v>8</v>
      </c>
      <c r="BC50" s="1163">
        <v>8</v>
      </c>
      <c r="BD50" s="1163">
        <v>8</v>
      </c>
      <c r="BE50" s="1163">
        <v>8</v>
      </c>
      <c r="BF50" s="1163">
        <v>8</v>
      </c>
      <c r="BG50" s="1163">
        <v>8</v>
      </c>
      <c r="BH50" s="1163">
        <v>8</v>
      </c>
      <c r="BI50" s="1163">
        <v>8</v>
      </c>
      <c r="BJ50" s="1163">
        <v>8</v>
      </c>
      <c r="BK50" s="1163">
        <v>8</v>
      </c>
      <c r="BL50" s="1163">
        <v>8</v>
      </c>
      <c r="BM50" s="1033">
        <v>11</v>
      </c>
    </row>
  </sheetData>
  <sheetProtection formatColumns="0" formatRows="0" autoFilter="0" sort="0" insertRows="0" insertColumns="1" deleteRows="0" deleteColumns="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60C8002-CA02-80E4-AF08-BE53E1932A36}" mc:Ignorable="x14ac xr xr2 xr3">
  <sheetPr>
    <tabColor theme="3" tint="0.6"/>
  </sheetPr>
  <dimension ref="A1:J60"/>
  <sheetViews>
    <sheetView topLeftCell="A1" showGridLines="0" zoomScale="90" workbookViewId="0">
      <selection activeCell="A1" sqref="A1"/>
    </sheetView>
  </sheetViews>
  <sheetFormatPr defaultColWidth="9.140625" customHeight="1" defaultRowHeight="11.25"/>
  <cols>
    <col min="1" max="1" style="42880" width="15.00390625" hidden="1" customWidth="1"/>
    <col min="2" max="2" style="42837" width="15.00390625" hidden="1" customWidth="1"/>
    <col min="3" max="3" style="42881" width="3.00390625" customWidth="1"/>
    <col min="4" max="4" style="42882" width="6.00390625" customWidth="1"/>
    <col min="5" max="5" style="42881" width="52.00390625" customWidth="1"/>
    <col min="6" max="6" style="42881" width="48.00390625" customWidth="1"/>
    <col min="7" max="7" style="42881" width="121.00390625" customWidth="1"/>
    <col min="8" max="8" style="42881" width="8.00390625" customWidth="1"/>
    <col min="9" max="9" style="42881" width="64.00390625" customWidth="1"/>
    <col min="10" max="10" style="42881" width="9.140625" hidden="1"/>
  </cols>
  <sheetData>
    <row customHeight="1" ht="11.25" hidden="1">
      <c r="A1" s="2426" t="s">
        <v>305</v>
      </c>
      <c r="J1" s="1195" t="s">
        <v>14</v>
      </c>
    </row>
    <row customHeight="1" ht="11.25" hidden="1">
      <c r="J2" s="1195">
        <v>0</v>
      </c>
    </row>
    <row s="42796" customFormat="1" customHeight="1" ht="11.549999999999999">
      <c r="A3" s="2426"/>
      <c r="B3" s="1241"/>
      <c r="D3" s="1218"/>
      <c r="J3" s="1217">
        <v>11</v>
      </c>
    </row>
    <row customHeight="1" ht="27.299999999999997">
      <c r="D4" s="2897"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898"/>
      <c r="F4" s="2899"/>
      <c r="I4" s="1455"/>
      <c r="J4" s="1195">
        <v>26</v>
      </c>
    </row>
    <row customHeight="1" ht="18">
      <c r="D5" s="2916" t="str">
        <f>IF(org=0,"Не определено",org)</f>
        <v>АО "Теплокоммунэнерго"</v>
      </c>
      <c r="E5" s="2916"/>
      <c r="F5" s="2916"/>
      <c r="I5" s="1455"/>
      <c r="J5" s="1195">
        <v>17</v>
      </c>
    </row>
    <row s="42796" customFormat="1" customHeight="1" ht="11.549999999999999">
      <c r="A6" s="2426"/>
      <c r="B6" s="1241"/>
      <c r="D6" s="1454"/>
      <c r="E6" s="1454"/>
      <c r="F6" s="1492"/>
      <c r="G6" s="1454"/>
      <c r="J6" s="1217">
        <v>11</v>
      </c>
    </row>
    <row customHeight="1" ht="11.25" hidden="1">
      <c r="A7" s="1197"/>
      <c r="B7" s="1242"/>
      <c r="C7" s="1197"/>
      <c r="D7" s="1203"/>
      <c r="E7" s="2947"/>
      <c r="F7" s="2947"/>
      <c r="J7" s="1195">
        <v>0</v>
      </c>
    </row>
    <row customHeight="1" ht="11.549999999999999">
      <c r="A8" s="1197"/>
      <c r="B8" s="1242"/>
      <c r="C8" s="1197"/>
      <c r="D8" s="2944" t="s">
        <v>306</v>
      </c>
      <c r="E8" s="2945"/>
      <c r="F8" s="2945"/>
      <c r="G8" s="2948" t="s">
        <v>307</v>
      </c>
      <c r="J8" s="1195">
        <v>11</v>
      </c>
    </row>
    <row customHeight="1" ht="11.549999999999999">
      <c r="A9" s="1197"/>
      <c r="B9" s="1242"/>
      <c r="C9" s="1197"/>
      <c r="D9" s="1212" t="s">
        <v>88</v>
      </c>
      <c r="E9" s="1186" t="s">
        <v>308</v>
      </c>
      <c r="F9" s="1186" t="s">
        <v>309</v>
      </c>
      <c r="G9" s="2949"/>
      <c r="J9" s="1195">
        <v>11</v>
      </c>
    </row>
    <row customHeight="1" ht="12" hidden="1">
      <c r="A10" s="1197"/>
      <c r="B10" s="1242"/>
      <c r="C10" s="1197"/>
      <c r="D10" s="1204"/>
      <c r="E10" s="1204"/>
      <c r="F10" s="1204"/>
      <c r="G10" s="1204"/>
      <c r="J10" s="1195">
        <v>0</v>
      </c>
    </row>
    <row customHeight="1" ht="22.5" hidden="1">
      <c r="A11" s="1197"/>
      <c r="B11" s="1242"/>
      <c r="C11" s="1197"/>
      <c r="D11" s="1749" t="s">
        <v>109</v>
      </c>
      <c r="E11" s="1752" t="s">
        <v>310</v>
      </c>
      <c r="F11" s="1751" t="str">
        <f>IF(region_name="","",region_name)</f>
        <v>Ростовская область</v>
      </c>
      <c r="G11" s="1752" t="s">
        <v>311</v>
      </c>
      <c r="H11" s="1215"/>
      <c r="J11" s="1195">
        <v>0</v>
      </c>
    </row>
    <row customHeight="1" ht="22.5" hidden="1">
      <c r="A12" s="1197"/>
      <c r="B12" s="1242"/>
      <c r="C12" s="1197"/>
      <c r="D12" s="1185" t="s">
        <v>109</v>
      </c>
      <c r="E12" s="1184"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1183" t="s">
        <v>312</v>
      </c>
      <c r="G12" s="1214"/>
      <c r="H12" s="1215"/>
      <c r="J12" s="1195">
        <v>0</v>
      </c>
    </row>
    <row customHeight="1" ht="23.25">
      <c r="A13" s="1197"/>
      <c r="B13" s="1242"/>
      <c r="C13" s="1197"/>
      <c r="D13" s="1185" t="s">
        <v>109</v>
      </c>
      <c r="E13" s="1182" t="str">
        <f>"Наименование юридического лица"&amp;IF(TEMPLATE_SPHERE="TKO"," (индивидуального предпринимателя)","")</f>
        <v>Наименование юридического лица</v>
      </c>
      <c r="F13" s="1181"/>
      <c r="G13" s="1184"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1215"/>
      <c r="J13" s="1195">
        <v>22</v>
      </c>
    </row>
    <row customHeight="1" ht="22.5" hidden="1">
      <c r="A14" s="1197"/>
      <c r="B14" s="1242"/>
      <c r="C14" s="1197"/>
      <c r="D14" s="1749" t="s">
        <v>313</v>
      </c>
      <c r="E14" s="1750" t="s">
        <v>314</v>
      </c>
      <c r="F14" s="1751" t="str">
        <f>IF(inn="","",inn)</f>
        <v>6165199445</v>
      </c>
      <c r="G14" s="1752" t="s">
        <v>315</v>
      </c>
      <c r="H14" s="1215"/>
      <c r="J14" s="1195">
        <v>0</v>
      </c>
    </row>
    <row customHeight="1" ht="22.5" hidden="1">
      <c r="A15" s="1197"/>
      <c r="B15" s="1242"/>
      <c r="C15" s="1197"/>
      <c r="D15" s="1749" t="s">
        <v>316</v>
      </c>
      <c r="E15" s="1750" t="s">
        <v>317</v>
      </c>
      <c r="F15" s="1751" t="str">
        <f>IF(kpp="","",kpp)</f>
        <v>615250001</v>
      </c>
      <c r="G15" s="1752" t="s">
        <v>318</v>
      </c>
      <c r="H15" s="1215"/>
      <c r="J15" s="1195">
        <v>0</v>
      </c>
    </row>
    <row customHeight="1" ht="39">
      <c r="A16" s="1197"/>
      <c r="B16" s="1242"/>
      <c r="C16" s="1197"/>
      <c r="D16" s="1185" t="s">
        <v>110</v>
      </c>
      <c r="E16" s="1182"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1181"/>
      <c r="G16" s="1184"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1215"/>
      <c r="J16" s="1195">
        <v>37</v>
      </c>
    </row>
    <row customHeight="1" ht="23.25">
      <c r="A17" s="1197"/>
      <c r="B17" s="1242"/>
      <c r="C17" s="1197"/>
      <c r="D17" s="1185" t="s">
        <v>90</v>
      </c>
      <c r="E17" s="1182" t="str">
        <f>"Дата присвоения ОГРН"&amp;IF(TEMPLATE_SPHERE="TKO",""," (ОГРНИП)")</f>
        <v>Дата присвоения ОГРН (ОГРНИП)</v>
      </c>
      <c r="F17" s="2472" t="s">
        <v>22</v>
      </c>
      <c r="G17" s="1184" t="str">
        <f>"Дата присвоения ОГРН"&amp;IF(TEMPLATE_SPHERE="TKO",""," (ОГРНИП)")&amp;" указывается в виде «ДД.ММ.ГГГГ»."</f>
        <v>Дата присвоения ОГРН (ОГРНИП) указывается в виде «ДД.ММ.ГГГГ».</v>
      </c>
      <c r="H17" s="1215"/>
      <c r="J17" s="1195">
        <v>22</v>
      </c>
    </row>
    <row customHeight="1" ht="71.25">
      <c r="A18" s="1197"/>
      <c r="B18" s="1242"/>
      <c r="C18" s="1197"/>
      <c r="D18" s="1185" t="s">
        <v>91</v>
      </c>
      <c r="E18" s="1182"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1181"/>
      <c r="G18" s="1214"/>
      <c r="H18" s="1215"/>
      <c r="J18" s="1195">
        <v>68</v>
      </c>
    </row>
    <row customHeight="1" ht="22.5" hidden="1">
      <c r="A19" s="2942" t="s">
        <v>319</v>
      </c>
      <c r="B19" s="1242"/>
      <c r="C19" s="2953"/>
      <c r="D19" s="1185" t="str">
        <f>A19</f>
        <v>5.1</v>
      </c>
      <c r="E19" s="1182" t="s">
        <v>320</v>
      </c>
      <c r="F19" s="1183" t="s">
        <v>312</v>
      </c>
      <c r="G19" s="1184" t="s">
        <v>321</v>
      </c>
      <c r="H19" s="1215"/>
      <c r="I19" s="1592"/>
      <c r="J19" s="1195">
        <v>0</v>
      </c>
    </row>
    <row customHeight="1" ht="24" hidden="1">
      <c r="A20" s="2942"/>
      <c r="B20" s="1242"/>
      <c r="C20" s="2953"/>
      <c r="D20" s="1180" t="str">
        <f>D19&amp;".1"</f>
        <v>5.1.1</v>
      </c>
      <c r="E20" s="1179" t="s">
        <v>322</v>
      </c>
      <c r="F20" s="1621" t="s">
        <v>22</v>
      </c>
      <c r="G20" s="1214"/>
      <c r="H20" s="1215"/>
      <c r="I20" s="1592"/>
      <c r="J20" s="1195">
        <v>0</v>
      </c>
    </row>
    <row customHeight="1" ht="22.5" hidden="1">
      <c r="A21" s="2942"/>
      <c r="B21" s="1242"/>
      <c r="C21" s="2953"/>
      <c r="D21" s="1180" t="str">
        <f>D19&amp;".2"</f>
        <v>5.1.2</v>
      </c>
      <c r="E21" s="1179" t="s">
        <v>323</v>
      </c>
      <c r="F21" s="2473" t="s">
        <v>22</v>
      </c>
      <c r="G21" s="1184" t="s">
        <v>324</v>
      </c>
      <c r="H21" s="1215"/>
      <c r="I21" s="1592"/>
      <c r="J21" s="1195">
        <v>0</v>
      </c>
    </row>
    <row customHeight="1" ht="22.5" hidden="1">
      <c r="A22" s="2942"/>
      <c r="B22" s="1242"/>
      <c r="C22" s="2953"/>
      <c r="D22" s="1180" t="str">
        <f>D19&amp;".3"</f>
        <v>5.1.3</v>
      </c>
      <c r="E22" s="1179" t="s">
        <v>325</v>
      </c>
      <c r="F22" s="1621" t="s">
        <v>22</v>
      </c>
      <c r="G22" s="1214"/>
      <c r="H22" s="1215"/>
      <c r="I22" s="1592"/>
      <c r="J22" s="1195">
        <v>0</v>
      </c>
    </row>
    <row customHeight="1" ht="22.5" hidden="1">
      <c r="A23" s="2942"/>
      <c r="B23" s="1242"/>
      <c r="C23" s="2953"/>
      <c r="D23" s="1180" t="str">
        <f>D19&amp;".4"</f>
        <v>5.1.4</v>
      </c>
      <c r="E23" s="1179" t="s">
        <v>326</v>
      </c>
      <c r="F23" s="1621" t="s">
        <v>22</v>
      </c>
      <c r="G23" s="1184" t="s">
        <v>327</v>
      </c>
      <c r="H23" s="1215"/>
      <c r="I23" s="1592"/>
      <c r="J23" s="1195">
        <v>0</v>
      </c>
    </row>
    <row customHeight="1" ht="22.5" hidden="1">
      <c r="A24" s="2718"/>
      <c r="B24" s="1242"/>
      <c r="C24" s="1232"/>
      <c r="D24" s="1207"/>
      <c r="E24" s="1908" t="s">
        <v>328</v>
      </c>
      <c r="F24" s="1208"/>
      <c r="G24" s="1209"/>
      <c r="H24" s="1215"/>
      <c r="I24" s="1592"/>
      <c r="J24" s="1195">
        <v>0</v>
      </c>
    </row>
    <row s="42837" customFormat="1" customHeight="1" ht="24.75" hidden="1">
      <c r="A25" s="1197"/>
      <c r="B25" s="1242"/>
      <c r="C25" s="1242"/>
      <c r="D25" s="1746" t="s">
        <v>90</v>
      </c>
      <c r="E25" s="1748" t="s">
        <v>329</v>
      </c>
      <c r="F25" s="1753" t="s">
        <v>312</v>
      </c>
      <c r="G25" s="1748"/>
      <c r="J25" s="1241">
        <v>0</v>
      </c>
    </row>
    <row s="42837" customFormat="1" customHeight="1" ht="11.25" hidden="1">
      <c r="A26" s="1197"/>
      <c r="B26" s="1242"/>
      <c r="C26" s="1242"/>
      <c r="D26" s="1746" t="s">
        <v>330</v>
      </c>
      <c r="E26" s="1747" t="s">
        <v>331</v>
      </c>
      <c r="F26" s="1753" t="s">
        <v>312</v>
      </c>
      <c r="G26" s="1748"/>
      <c r="J26" s="1241">
        <v>0</v>
      </c>
    </row>
    <row s="42837" customFormat="1" customHeight="1" ht="11.25" hidden="1">
      <c r="A27" s="1197"/>
      <c r="B27" s="1242"/>
      <c r="C27" s="1242"/>
      <c r="D27" s="1746" t="s">
        <v>332</v>
      </c>
      <c r="E27" s="1754" t="s">
        <v>333</v>
      </c>
      <c r="F27" s="1755"/>
      <c r="G27" s="1748"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1241">
        <v>0</v>
      </c>
    </row>
    <row s="42837" customFormat="1" customHeight="1" ht="11.25" hidden="1">
      <c r="A28" s="1197"/>
      <c r="B28" s="1242"/>
      <c r="C28" s="1242"/>
      <c r="D28" s="1746" t="s">
        <v>334</v>
      </c>
      <c r="E28" s="1754" t="s">
        <v>335</v>
      </c>
      <c r="F28" s="1755"/>
      <c r="G28" s="1748"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1241">
        <v>0</v>
      </c>
    </row>
    <row s="42837" customFormat="1" customHeight="1" ht="11.25" hidden="1">
      <c r="A29" s="1197"/>
      <c r="B29" s="1242"/>
      <c r="C29" s="1242"/>
      <c r="D29" s="1746" t="s">
        <v>336</v>
      </c>
      <c r="E29" s="1754" t="s">
        <v>337</v>
      </c>
      <c r="F29" s="1755"/>
      <c r="G29" s="1748"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1241">
        <v>0</v>
      </c>
    </row>
    <row s="42837" customFormat="1" customHeight="1" ht="11.25" hidden="1">
      <c r="A30" s="1197"/>
      <c r="B30" s="1242"/>
      <c r="C30" s="1242"/>
      <c r="D30" s="1746" t="s">
        <v>338</v>
      </c>
      <c r="E30" s="1747" t="s">
        <v>339</v>
      </c>
      <c r="F30" s="1755"/>
      <c r="G30" s="1748"/>
      <c r="J30" s="1241">
        <v>0</v>
      </c>
    </row>
    <row s="42837" customFormat="1" customHeight="1" ht="11.25" hidden="1">
      <c r="A31" s="1197"/>
      <c r="B31" s="1242"/>
      <c r="C31" s="1242"/>
      <c r="D31" s="1746" t="s">
        <v>340</v>
      </c>
      <c r="E31" s="1747" t="s">
        <v>341</v>
      </c>
      <c r="F31" s="1755"/>
      <c r="G31" s="1748"/>
      <c r="J31" s="1241">
        <v>0</v>
      </c>
    </row>
    <row s="42837" customFormat="1" customHeight="1" ht="11.25" hidden="1">
      <c r="A32" s="1197"/>
      <c r="B32" s="1242"/>
      <c r="C32" s="1242"/>
      <c r="D32" s="1746" t="s">
        <v>342</v>
      </c>
      <c r="E32" s="1747" t="s">
        <v>343</v>
      </c>
      <c r="F32" s="1756"/>
      <c r="G32" s="1748"/>
      <c r="J32" s="1241">
        <v>0</v>
      </c>
    </row>
    <row customHeight="1" ht="24">
      <c r="A33" s="1197" t="str">
        <f>IF(TEMPLATE_SPHERE="HEAT","6","5")</f>
        <v>6</v>
      </c>
      <c r="B33" s="1242"/>
      <c r="C33" s="1197"/>
      <c r="D33" s="1180" t="str">
        <f>A33</f>
        <v>6</v>
      </c>
      <c r="E33" s="1178"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1183" t="s">
        <v>312</v>
      </c>
      <c r="G33" s="1214"/>
      <c r="H33" s="1215"/>
      <c r="J33" s="1195">
        <v>23</v>
      </c>
    </row>
    <row customHeight="1" ht="23.25">
      <c r="A34" s="1197"/>
      <c r="B34" s="1242"/>
      <c r="C34" s="1197"/>
      <c r="D34" s="1180" t="str">
        <f>D33&amp;".1"</f>
        <v>6.1</v>
      </c>
      <c r="E34" s="1182" t="str">
        <f>"фамилия"&amp;IF(TEMPLATE_SPHERE&lt;&gt;"HEAT"," руководителя","")</f>
        <v>фамилия</v>
      </c>
      <c r="F34" s="1181"/>
      <c r="G34" s="1184"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1215"/>
      <c r="J34" s="1195">
        <v>22</v>
      </c>
    </row>
    <row customHeight="1" ht="23.25">
      <c r="A35" s="1197"/>
      <c r="B35" s="1242"/>
      <c r="C35" s="1197"/>
      <c r="D35" s="1180" t="str">
        <f>D33&amp;".2"</f>
        <v>6.2</v>
      </c>
      <c r="E35" s="1182" t="str">
        <f>"имя"&amp;IF(TEMPLATE_SPHERE&lt;&gt;"HEAT"," руководителя","")</f>
        <v>имя</v>
      </c>
      <c r="F35" s="1181"/>
      <c r="G35" s="1184"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1215"/>
      <c r="J35" s="1195">
        <v>22</v>
      </c>
    </row>
    <row customHeight="1" ht="24">
      <c r="A36" s="1197"/>
      <c r="B36" s="1242"/>
      <c r="C36" s="1197"/>
      <c r="D36" s="1180" t="str">
        <f>D33&amp;".3"</f>
        <v>6.3</v>
      </c>
      <c r="E36" s="1182" t="str">
        <f>"отчество"&amp;IF(TEMPLATE_SPHERE&lt;&gt;"HEAT"," руководителя","")</f>
        <v>отчество</v>
      </c>
      <c r="F36" s="1438"/>
      <c r="G36" s="1184"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1215"/>
      <c r="J36" s="1195">
        <v>23</v>
      </c>
    </row>
    <row customHeight="1" ht="35.699999999999996">
      <c r="A37" s="1197"/>
      <c r="B37" s="1242"/>
      <c r="C37" s="1197"/>
      <c r="D37" s="1180">
        <f>D33+1</f>
        <v>7</v>
      </c>
      <c r="E37" s="1178"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1181"/>
      <c r="G37" s="1184" t="s">
        <v>344</v>
      </c>
      <c r="H37" s="1215"/>
      <c r="J37" s="1195">
        <v>34</v>
      </c>
    </row>
    <row customHeight="1" ht="35.699999999999996">
      <c r="A38" s="1197"/>
      <c r="B38" s="1242"/>
      <c r="C38" s="1197"/>
      <c r="D38" s="1180">
        <f>D37+1</f>
        <v>8</v>
      </c>
      <c r="E38" s="1178"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1181"/>
      <c r="G38" s="1184" t="s">
        <v>344</v>
      </c>
      <c r="H38" s="1215"/>
      <c r="J38" s="1195">
        <v>34</v>
      </c>
    </row>
    <row customHeight="1" ht="23.25">
      <c r="A39" s="1197"/>
      <c r="B39" s="1242"/>
      <c r="C39" s="1197"/>
      <c r="D39" s="1180">
        <f>D38+1</f>
        <v>9</v>
      </c>
      <c r="E39" s="1177"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1183" t="s">
        <v>312</v>
      </c>
      <c r="G39" s="2950"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1215"/>
      <c r="J39" s="1195">
        <v>22</v>
      </c>
    </row>
    <row customHeight="1" ht="22.5" hidden="1">
      <c r="A40" s="1197"/>
      <c r="B40" s="1242"/>
      <c r="C40" s="1197"/>
      <c r="D40" s="1180" t="str">
        <f>D39&amp;".0"</f>
        <v>9.0</v>
      </c>
      <c r="E40" s="2345"/>
      <c r="F40" s="1621"/>
      <c r="G40" s="2951"/>
      <c r="H40" s="1215"/>
      <c r="J40" s="1195">
        <v>0</v>
      </c>
    </row>
    <row customHeight="1" ht="23.25">
      <c r="A41" s="1197"/>
      <c r="B41" s="1197"/>
      <c r="C41" s="2428"/>
      <c r="D41" s="1180" t="str">
        <f>D39&amp;".1"</f>
        <v>9.1</v>
      </c>
      <c r="E41" s="1600"/>
      <c r="F41" s="1601"/>
      <c r="G41" s="2951"/>
      <c r="H41" s="1215"/>
      <c r="J41" s="1195">
        <v>22</v>
      </c>
    </row>
    <row customHeight="1" ht="15.75">
      <c r="A42" s="1197"/>
      <c r="B42" s="1242"/>
      <c r="C42" s="1197"/>
      <c r="D42" s="1207"/>
      <c r="E42" s="1155" t="s">
        <v>345</v>
      </c>
      <c r="F42" s="1209"/>
      <c r="G42" s="2952"/>
      <c r="H42" s="1216"/>
      <c r="J42" s="1195">
        <v>15</v>
      </c>
    </row>
    <row customHeight="1" ht="27.299999999999997">
      <c r="A43" s="1197"/>
      <c r="B43" s="1242"/>
      <c r="C43" s="1197"/>
      <c r="D43" s="1180">
        <f>D39+1</f>
        <v>10</v>
      </c>
      <c r="E43" s="1178"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602"/>
      <c r="G43" s="1184"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1215"/>
      <c r="J43" s="1195">
        <v>26</v>
      </c>
    </row>
    <row customHeight="1" ht="23.25">
      <c r="A44" s="1197"/>
      <c r="B44" s="1242"/>
      <c r="C44" s="1197"/>
      <c r="D44" s="1180">
        <f>D43+1</f>
        <v>11</v>
      </c>
      <c r="E44" s="1178"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1118"/>
      <c r="G44" s="1214" t="s">
        <v>346</v>
      </c>
      <c r="H44" s="1215"/>
      <c r="J44" s="1195">
        <v>22</v>
      </c>
    </row>
    <row customHeight="1" ht="23.25">
      <c r="A45" s="1197"/>
      <c r="B45" s="1242"/>
      <c r="C45" s="1197"/>
      <c r="D45" s="1180">
        <f>D44+1</f>
        <v>12</v>
      </c>
      <c r="E45" s="1178" t="s">
        <v>347</v>
      </c>
      <c r="F45" s="1183" t="s">
        <v>312</v>
      </c>
      <c r="G45" s="1177" t="str">
        <f>IF(TEMPLATE_SPHERE="TKO","Указывается режим работы организации.","")</f>
        <v/>
      </c>
      <c r="H45" s="1215"/>
      <c r="J45" s="1195">
        <v>22</v>
      </c>
    </row>
    <row customHeight="1" ht="24">
      <c r="A46" s="1197"/>
      <c r="B46" s="1242"/>
      <c r="C46" s="1197"/>
      <c r="D46" s="1180" t="str">
        <f>D45&amp;".1"</f>
        <v>12.1</v>
      </c>
      <c r="E46" s="1182" t="str">
        <f>"режим работы регулируемой организации"&amp;IF(TEMPLATE_SPHERE="HEAT",", ЕТО, ТО","")</f>
        <v>режим работы регулируемой организации, ЕТО, ТО</v>
      </c>
      <c r="F46" s="2424"/>
      <c r="G46" s="1177" t="s">
        <v>348</v>
      </c>
      <c r="H46" s="1215"/>
      <c r="J46" s="1195">
        <v>23</v>
      </c>
    </row>
    <row customHeight="1" ht="24">
      <c r="A47" s="2942"/>
      <c r="B47" s="1242"/>
      <c r="C47" s="1232"/>
      <c r="D47" s="1180" t="str">
        <f>D45&amp;".2"</f>
        <v>12.2</v>
      </c>
      <c r="E47" s="1182" t="s">
        <v>349</v>
      </c>
      <c r="F47" s="1230"/>
      <c r="G47" s="1177" t="s">
        <v>350</v>
      </c>
      <c r="H47" s="1215"/>
      <c r="J47" s="1195">
        <v>23</v>
      </c>
    </row>
    <row customHeight="1" ht="24">
      <c r="A48" s="2942"/>
      <c r="B48" s="1242"/>
      <c r="C48" s="1232"/>
      <c r="D48" s="1180" t="str">
        <f>D45&amp;".3"</f>
        <v>12.3</v>
      </c>
      <c r="E48" s="1182" t="s">
        <v>351</v>
      </c>
      <c r="F48" s="1230"/>
      <c r="G48" s="1177" t="s">
        <v>352</v>
      </c>
      <c r="H48" s="1215"/>
      <c r="J48" s="1195">
        <v>23</v>
      </c>
    </row>
    <row customHeight="1" ht="24">
      <c r="A49" s="2942"/>
      <c r="B49" s="1242"/>
      <c r="C49" s="1232"/>
      <c r="D49" s="1180" t="str">
        <f>IF(TEMPLATE_SPHERE="TKO",D45&amp;".0",D45&amp;".4")</f>
        <v>12.4</v>
      </c>
      <c r="E49" s="1176" t="s">
        <v>353</v>
      </c>
      <c r="F49" s="2425"/>
      <c r="G49" s="2502" t="s">
        <v>354</v>
      </c>
      <c r="H49" s="1215"/>
      <c r="J49" s="1195">
        <v>23</v>
      </c>
    </row>
    <row customHeight="1" ht="24">
      <c r="A50" s="1197"/>
      <c r="B50" s="1242"/>
      <c r="C50" s="1197"/>
      <c r="D50" s="1207"/>
      <c r="E50" s="1155" t="s">
        <v>355</v>
      </c>
      <c r="F50" s="1208"/>
      <c r="G50" s="2502" t="s">
        <v>356</v>
      </c>
      <c r="H50" s="1216"/>
      <c r="J50" s="1195">
        <v>23</v>
      </c>
    </row>
    <row customHeight="1" ht="24">
      <c r="A51" s="1598"/>
      <c r="B51" s="1242"/>
      <c r="C51" s="1232"/>
      <c r="D51" s="1180">
        <f>D45+1</f>
        <v>13</v>
      </c>
      <c r="E51" s="1268" t="s">
        <v>357</v>
      </c>
      <c r="F51" s="1230"/>
      <c r="G51" s="2429"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1215"/>
      <c r="J51" s="1195">
        <v>23</v>
      </c>
    </row>
    <row customHeight="1" ht="11.549999999999999">
      <c r="A52" s="1197"/>
      <c r="B52" s="1242"/>
      <c r="C52" s="1197"/>
      <c r="J52" s="1195">
        <v>11</v>
      </c>
    </row>
    <row s="42866" customFormat="1" customHeight="1" ht="31.5">
      <c r="A53" s="2427"/>
      <c r="B53" s="1243"/>
      <c r="C53" s="2943"/>
      <c r="D53" s="2946"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946"/>
      <c r="F53" s="2946"/>
      <c r="G53" s="2946"/>
      <c r="H53" s="1194"/>
      <c r="I53" s="1194"/>
      <c r="J53" s="1200">
        <v>30</v>
      </c>
    </row>
    <row s="42866" customFormat="1" customHeight="1" ht="42">
      <c r="A54" s="1197"/>
      <c r="B54" s="1242"/>
      <c r="C54" s="2943"/>
      <c r="D54" s="2946"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946"/>
      <c r="F54" s="2946"/>
      <c r="G54" s="2946"/>
      <c r="J54" s="1200">
        <v>40</v>
      </c>
    </row>
    <row customHeight="1" ht="11.549999999999999">
      <c r="D55" s="1198"/>
      <c r="E55" s="1199"/>
      <c r="F55" s="1199"/>
      <c r="G55" s="1199"/>
      <c r="J55" s="1195">
        <v>11</v>
      </c>
    </row>
    <row customHeight="1" ht="28.5">
      <c r="D56" s="1201"/>
      <c r="E56" s="1198"/>
      <c r="F56" s="1210"/>
      <c r="G56" s="1210"/>
      <c r="J56" s="1195">
        <v>27</v>
      </c>
    </row>
    <row customHeight="1" ht="11.549999999999999">
      <c r="D57" s="1198"/>
      <c r="E57" s="1198"/>
      <c r="F57" s="1199"/>
      <c r="G57" s="1199"/>
      <c r="J57" s="1195">
        <v>11</v>
      </c>
    </row>
    <row customHeight="1" ht="40.949999999999996">
      <c r="D58" s="1202"/>
      <c r="E58" s="1211"/>
      <c r="F58" s="1211"/>
      <c r="G58" s="1211"/>
      <c r="J58" s="1195">
        <v>39</v>
      </c>
    </row>
    <row customHeight="1" ht="28.5">
      <c r="D59" s="1202"/>
      <c r="E59" s="1211"/>
      <c r="F59" s="1211"/>
      <c r="G59" s="1211"/>
      <c r="J59" s="1195">
        <v>27</v>
      </c>
    </row>
    <row customHeight="1" ht="11.25" hidden="1">
      <c r="A60" s="2426" t="s">
        <v>82</v>
      </c>
      <c r="B60" s="1241">
        <v>0</v>
      </c>
      <c r="C60" s="1195">
        <v>3</v>
      </c>
      <c r="D60" s="1196">
        <v>6</v>
      </c>
      <c r="E60" s="1195">
        <v>52</v>
      </c>
      <c r="F60" s="1195">
        <v>48</v>
      </c>
      <c r="G60" s="1195">
        <v>121</v>
      </c>
      <c r="H60" s="1195">
        <v>8</v>
      </c>
      <c r="I60" s="1195">
        <v>64</v>
      </c>
      <c r="J60" s="1195">
        <v>11</v>
      </c>
    </row>
  </sheetData>
  <sheetProtection formatColumns="0" formatRows="0" sort="0" autoFilter="0" insertRows="0" insertColumns="1" deleteRows="0" deleteColumns="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E1FAC89-9E53-0EF5-516F-0AA4E690AFE4}" mc:Ignorable="x14ac xr xr2 xr3">
  <sheetPr>
    <tabColor theme="3" tint="0.6"/>
  </sheetPr>
  <dimension ref="A1:AT18"/>
  <sheetViews>
    <sheetView topLeftCell="A1" showGridLines="0" zoomScale="90" workbookViewId="0">
      <selection activeCell="A1" sqref="A1"/>
    </sheetView>
  </sheetViews>
  <sheetFormatPr defaultColWidth="10.57421875" customHeight="1" defaultRowHeight="14.25"/>
  <cols>
    <col min="1" max="1" style="42289" width="9.140625" hidden="1" customWidth="1"/>
    <col min="2" max="2" style="42325" width="9.140625" hidden="1" customWidth="1"/>
    <col min="3" max="3" style="42489" width="3.00390625" customWidth="1"/>
    <col min="4" max="4" style="42325" width="5.00390625" customWidth="1"/>
    <col min="5" max="5" style="42325" width="48.00390625" customWidth="1"/>
    <col min="6" max="6" style="42325" width="38.00390625" customWidth="1"/>
    <col min="7" max="7" style="42325" width="1.7109375" hidden="1" customWidth="1"/>
    <col min="8" max="11" style="42325" width="19.8515625" customWidth="1"/>
    <col min="12" max="12" style="42325" width="9.7109375" customWidth="1"/>
    <col min="13" max="18" style="42325" width="19.8515625" customWidth="1"/>
    <col min="19" max="19" style="42325" width="1.7109375" hidden="1" customWidth="1"/>
    <col min="20" max="22" style="42325" width="19.8515625" hidden="1" customWidth="1"/>
    <col min="23" max="23" style="42325" width="1.7109375" hidden="1" customWidth="1"/>
    <col min="24" max="26" style="42325" width="19.8515625" hidden="1" customWidth="1"/>
    <col min="27" max="27" style="42325" width="1.7109375" hidden="1" customWidth="1"/>
    <col min="28" max="29" style="42325" width="19.8515625" hidden="1" customWidth="1"/>
    <col min="30" max="30" style="42325" width="1.7109375" hidden="1" customWidth="1"/>
    <col min="31" max="31" style="42325" width="103.7109375" customWidth="1"/>
    <col min="32" max="34" style="42325" width="103.7109375" hidden="1" customWidth="1"/>
    <col min="35" max="35" style="42416" width="3.00390625" customWidth="1"/>
    <col min="36" max="38" style="42401" width="10.00390625" customWidth="1"/>
    <col min="39" max="39" style="42401" width="13.7109375" hidden="1" customWidth="1"/>
    <col min="40" max="40" style="42401" width="15.00390625" customWidth="1"/>
    <col min="41" max="41" style="42401" width="16.00390625" customWidth="1"/>
    <col min="42" max="45" style="42401" width="10.00390625" customWidth="1"/>
    <col min="46" max="46" style="42325" width="10.57421875" hidden="1"/>
  </cols>
  <sheetData>
    <row customHeight="1" ht="22.5" hidden="1">
      <c r="E1" s="1152"/>
      <c r="F1" s="1152"/>
      <c r="G1" s="1152"/>
      <c r="H1" s="2957" t="s">
        <v>358</v>
      </c>
      <c r="I1" s="2957"/>
      <c r="J1" s="2957"/>
      <c r="K1" s="2957"/>
      <c r="L1" s="2957"/>
      <c r="M1" s="2957"/>
      <c r="N1" s="2957"/>
      <c r="O1" s="2957"/>
      <c r="P1" s="2957"/>
      <c r="Q1" s="2957"/>
      <c r="R1" s="2957"/>
      <c r="T1" s="2957" t="s">
        <v>359</v>
      </c>
      <c r="U1" s="2957"/>
      <c r="V1" s="2957"/>
      <c r="X1" s="2957" t="s">
        <v>360</v>
      </c>
      <c r="Y1" s="2957"/>
      <c r="Z1" s="2957"/>
      <c r="AB1" s="2957" t="s">
        <v>361</v>
      </c>
      <c r="AC1" s="2957"/>
      <c r="AT1" s="1187" t="s">
        <v>14</v>
      </c>
    </row>
    <row customHeight="1" ht="14.25" hidden="1">
      <c r="AT2" s="1187">
        <v>0</v>
      </c>
    </row>
    <row s="42885" customFormat="1" customHeight="1" ht="5.25">
      <c r="C3" s="1441"/>
      <c r="D3" s="1442"/>
      <c r="E3" s="1442"/>
      <c r="F3" s="1442"/>
      <c r="G3" s="1442"/>
      <c r="H3" s="1442" t="s">
        <v>362</v>
      </c>
      <c r="I3" s="1442"/>
      <c r="J3" s="1442"/>
      <c r="K3" s="1442"/>
      <c r="L3" s="1442"/>
      <c r="M3" s="1442"/>
      <c r="N3" s="1442"/>
      <c r="O3" s="1442"/>
      <c r="P3" s="1442"/>
      <c r="Q3" s="1442"/>
      <c r="R3" s="1442"/>
      <c r="S3" s="1442"/>
      <c r="T3" s="1442"/>
      <c r="U3" s="1442"/>
      <c r="V3" s="1442"/>
      <c r="W3" s="1442"/>
      <c r="X3" s="1442"/>
      <c r="Y3" s="1442"/>
      <c r="Z3" s="1442"/>
      <c r="AA3" s="1442"/>
      <c r="AB3" s="1442"/>
      <c r="AC3" s="1442"/>
      <c r="AD3" s="1442"/>
      <c r="AE3" s="1442"/>
      <c r="AF3" s="1442"/>
      <c r="AG3" s="1442"/>
      <c r="AH3" s="1442"/>
      <c r="AJ3" s="1251"/>
      <c r="AK3" s="1251"/>
      <c r="AL3" s="1251"/>
      <c r="AM3" s="1251"/>
      <c r="AN3" s="1251"/>
      <c r="AO3" s="1251"/>
      <c r="AP3" s="1251"/>
      <c r="AQ3" s="1251"/>
      <c r="AR3" s="1251"/>
      <c r="AS3" s="1251"/>
      <c r="AT3" s="1440">
        <v>5</v>
      </c>
    </row>
    <row customHeight="1" ht="39.75">
      <c r="C4" s="1190"/>
      <c r="D4" s="2897"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898"/>
      <c r="F4" s="2898"/>
      <c r="G4" s="2898"/>
      <c r="H4" s="2898"/>
      <c r="I4" s="2898"/>
      <c r="J4" s="2898"/>
      <c r="K4" s="2898"/>
      <c r="L4" s="2898"/>
      <c r="M4" s="2898"/>
      <c r="N4" s="2898"/>
      <c r="O4" s="2898"/>
      <c r="P4" s="2898"/>
      <c r="Q4" s="2898"/>
      <c r="R4" s="2899"/>
      <c r="S4" s="1593"/>
      <c r="T4" s="1439"/>
      <c r="U4" s="1439"/>
      <c r="V4" s="1439"/>
      <c r="W4" s="1439"/>
      <c r="X4" s="1439"/>
      <c r="Y4" s="1439"/>
      <c r="Z4" s="1439"/>
      <c r="AA4" s="1439"/>
      <c r="AB4" s="1439"/>
      <c r="AC4" s="1439"/>
      <c r="AD4" s="1439"/>
      <c r="AE4" s="1231"/>
      <c r="AF4" s="1231"/>
      <c r="AG4" s="1231"/>
      <c r="AH4" s="1231"/>
      <c r="AI4" s="1228"/>
      <c r="AT4" s="1187">
        <v>38</v>
      </c>
    </row>
    <row s="42325" customFormat="1" customHeight="1" ht="18">
      <c r="A5" s="1499"/>
      <c r="C5" s="1562"/>
      <c r="D5" s="2954" t="str">
        <f>IF(org=0,"Не определено",org)</f>
        <v>АО "Теплокоммунэнерго"</v>
      </c>
      <c r="E5" s="2955"/>
      <c r="F5" s="2955"/>
      <c r="G5" s="2955"/>
      <c r="H5" s="2955"/>
      <c r="I5" s="2955"/>
      <c r="J5" s="2955"/>
      <c r="K5" s="2955"/>
      <c r="L5" s="2955"/>
      <c r="M5" s="2955"/>
      <c r="N5" s="2955"/>
      <c r="O5" s="2955"/>
      <c r="P5" s="2955"/>
      <c r="Q5" s="2955"/>
      <c r="R5" s="2956"/>
      <c r="S5" s="1593"/>
      <c r="T5" s="1439"/>
      <c r="U5" s="1439"/>
      <c r="V5" s="1439"/>
      <c r="W5" s="1439"/>
      <c r="X5" s="1439"/>
      <c r="Y5" s="1439"/>
      <c r="Z5" s="1439"/>
      <c r="AA5" s="1439"/>
      <c r="AB5" s="1439"/>
      <c r="AC5" s="1439"/>
      <c r="AD5" s="1439"/>
      <c r="AE5" s="1231"/>
      <c r="AF5" s="1231"/>
      <c r="AG5" s="1231"/>
      <c r="AH5" s="1231"/>
      <c r="AI5" s="1228"/>
      <c r="AJ5" s="1251"/>
      <c r="AK5" s="1251"/>
      <c r="AL5" s="1251"/>
      <c r="AM5" s="1251"/>
      <c r="AN5" s="1251"/>
      <c r="AO5" s="1251"/>
      <c r="AP5" s="1251"/>
      <c r="AQ5" s="1251"/>
      <c r="AR5" s="1251"/>
      <c r="AS5" s="1251"/>
      <c r="AT5" s="1498">
        <v>17</v>
      </c>
    </row>
    <row s="42300" customFormat="1" customHeight="1" ht="11.549999999999999">
      <c r="A6" s="1219"/>
      <c r="C6" s="1226"/>
      <c r="D6" s="1225"/>
      <c r="E6" s="1225"/>
      <c r="F6" s="1225"/>
      <c r="G6" s="1225"/>
      <c r="H6" s="1225"/>
      <c r="I6" s="1225"/>
      <c r="J6" s="1225"/>
      <c r="K6" s="1225"/>
      <c r="L6" s="1225"/>
      <c r="M6" s="1225"/>
      <c r="N6" s="1225"/>
      <c r="O6" s="1225"/>
      <c r="P6" s="1225"/>
      <c r="Q6" s="1225"/>
      <c r="R6" s="1492"/>
      <c r="S6" s="1492"/>
      <c r="T6" s="1225"/>
      <c r="U6" s="1225"/>
      <c r="V6" s="1452"/>
      <c r="W6" s="1452"/>
      <c r="X6" s="1225"/>
      <c r="Y6" s="1225"/>
      <c r="Z6" s="1452"/>
      <c r="AA6" s="1452"/>
      <c r="AB6" s="1225"/>
      <c r="AC6" s="1452"/>
      <c r="AD6" s="1452"/>
      <c r="AE6" s="1225"/>
      <c r="AF6" s="1225"/>
      <c r="AG6" s="1225"/>
      <c r="AH6" s="1225"/>
      <c r="AJ6" s="1229"/>
      <c r="AK6" s="1229"/>
      <c r="AL6" s="1229"/>
      <c r="AM6" s="1229"/>
      <c r="AN6" s="1229"/>
      <c r="AO6" s="1229"/>
      <c r="AP6" s="1229"/>
      <c r="AQ6" s="1229"/>
      <c r="AR6" s="1229"/>
      <c r="AS6" s="1229"/>
      <c r="AT6" s="1220">
        <v>11</v>
      </c>
    </row>
    <row customHeight="1" ht="14.699999999999998">
      <c r="C7" s="1190"/>
      <c r="D7" s="2958" t="s">
        <v>306</v>
      </c>
      <c r="E7" s="2959"/>
      <c r="F7" s="2959"/>
      <c r="G7" s="2959"/>
      <c r="H7" s="2959"/>
      <c r="I7" s="2959"/>
      <c r="J7" s="2959"/>
      <c r="K7" s="2959"/>
      <c r="L7" s="2959"/>
      <c r="M7" s="2959"/>
      <c r="N7" s="2959"/>
      <c r="O7" s="2959"/>
      <c r="P7" s="2959"/>
      <c r="Q7" s="2959"/>
      <c r="R7" s="2959"/>
      <c r="S7" s="2959"/>
      <c r="T7" s="2959"/>
      <c r="U7" s="2959"/>
      <c r="V7" s="2959"/>
      <c r="W7" s="2959"/>
      <c r="X7" s="2959"/>
      <c r="Y7" s="2959"/>
      <c r="Z7" s="2959"/>
      <c r="AA7" s="2959"/>
      <c r="AB7" s="2959"/>
      <c r="AC7" s="2959"/>
      <c r="AD7" s="2960"/>
      <c r="AE7" s="2963" t="s">
        <v>307</v>
      </c>
      <c r="AF7" s="2963" t="s">
        <v>307</v>
      </c>
      <c r="AG7" s="2963" t="s">
        <v>307</v>
      </c>
      <c r="AH7" s="2963" t="s">
        <v>307</v>
      </c>
      <c r="AT7" s="1187">
        <v>14</v>
      </c>
    </row>
    <row customHeight="1" ht="27.299999999999997">
      <c r="C8" s="1190"/>
      <c r="D8" s="2867" t="s">
        <v>88</v>
      </c>
      <c r="E8" s="2963" t="str">
        <f>"Наименование "&amp;IF(TEMPLATE_SPHERE&lt;&gt;"HEAT","централизованной ","")&amp;"системы "&amp;TEMPLATE_SPHERE_RUS</f>
        <v>Наименование системы теплоснабжения</v>
      </c>
      <c r="F8" s="2963" t="str">
        <f>IF(TEMPLATE_SPHERE&lt;&gt;"HEAT","Регулируемый вид деятельности","Вид регулируемой деятельности")</f>
        <v>Вид регулируемой деятельности</v>
      </c>
      <c r="G8" s="1568"/>
      <c r="H8" s="2964" t="s">
        <v>363</v>
      </c>
      <c r="I8" s="2966" t="s">
        <v>364</v>
      </c>
      <c r="J8" s="2963" t="s">
        <v>365</v>
      </c>
      <c r="K8" s="2963"/>
      <c r="L8" s="2963"/>
      <c r="M8" s="2958"/>
      <c r="N8" s="2963" t="s">
        <v>366</v>
      </c>
      <c r="O8" s="2963"/>
      <c r="P8" s="2963" t="s">
        <v>367</v>
      </c>
      <c r="Q8" s="2963"/>
      <c r="R8" s="2970" t="s">
        <v>368</v>
      </c>
      <c r="S8" s="1564"/>
      <c r="T8" s="2968" t="s">
        <v>369</v>
      </c>
      <c r="U8" s="2968" t="s">
        <v>370</v>
      </c>
      <c r="V8" s="2968" t="s">
        <v>371</v>
      </c>
      <c r="W8" s="1566"/>
      <c r="X8" s="2968" t="s">
        <v>372</v>
      </c>
      <c r="Y8" s="2968" t="s">
        <v>373</v>
      </c>
      <c r="Z8" s="2968" t="s">
        <v>374</v>
      </c>
      <c r="AA8" s="1566"/>
      <c r="AB8" s="2968" t="s">
        <v>375</v>
      </c>
      <c r="AC8" s="2968" t="s">
        <v>368</v>
      </c>
      <c r="AD8" s="1566"/>
      <c r="AE8" s="2963"/>
      <c r="AF8" s="2963"/>
      <c r="AG8" s="2963"/>
      <c r="AH8" s="2963"/>
      <c r="AT8" s="1187">
        <v>26</v>
      </c>
    </row>
    <row customHeight="1" ht="46.199999999999996">
      <c r="C9" s="1190"/>
      <c r="D9" s="2867"/>
      <c r="E9" s="2963"/>
      <c r="F9" s="2963"/>
      <c r="G9" s="1569"/>
      <c r="H9" s="2965"/>
      <c r="I9" s="2967"/>
      <c r="J9" s="1165" t="s">
        <v>376</v>
      </c>
      <c r="K9" s="1165" t="s">
        <v>377</v>
      </c>
      <c r="L9" s="1165" t="s">
        <v>378</v>
      </c>
      <c r="M9" s="1171" t="s">
        <v>379</v>
      </c>
      <c r="N9" s="1165" t="s">
        <v>380</v>
      </c>
      <c r="O9" s="1165" t="s">
        <v>379</v>
      </c>
      <c r="P9" s="1165" t="s">
        <v>381</v>
      </c>
      <c r="Q9" s="1165" t="s">
        <v>379</v>
      </c>
      <c r="R9" s="2971"/>
      <c r="S9" s="1565"/>
      <c r="T9" s="2969"/>
      <c r="U9" s="2969"/>
      <c r="V9" s="2969"/>
      <c r="W9" s="1567"/>
      <c r="X9" s="2969"/>
      <c r="Y9" s="2969"/>
      <c r="Z9" s="2969"/>
      <c r="AA9" s="1567"/>
      <c r="AB9" s="2969"/>
      <c r="AC9" s="2969"/>
      <c r="AD9" s="1567"/>
      <c r="AE9" s="2963"/>
      <c r="AF9" s="2963"/>
      <c r="AG9" s="2963"/>
      <c r="AH9" s="2963"/>
      <c r="AT9" s="1187">
        <v>44</v>
      </c>
    </row>
    <row customHeight="1" ht="12" hidden="1">
      <c r="C10" s="1227"/>
      <c r="D10" s="1188"/>
      <c r="E10" s="1188"/>
      <c r="F10" s="1188"/>
      <c r="G10" s="1188"/>
      <c r="H10" s="1188"/>
      <c r="I10" s="1188"/>
      <c r="J10" s="1188"/>
      <c r="K10" s="1188"/>
      <c r="L10" s="1188"/>
      <c r="M10" s="1188"/>
      <c r="N10" s="1188"/>
      <c r="O10" s="1188"/>
      <c r="P10" s="1188"/>
      <c r="Q10" s="1188"/>
      <c r="R10" s="1188"/>
      <c r="S10" s="1188"/>
      <c r="T10" s="1188"/>
      <c r="U10" s="1188"/>
      <c r="V10" s="1188"/>
      <c r="W10" s="1188"/>
      <c r="X10" s="1188"/>
      <c r="Y10" s="1188"/>
      <c r="Z10" s="1188"/>
      <c r="AA10" s="1188"/>
      <c r="AB10" s="1188"/>
      <c r="AC10" s="1188"/>
      <c r="AD10" s="1188"/>
      <c r="AE10" s="1188"/>
      <c r="AF10" s="1188"/>
      <c r="AG10" s="1188"/>
      <c r="AH10" s="1188"/>
      <c r="AI10" s="1187"/>
      <c r="AP10" s="1240"/>
      <c r="AQ10" s="1240"/>
      <c r="AT10" s="1187">
        <v>0</v>
      </c>
    </row>
    <row s="42926" customFormat="1" customHeight="1" ht="11.25" hidden="1">
      <c r="C11" s="1238"/>
      <c r="D11" s="1239" t="s">
        <v>382</v>
      </c>
      <c r="E11" s="1239"/>
      <c r="F11" s="1239"/>
      <c r="G11" s="1239"/>
      <c r="H11" s="1237"/>
      <c r="I11" s="1237"/>
      <c r="J11" s="1237"/>
      <c r="K11" s="1237"/>
      <c r="L11" s="1237"/>
      <c r="M11" s="1237"/>
      <c r="N11" s="1237"/>
      <c r="O11" s="1237"/>
      <c r="P11" s="1237"/>
      <c r="Q11" s="1237"/>
      <c r="R11" s="1237"/>
      <c r="S11" s="1237"/>
      <c r="T11" s="1237"/>
      <c r="U11" s="1237"/>
      <c r="V11" s="1237"/>
      <c r="W11" s="1237"/>
      <c r="X11" s="1237"/>
      <c r="Y11" s="1237"/>
      <c r="Z11" s="1237"/>
      <c r="AA11" s="1237"/>
      <c r="AB11" s="1237"/>
      <c r="AC11" s="1237"/>
      <c r="AD11" s="1237"/>
      <c r="AE11" s="1175"/>
      <c r="AF11" s="1175"/>
      <c r="AG11" s="1175"/>
      <c r="AH11" s="1175"/>
      <c r="AJ11" s="1229"/>
      <c r="AK11" s="1229"/>
      <c r="AL11" s="1229"/>
      <c r="AM11" s="1229"/>
      <c r="AN11" s="1229"/>
      <c r="AO11" s="1229"/>
      <c r="AP11" s="1229"/>
      <c r="AQ11" s="1229"/>
      <c r="AR11" s="1229"/>
      <c r="AS11" s="1229"/>
      <c r="AT11" s="1236">
        <v>0</v>
      </c>
    </row>
    <row customHeight="1" ht="14.699999999999998">
      <c r="A12" s="1187"/>
      <c r="C12" s="1190"/>
      <c r="D12" s="1174" t="s">
        <v>109</v>
      </c>
      <c r="E12" s="2517" t="s">
        <v>22</v>
      </c>
      <c r="F12" s="1595"/>
      <c r="G12" s="1596"/>
      <c r="H12" s="2518"/>
      <c r="I12" s="2518"/>
      <c r="J12" s="1173"/>
      <c r="K12" s="2603"/>
      <c r="L12" s="1172"/>
      <c r="M12" s="2603"/>
      <c r="N12" s="1173"/>
      <c r="O12" s="2603"/>
      <c r="P12" s="1173"/>
      <c r="Q12" s="2603"/>
      <c r="R12" s="1173"/>
      <c r="S12" s="1594"/>
      <c r="T12" s="2518"/>
      <c r="U12" s="1173"/>
      <c r="V12" s="1173"/>
      <c r="W12" s="1567"/>
      <c r="X12" s="2518"/>
      <c r="Y12" s="1173"/>
      <c r="Z12" s="1173"/>
      <c r="AA12" s="1567"/>
      <c r="AB12" s="2518"/>
      <c r="AC12" s="1173"/>
      <c r="AD12" s="1567"/>
      <c r="AE12" s="2961" t="s">
        <v>383</v>
      </c>
      <c r="AF12" s="2961" t="s">
        <v>384</v>
      </c>
      <c r="AG12" s="2961" t="s">
        <v>385</v>
      </c>
      <c r="AH12" s="2961" t="s">
        <v>386</v>
      </c>
      <c r="AI12" s="1187"/>
      <c r="AM12" s="1251"/>
      <c r="AP12" s="1240" t="s">
        <v>387</v>
      </c>
      <c r="AQ12" s="1240" t="s">
        <v>387</v>
      </c>
      <c r="AT12" s="1187">
        <v>14</v>
      </c>
    </row>
    <row customHeight="1" ht="18">
      <c r="A13" s="1187"/>
      <c r="C13" s="1190"/>
      <c r="D13" s="1145"/>
      <c r="E13" s="1609" t="str">
        <f>IF(TITLE_DIFFERENTIATION_TYPE="нет","","Добавить систему")</f>
        <v/>
      </c>
      <c r="F13" s="1609" t="str">
        <f>IF(TITLE_DIFFERENTIATION_TYPE="нет","Добавить вид деятельности","")</f>
        <v>Добавить вид деятельности</v>
      </c>
      <c r="G13" s="1053"/>
      <c r="H13" s="1146"/>
      <c r="I13" s="1146"/>
      <c r="J13" s="1146"/>
      <c r="K13" s="1146"/>
      <c r="L13" s="1146"/>
      <c r="M13" s="1146"/>
      <c r="N13" s="1146"/>
      <c r="O13" s="1146"/>
      <c r="P13" s="1146"/>
      <c r="Q13" s="1146"/>
      <c r="R13" s="1146"/>
      <c r="S13" s="1146"/>
      <c r="T13" s="1146"/>
      <c r="U13" s="1146"/>
      <c r="V13" s="1146"/>
      <c r="W13" s="1146"/>
      <c r="X13" s="1146"/>
      <c r="Y13" s="1146"/>
      <c r="Z13" s="1146"/>
      <c r="AA13" s="1146"/>
      <c r="AB13" s="1146"/>
      <c r="AC13" s="1146"/>
      <c r="AD13" s="1597"/>
      <c r="AE13" s="2962"/>
      <c r="AF13" s="2962"/>
      <c r="AG13" s="2962"/>
      <c r="AH13" s="2962"/>
      <c r="AI13" s="1187"/>
      <c r="AT13" s="1187">
        <v>17</v>
      </c>
    </row>
    <row customHeight="1" ht="14.699999999999998">
      <c r="AI14" s="1187"/>
      <c r="AT14" s="1187">
        <v>14</v>
      </c>
    </row>
    <row customHeight="1" ht="14.699999999999998">
      <c r="E15" s="1498"/>
      <c r="L15" s="1498"/>
      <c r="AT15" s="1187">
        <v>14</v>
      </c>
    </row>
    <row customHeight="1" ht="14.699999999999998">
      <c r="L16" s="1498"/>
      <c r="AT16" s="1187">
        <v>14</v>
      </c>
    </row>
    <row customHeight="1" ht="14.699999999999998">
      <c r="L17" s="1498"/>
      <c r="AT17" s="1187">
        <v>14</v>
      </c>
    </row>
    <row customHeight="1" ht="22.5" hidden="1">
      <c r="A18" s="1189" t="s">
        <v>82</v>
      </c>
      <c r="B18" s="1187">
        <v>0</v>
      </c>
      <c r="C18" s="1191">
        <v>3</v>
      </c>
      <c r="D18" s="1187">
        <v>5</v>
      </c>
      <c r="E18" s="1187">
        <v>48</v>
      </c>
      <c r="F18" s="1187">
        <v>38</v>
      </c>
      <c r="G18" s="1498">
        <v>0</v>
      </c>
      <c r="H18" s="1187">
        <v>0</v>
      </c>
      <c r="I18" s="1187">
        <v>0</v>
      </c>
      <c r="J18" s="1187">
        <v>0</v>
      </c>
      <c r="K18" s="1187">
        <v>0</v>
      </c>
      <c r="L18" s="1187">
        <v>0</v>
      </c>
      <c r="M18" s="1187">
        <v>0</v>
      </c>
      <c r="N18" s="1187">
        <v>0</v>
      </c>
      <c r="O18" s="1187">
        <v>0</v>
      </c>
      <c r="P18" s="1187">
        <v>0</v>
      </c>
      <c r="Q18" s="1187">
        <v>0</v>
      </c>
      <c r="R18" s="1187">
        <v>0</v>
      </c>
      <c r="S18" s="1498">
        <v>0</v>
      </c>
      <c r="T18" s="1245">
        <v>0</v>
      </c>
      <c r="U18" s="1245">
        <v>0</v>
      </c>
      <c r="V18" s="1245">
        <v>0</v>
      </c>
      <c r="W18" s="1498">
        <v>0</v>
      </c>
      <c r="X18" s="1245">
        <v>0</v>
      </c>
      <c r="Y18" s="1245">
        <v>0</v>
      </c>
      <c r="Z18" s="1245">
        <v>0</v>
      </c>
      <c r="AA18" s="1498">
        <v>0</v>
      </c>
      <c r="AB18" s="1245">
        <v>0</v>
      </c>
      <c r="AC18" s="1245">
        <v>0</v>
      </c>
      <c r="AD18" s="1498">
        <v>0</v>
      </c>
      <c r="AE18" s="1187">
        <v>0</v>
      </c>
      <c r="AF18" s="1245">
        <v>0</v>
      </c>
      <c r="AG18" s="1245">
        <v>0</v>
      </c>
      <c r="AH18" s="1245">
        <v>0</v>
      </c>
      <c r="AI18" s="1192">
        <v>3</v>
      </c>
      <c r="AJ18" s="1229">
        <v>10</v>
      </c>
      <c r="AK18" s="1229">
        <v>10</v>
      </c>
      <c r="AL18" s="1229">
        <v>10</v>
      </c>
      <c r="AM18" s="1229">
        <v>0</v>
      </c>
      <c r="AN18" s="1229">
        <v>15</v>
      </c>
      <c r="AO18" s="1229">
        <v>16</v>
      </c>
      <c r="AP18" s="1229">
        <v>10</v>
      </c>
      <c r="AQ18" s="1229">
        <v>10</v>
      </c>
      <c r="AR18" s="1229">
        <v>10</v>
      </c>
      <c r="AS18" s="1229">
        <v>10</v>
      </c>
      <c r="AT18" s="1187">
        <v>23</v>
      </c>
    </row>
  </sheetData>
  <sheetProtection formatColumns="0" formatRows="0" autoFilter="0" sort="0" insertRows="0" insertColumns="1" deleteRows="0" deleteColumns="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12B7EB-42B3-D861-8503-5261EEEF0FCD}" mc:Ignorable="x14ac xr xr2 xr3">
  <sheetPr>
    <tabColor theme="3" tint="0.6"/>
  </sheetPr>
  <dimension ref="A1:V18"/>
  <sheetViews>
    <sheetView topLeftCell="A1" showGridLines="0" zoomScale="90" workbookViewId="0">
      <selection activeCell="A1" sqref="A1"/>
    </sheetView>
  </sheetViews>
  <sheetFormatPr defaultColWidth="10.57421875" customHeight="1" defaultRowHeight="14.25"/>
  <cols>
    <col min="1" max="1" style="42289" width="9.140625" hidden="1" customWidth="1"/>
    <col min="2" max="2" style="42325" width="9.140625" hidden="1" customWidth="1"/>
    <col min="3" max="3" style="42489" width="3.00390625" customWidth="1"/>
    <col min="4" max="4" style="42325" width="5.00390625" customWidth="1"/>
    <col min="5" max="5" style="42325" width="38.00390625" customWidth="1"/>
    <col min="6" max="7" style="42325" width="3.00390625" customWidth="1"/>
    <col min="8" max="8" style="42325" width="38.00390625" customWidth="1"/>
    <col min="9" max="9" style="42325" width="35.00390625" customWidth="1"/>
    <col min="10" max="10" style="42325" width="103.00390625" customWidth="1"/>
    <col min="11" max="11" style="42416" width="3.00390625" customWidth="1"/>
    <col min="12" max="14" style="42401" width="10.00390625" customWidth="1"/>
    <col min="15" max="15" style="42401" width="13.00390625" customWidth="1"/>
    <col min="16" max="16" style="42401" width="15.00390625" customWidth="1"/>
    <col min="17" max="17" style="42401" width="16.00390625" customWidth="1"/>
    <col min="18" max="21" style="42401" width="10.00390625" customWidth="1"/>
    <col min="22" max="22" style="42325" width="10.57421875" hidden="1"/>
  </cols>
  <sheetData>
    <row customHeight="1" ht="22.5" hidden="1">
      <c r="E1" s="1152"/>
      <c r="F1" s="1152"/>
      <c r="G1" s="1152"/>
      <c r="H1" s="2957" t="s">
        <v>358</v>
      </c>
      <c r="I1" s="2957"/>
      <c r="V1" s="2347" t="s">
        <v>14</v>
      </c>
    </row>
    <row s="42325" customFormat="1" customHeight="1" ht="14.25" hidden="1">
      <c r="C2" s="2359"/>
      <c r="D2" s="2973" t="s">
        <v>109</v>
      </c>
      <c r="E2" s="2975"/>
      <c r="F2" s="2365"/>
      <c r="G2" s="2360" t="s">
        <v>109</v>
      </c>
      <c r="H2" s="2363"/>
      <c r="I2" s="2361"/>
      <c r="L2" s="2362"/>
      <c r="M2" s="2362"/>
      <c r="N2" s="2362"/>
      <c r="O2" s="2362" t="s">
        <v>388</v>
      </c>
      <c r="P2" s="2362"/>
      <c r="Q2" s="2362"/>
      <c r="R2" s="2364" t="s">
        <v>387</v>
      </c>
      <c r="S2" s="2364" t="s">
        <v>387</v>
      </c>
      <c r="T2" s="2362"/>
      <c r="U2" s="2362"/>
      <c r="V2" s="2358">
        <v>0</v>
      </c>
    </row>
    <row s="42325" customFormat="1" customHeight="1" ht="14.25" hidden="1">
      <c r="C3" s="2359"/>
      <c r="D3" s="2974"/>
      <c r="E3" s="2976"/>
      <c r="F3" s="1145"/>
      <c r="G3" s="1609"/>
      <c r="H3" s="1609" t="s">
        <v>389</v>
      </c>
      <c r="I3" s="1053"/>
      <c r="L3" s="2362"/>
      <c r="M3" s="2362"/>
      <c r="N3" s="2362"/>
      <c r="O3" s="2362"/>
      <c r="P3" s="2362"/>
      <c r="Q3" s="2362"/>
      <c r="R3" s="2364"/>
      <c r="S3" s="2364"/>
      <c r="T3" s="2362"/>
      <c r="U3" s="2362"/>
      <c r="V3" s="2358">
        <v>0</v>
      </c>
    </row>
    <row customHeight="1" ht="14.25" hidden="1">
      <c r="V4" s="2347">
        <v>0</v>
      </c>
    </row>
    <row s="42885" customFormat="1" customHeight="1" ht="5.25">
      <c r="C5" s="1441"/>
      <c r="D5" s="1442"/>
      <c r="E5" s="1442"/>
      <c r="F5" s="1442"/>
      <c r="G5" s="1442"/>
      <c r="H5" s="1442" t="s">
        <v>362</v>
      </c>
      <c r="I5" s="1442"/>
      <c r="J5" s="1442"/>
      <c r="L5" s="2354"/>
      <c r="M5" s="2354"/>
      <c r="N5" s="2354"/>
      <c r="O5" s="2354"/>
      <c r="P5" s="2354"/>
      <c r="Q5" s="2354"/>
      <c r="R5" s="2354"/>
      <c r="S5" s="2354"/>
      <c r="T5" s="2354"/>
      <c r="U5" s="2354"/>
      <c r="V5" s="2353">
        <v>5</v>
      </c>
    </row>
    <row customHeight="1" ht="29.25">
      <c r="C6" s="2256"/>
      <c r="D6" s="2977" t="s">
        <v>390</v>
      </c>
      <c r="E6" s="2977"/>
      <c r="F6" s="2977"/>
      <c r="G6" s="2977"/>
      <c r="H6" s="2977"/>
      <c r="I6" s="2977"/>
      <c r="J6" s="1231"/>
      <c r="K6" s="2355"/>
      <c r="V6" s="2347">
        <v>28</v>
      </c>
    </row>
    <row customHeight="1" ht="18">
      <c r="C7" s="2256"/>
      <c r="D7" s="2916" t="str">
        <f>IF(org=0,"Не определено",org)</f>
        <v>АО "Теплокоммунэнерго"</v>
      </c>
      <c r="E7" s="2916"/>
      <c r="F7" s="2916"/>
      <c r="G7" s="2916"/>
      <c r="H7" s="2916"/>
      <c r="I7" s="2916"/>
      <c r="J7" s="1231"/>
      <c r="K7" s="2355"/>
      <c r="V7" s="2347">
        <v>17</v>
      </c>
    </row>
    <row s="42300" customFormat="1" customHeight="1" ht="5.25">
      <c r="A8" s="2351"/>
      <c r="C8" s="1226"/>
      <c r="D8" s="1225"/>
      <c r="E8" s="1225"/>
      <c r="F8" s="1225"/>
      <c r="G8" s="1225"/>
      <c r="H8" s="1225"/>
      <c r="I8" s="1225"/>
      <c r="J8" s="1225"/>
      <c r="L8" s="2354"/>
      <c r="M8" s="2354"/>
      <c r="N8" s="2354"/>
      <c r="O8" s="2354"/>
      <c r="P8" s="2354"/>
      <c r="Q8" s="2354"/>
      <c r="R8" s="2354"/>
      <c r="S8" s="2354"/>
      <c r="T8" s="2354"/>
      <c r="U8" s="2354"/>
      <c r="V8" s="2352">
        <v>5</v>
      </c>
    </row>
    <row s="42300" customFormat="1" customHeight="1" ht="5.25">
      <c r="A9" s="2351"/>
      <c r="C9" s="1226"/>
      <c r="D9" s="1225"/>
      <c r="E9" s="1225"/>
      <c r="F9" s="1225"/>
      <c r="G9" s="1225"/>
      <c r="H9" s="1225"/>
      <c r="I9" s="1225"/>
      <c r="J9" s="1225"/>
      <c r="L9" s="2362"/>
      <c r="M9" s="2362"/>
      <c r="N9" s="2362"/>
      <c r="O9" s="2362"/>
      <c r="P9" s="2362"/>
      <c r="Q9" s="2362"/>
      <c r="R9" s="2362"/>
      <c r="S9" s="2362"/>
      <c r="T9" s="2362"/>
      <c r="U9" s="2362"/>
      <c r="V9" s="2352">
        <v>5</v>
      </c>
    </row>
    <row customHeight="1" ht="14.699999999999998">
      <c r="C10" s="2256"/>
      <c r="D10" s="2958" t="s">
        <v>306</v>
      </c>
      <c r="E10" s="2959"/>
      <c r="F10" s="2959"/>
      <c r="G10" s="2959"/>
      <c r="H10" s="2959"/>
      <c r="I10" s="2959"/>
      <c r="J10" s="2963" t="s">
        <v>307</v>
      </c>
      <c r="V10" s="2347">
        <v>14</v>
      </c>
    </row>
    <row customHeight="1" ht="27.299999999999997">
      <c r="C11" s="2256"/>
      <c r="D11" s="2867" t="s">
        <v>88</v>
      </c>
      <c r="E11" s="2963" t="s">
        <v>105</v>
      </c>
      <c r="F11" s="2932" t="s">
        <v>88</v>
      </c>
      <c r="G11" s="2933"/>
      <c r="H11" s="2915" t="s">
        <v>391</v>
      </c>
      <c r="I11" s="2915" t="s">
        <v>392</v>
      </c>
      <c r="J11" s="2963"/>
      <c r="V11" s="2347">
        <v>26</v>
      </c>
    </row>
    <row customHeight="1" ht="14.699999999999998">
      <c r="C12" s="2256"/>
      <c r="D12" s="2867"/>
      <c r="E12" s="2963"/>
      <c r="F12" s="2940"/>
      <c r="G12" s="2941"/>
      <c r="H12" s="2972"/>
      <c r="I12" s="2972"/>
      <c r="J12" s="2963"/>
      <c r="V12" s="2347">
        <v>14</v>
      </c>
    </row>
    <row s="42926" customFormat="1" customHeight="1" ht="11.25" hidden="1">
      <c r="C13" s="1238"/>
      <c r="D13" s="1239" t="s">
        <v>382</v>
      </c>
      <c r="E13" s="1239"/>
      <c r="F13" s="1239"/>
      <c r="G13" s="1239"/>
      <c r="H13" s="1237"/>
      <c r="I13" s="1237"/>
      <c r="J13" s="1175"/>
      <c r="L13" s="2354"/>
      <c r="M13" s="2354"/>
      <c r="N13" s="2354"/>
      <c r="O13" s="2354"/>
      <c r="P13" s="2354"/>
      <c r="Q13" s="2354"/>
      <c r="R13" s="2354"/>
      <c r="S13" s="2354"/>
      <c r="T13" s="2354"/>
      <c r="U13" s="2354"/>
      <c r="V13" s="1236">
        <v>0</v>
      </c>
    </row>
    <row customHeight="1" ht="14.699999999999998">
      <c r="A14" s="2347"/>
      <c r="C14" s="2256"/>
      <c r="D14" s="2973" t="s">
        <v>109</v>
      </c>
      <c r="E14" s="2975"/>
      <c r="F14" s="2357"/>
      <c r="G14" s="2356" t="s">
        <v>109</v>
      </c>
      <c r="H14" s="2363"/>
      <c r="I14" s="2361"/>
      <c r="J14" s="2909" t="s">
        <v>393</v>
      </c>
      <c r="K14" s="2347"/>
      <c r="R14" s="1240" t="s">
        <v>387</v>
      </c>
      <c r="S14" s="1240" t="s">
        <v>387</v>
      </c>
      <c r="V14" s="2347">
        <v>14</v>
      </c>
    </row>
    <row customHeight="1" ht="14.699999999999998">
      <c r="A15" s="2347"/>
      <c r="C15" s="2256"/>
      <c r="D15" s="2974"/>
      <c r="E15" s="2976"/>
      <c r="F15" s="1145"/>
      <c r="G15" s="1609"/>
      <c r="H15" s="1609" t="s">
        <v>389</v>
      </c>
      <c r="I15" s="1053"/>
      <c r="J15" s="2910"/>
      <c r="K15" s="2347"/>
      <c r="R15" s="1240"/>
      <c r="S15" s="1240"/>
      <c r="V15" s="2347">
        <v>14</v>
      </c>
    </row>
    <row customHeight="1" ht="14.699999999999998">
      <c r="A16" s="2347"/>
      <c r="C16" s="2256"/>
      <c r="D16" s="1145"/>
      <c r="E16" s="1609" t="s">
        <v>129</v>
      </c>
      <c r="F16" s="1053"/>
      <c r="G16" s="1053"/>
      <c r="H16" s="1146"/>
      <c r="I16" s="1146"/>
      <c r="J16" s="2911"/>
      <c r="K16" s="2347"/>
      <c r="V16" s="2347">
        <v>14</v>
      </c>
    </row>
    <row customHeight="1" ht="14.699999999999998">
      <c r="K17" s="2347"/>
      <c r="V17" s="2347">
        <v>14</v>
      </c>
    </row>
    <row customHeight="1" ht="22.5" hidden="1">
      <c r="A18" s="2348" t="s">
        <v>82</v>
      </c>
      <c r="B18" s="2347">
        <v>0</v>
      </c>
      <c r="C18" s="1191">
        <v>3</v>
      </c>
      <c r="D18" s="2347">
        <v>5</v>
      </c>
      <c r="E18" s="2347">
        <v>38</v>
      </c>
      <c r="F18" s="2347">
        <v>3</v>
      </c>
      <c r="G18" s="2347">
        <v>3</v>
      </c>
      <c r="H18" s="2347">
        <v>38</v>
      </c>
      <c r="I18" s="2347">
        <v>35</v>
      </c>
      <c r="J18" s="2347">
        <v>103</v>
      </c>
      <c r="K18" s="2349">
        <v>3</v>
      </c>
      <c r="L18" s="2354">
        <v>10</v>
      </c>
      <c r="M18" s="2354">
        <v>10</v>
      </c>
      <c r="N18" s="2354">
        <v>10</v>
      </c>
      <c r="O18" s="2354">
        <v>13</v>
      </c>
      <c r="P18" s="2354">
        <v>15</v>
      </c>
      <c r="Q18" s="2354">
        <v>16</v>
      </c>
      <c r="R18" s="2354">
        <v>10</v>
      </c>
      <c r="S18" s="2354">
        <v>10</v>
      </c>
      <c r="T18" s="2354">
        <v>10</v>
      </c>
      <c r="U18" s="2354">
        <v>10</v>
      </c>
      <c r="V18" s="2347">
        <v>23</v>
      </c>
    </row>
  </sheetData>
  <sheetProtection formatColumns="0" formatRows="0" autoFilter="0" sort="0" insertRows="0" insertColumns="1" deleteRows="0" deleteColumns="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6126EBC-639C-5524-7DC1-62FFC103FD0C}" mc:Ignorable="x14ac xr xr2 xr3">
  <sheetPr>
    <tabColor theme="3" tint="0.6"/>
  </sheetPr>
  <dimension ref="A1:W19"/>
  <sheetViews>
    <sheetView topLeftCell="A1" showGridLines="0" zoomScale="90" workbookViewId="0">
      <selection activeCell="A1" sqref="A1"/>
    </sheetView>
  </sheetViews>
  <sheetFormatPr defaultColWidth="10.57421875" customHeight="1" defaultRowHeight="14.25"/>
  <cols>
    <col min="1" max="1" style="42289" width="9.140625" hidden="1" customWidth="1"/>
    <col min="2" max="3" style="42325" width="9.140625" hidden="1" customWidth="1"/>
    <col min="4" max="4" style="42489" width="3.00390625" customWidth="1"/>
    <col min="5" max="5" style="42325" width="6.00390625" customWidth="1"/>
    <col min="6" max="6" style="42325" width="1.7109375" hidden="1" customWidth="1"/>
    <col min="7" max="8" style="42325" width="30.00390625" customWidth="1"/>
    <col min="9" max="9" style="42325" width="8.00390625" customWidth="1"/>
    <col min="10" max="10" style="42325" width="12.140625" customWidth="1"/>
    <col min="11" max="11" style="42325" width="46.00390625" customWidth="1"/>
    <col min="12" max="12" style="42325" width="100.00390625" customWidth="1"/>
    <col min="13" max="13" style="42416" width="7.00390625" customWidth="1"/>
    <col min="14" max="22" style="42325" width="10.00390625" customWidth="1"/>
    <col min="23" max="23" style="42325" width="10.57421875" hidden="1"/>
  </cols>
  <sheetData>
    <row s="42401" customFormat="1" customHeight="1" ht="5.25" hidden="1">
      <c r="C1" s="1251"/>
      <c r="D1" s="1234"/>
      <c r="F1" s="1251"/>
      <c r="G1" s="1229" t="s">
        <v>83</v>
      </c>
      <c r="H1" s="1229" t="s">
        <v>84</v>
      </c>
      <c r="I1" s="1229" t="s">
        <v>85</v>
      </c>
      <c r="P1" s="1229" t="s">
        <v>83</v>
      </c>
      <c r="Q1" s="1229" t="s">
        <v>84</v>
      </c>
      <c r="R1" s="1229" t="s">
        <v>85</v>
      </c>
      <c r="W1" s="1229" t="s">
        <v>14</v>
      </c>
    </row>
    <row s="42401" customFormat="1" customHeight="1" ht="5.25" hidden="1">
      <c r="C2" s="1251"/>
      <c r="D2" s="1234"/>
      <c r="F2" s="1251"/>
      <c r="W2" s="1229">
        <v>0</v>
      </c>
    </row>
    <row s="42300" customFormat="1" customHeight="1" ht="5.25">
      <c r="A3" s="1219"/>
      <c r="D3" s="1226"/>
      <c r="E3" s="1221"/>
      <c r="F3" s="1221"/>
      <c r="G3" s="1221"/>
      <c r="H3" s="1221"/>
      <c r="I3" s="1222"/>
      <c r="J3" s="1223"/>
      <c r="K3" s="1223"/>
      <c r="L3" s="1223"/>
      <c r="W3" s="1220">
        <v>5</v>
      </c>
    </row>
    <row customHeight="1" ht="23.25">
      <c r="D4" s="1190"/>
      <c r="E4" s="2978" t="s">
        <v>394</v>
      </c>
      <c r="F4" s="2978"/>
      <c r="G4" s="2979"/>
      <c r="H4" s="2979"/>
      <c r="I4" s="2980"/>
      <c r="J4" s="1231"/>
      <c r="K4" s="1193"/>
      <c r="L4" s="1193"/>
      <c r="W4" s="1187">
        <v>22</v>
      </c>
    </row>
    <row s="42325" customFormat="1" customHeight="1" ht="18">
      <c r="A5" s="1499"/>
      <c r="D5" s="1562"/>
      <c r="E5" s="2954" t="str">
        <f>IF(org=0,"Не определено",org)</f>
        <v>АО "Теплокоммунэнерго"</v>
      </c>
      <c r="F5" s="2954"/>
      <c r="G5" s="2955"/>
      <c r="H5" s="2955"/>
      <c r="I5" s="2956"/>
      <c r="J5" s="1231"/>
      <c r="K5" s="1193"/>
      <c r="L5" s="1193"/>
      <c r="M5" s="1247"/>
      <c r="W5" s="1498">
        <v>17</v>
      </c>
    </row>
    <row s="42300" customFormat="1" customHeight="1" ht="11.549999999999999">
      <c r="A6" s="1219"/>
      <c r="D6" s="1226"/>
      <c r="E6" s="1221"/>
      <c r="F6" s="1221"/>
      <c r="G6" s="1224"/>
      <c r="H6" s="1224"/>
      <c r="I6" s="1225"/>
      <c r="J6" s="1225"/>
      <c r="K6" s="1492"/>
      <c r="L6" s="1225"/>
      <c r="W6" s="1220">
        <v>11</v>
      </c>
    </row>
    <row customHeight="1" ht="14.699999999999998">
      <c r="D7" s="1190"/>
      <c r="E7" s="2948" t="s">
        <v>306</v>
      </c>
      <c r="F7" s="2948"/>
      <c r="G7" s="2949"/>
      <c r="H7" s="2949"/>
      <c r="I7" s="2949"/>
      <c r="J7" s="2949"/>
      <c r="K7" s="2949"/>
      <c r="L7" s="2963" t="s">
        <v>307</v>
      </c>
      <c r="W7" s="1187">
        <v>14</v>
      </c>
    </row>
    <row customHeight="1" ht="48.29999999999999">
      <c r="D8" s="1190"/>
      <c r="E8" s="1213" t="s">
        <v>88</v>
      </c>
      <c r="F8" s="1563"/>
      <c r="G8" s="1205" t="s">
        <v>86</v>
      </c>
      <c r="H8" s="1205" t="s">
        <v>87</v>
      </c>
      <c r="I8" s="1154" t="s">
        <v>85</v>
      </c>
      <c r="J8" s="1154" t="s">
        <v>395</v>
      </c>
      <c r="K8" s="1154" t="s">
        <v>396</v>
      </c>
      <c r="L8" s="2963"/>
      <c r="W8" s="1187">
        <v>46</v>
      </c>
    </row>
    <row customHeight="1" ht="12" hidden="1">
      <c r="D9" s="1227"/>
      <c r="E9" s="1233"/>
      <c r="F9" s="1570"/>
      <c r="G9" s="1233"/>
      <c r="H9" s="1233"/>
      <c r="I9" s="1233"/>
      <c r="J9" s="1233"/>
      <c r="K9" s="1233"/>
      <c r="L9" s="1233"/>
      <c r="M9" s="1187"/>
      <c r="W9" s="1187">
        <v>0</v>
      </c>
    </row>
    <row customHeight="1" ht="14.25" hidden="1">
      <c r="A10" s="1245"/>
      <c r="B10" s="1245"/>
      <c r="D10" s="1246"/>
      <c r="E10" s="1252">
        <v>0</v>
      </c>
      <c r="F10" s="1561"/>
      <c r="G10" s="1248"/>
      <c r="H10" s="1248"/>
      <c r="I10" s="1248"/>
      <c r="J10" s="1248"/>
      <c r="K10" s="1248"/>
      <c r="L10" s="2961" t="s">
        <v>397</v>
      </c>
      <c r="M10" s="1247"/>
      <c r="N10" s="1245"/>
      <c r="O10" s="1245"/>
      <c r="P10" s="1245"/>
      <c r="Q10" s="1245"/>
      <c r="R10" s="1245"/>
      <c r="S10" s="1245"/>
      <c r="T10" s="1245"/>
      <c r="U10" s="1245"/>
      <c r="V10" s="1245"/>
      <c r="W10" s="1187">
        <v>0</v>
      </c>
    </row>
    <row customHeight="1" ht="15" hidden="1">
      <c r="A11" s="2839"/>
      <c r="B11" s="1244"/>
      <c r="C11" s="1244"/>
      <c r="D11" s="1605"/>
      <c r="E11" s="1253"/>
      <c r="F11" s="1253"/>
      <c r="G11" s="1253"/>
      <c r="H11" s="1253"/>
      <c r="I11" s="1254"/>
      <c r="J11" s="1255"/>
      <c r="K11" s="1453"/>
      <c r="L11" s="2981"/>
      <c r="M11" s="1251"/>
      <c r="N11" s="1251"/>
      <c r="O11" s="1251"/>
      <c r="P11" s="1256"/>
      <c r="Q11" s="1256"/>
      <c r="R11" s="1257"/>
      <c r="S11" s="1251"/>
      <c r="T11" s="1251"/>
      <c r="U11" s="1251"/>
      <c r="V11" s="1251"/>
      <c r="W11" s="1187">
        <v>0</v>
      </c>
    </row>
    <row s="42300" customFormat="1" customHeight="1" ht="15">
      <c r="A12" s="2839"/>
      <c r="B12" s="1244"/>
      <c r="C12" s="1244"/>
      <c r="D12" s="1606"/>
      <c r="E12" s="1563">
        <v>1</v>
      </c>
      <c r="F12" s="1604">
        <v>23</v>
      </c>
      <c r="G12" s="1603"/>
      <c r="H12" s="1533"/>
      <c r="I12" s="1531"/>
      <c r="J12" s="1260" t="s">
        <v>62</v>
      </c>
      <c r="K12" s="1904" t="s">
        <v>22</v>
      </c>
      <c r="L12" s="2981"/>
      <c r="M12" s="1251"/>
      <c r="N12" s="1251"/>
      <c r="O12" s="1251"/>
      <c r="P12" s="1256" t="s">
        <v>398</v>
      </c>
      <c r="Q12" s="1256" t="s">
        <v>399</v>
      </c>
      <c r="R12" s="1257" t="s">
        <v>400</v>
      </c>
      <c r="S12" s="1251" t="s">
        <v>401</v>
      </c>
      <c r="T12" s="1251"/>
      <c r="U12" s="1251"/>
      <c r="V12" s="1251"/>
      <c r="W12" s="1220">
        <v>14</v>
      </c>
    </row>
    <row customHeight="1" ht="15.75">
      <c r="A13" s="2839"/>
      <c r="B13" s="1245"/>
      <c r="D13" s="1246"/>
      <c r="E13" s="1145"/>
      <c r="F13" s="1269"/>
      <c r="G13" s="1156" t="s">
        <v>102</v>
      </c>
      <c r="H13" s="1144"/>
      <c r="I13" s="1144"/>
      <c r="J13" s="1144"/>
      <c r="K13" s="1143"/>
      <c r="L13" s="2962"/>
      <c r="M13" s="1249"/>
      <c r="N13" s="1245"/>
      <c r="O13" s="1245"/>
      <c r="P13" s="1245"/>
      <c r="Q13" s="1245"/>
      <c r="R13" s="1245"/>
      <c r="S13" s="1245"/>
      <c r="T13" s="1245"/>
      <c r="U13" s="1245"/>
      <c r="V13" s="1245"/>
      <c r="W13" s="1187">
        <v>15</v>
      </c>
    </row>
    <row customHeight="1" ht="11.549999999999999">
      <c r="A14" s="1219"/>
      <c r="B14" s="1220"/>
      <c r="C14" s="1220"/>
      <c r="D14" s="1235"/>
      <c r="E14" s="1220"/>
      <c r="F14" s="1220"/>
      <c r="G14" s="1220"/>
      <c r="H14" s="1220"/>
      <c r="I14" s="1220"/>
      <c r="J14" s="1220"/>
      <c r="K14" s="1220"/>
      <c r="L14" s="1220"/>
      <c r="M14" s="1220"/>
      <c r="N14" s="1220"/>
      <c r="O14" s="1220"/>
      <c r="P14" s="1220"/>
      <c r="Q14" s="1220"/>
      <c r="R14" s="1220"/>
      <c r="S14" s="1220"/>
      <c r="T14" s="1220"/>
      <c r="U14" s="1220"/>
      <c r="V14" s="1220"/>
      <c r="W14" s="1187">
        <v>11</v>
      </c>
    </row>
    <row customHeight="1" ht="14.699999999999998">
      <c r="D15" s="1206"/>
      <c r="E15" s="1076"/>
      <c r="F15" s="1076"/>
      <c r="G15" s="1404"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1206"/>
      <c r="I15" s="1206"/>
      <c r="J15" s="1206"/>
      <c r="K15" s="1206"/>
      <c r="L15" s="1206"/>
      <c r="W15" s="1187">
        <v>14</v>
      </c>
    </row>
    <row customHeight="1" ht="14.699999999999998">
      <c r="W16" s="1187">
        <v>14</v>
      </c>
    </row>
    <row customHeight="1" ht="14.699999999999998">
      <c r="W17" s="1187">
        <v>14</v>
      </c>
    </row>
    <row customHeight="1" ht="14.699999999999998">
      <c r="G18" s="1245"/>
      <c r="W18" s="1187">
        <v>14</v>
      </c>
    </row>
    <row customHeight="1" ht="22.5" hidden="1">
      <c r="A19" s="1189" t="s">
        <v>82</v>
      </c>
      <c r="B19" s="1187">
        <v>0</v>
      </c>
      <c r="C19" s="1498">
        <v>0</v>
      </c>
      <c r="D19" s="1191">
        <v>3</v>
      </c>
      <c r="E19" s="1187">
        <v>6</v>
      </c>
      <c r="F19" s="1498">
        <v>0</v>
      </c>
      <c r="G19" s="1187">
        <v>30</v>
      </c>
      <c r="H19" s="1187">
        <v>30</v>
      </c>
      <c r="I19" s="1187">
        <v>8</v>
      </c>
      <c r="J19" s="1187">
        <v>12</v>
      </c>
      <c r="K19" s="1187">
        <v>46</v>
      </c>
      <c r="L19" s="1187">
        <v>100</v>
      </c>
      <c r="M19" s="1192">
        <v>7</v>
      </c>
      <c r="N19" s="1187">
        <v>10</v>
      </c>
      <c r="O19" s="1187">
        <v>10</v>
      </c>
      <c r="P19" s="1187">
        <v>10</v>
      </c>
      <c r="Q19" s="1187">
        <v>10</v>
      </c>
      <c r="R19" s="1187">
        <v>10</v>
      </c>
      <c r="S19" s="1187">
        <v>10</v>
      </c>
      <c r="T19" s="1187">
        <v>10</v>
      </c>
      <c r="U19" s="1187">
        <v>10</v>
      </c>
      <c r="V19" s="1187">
        <v>10</v>
      </c>
      <c r="W19" s="1187">
        <v>23</v>
      </c>
    </row>
  </sheetData>
  <sheetProtection formatColumns="0" formatRows="0" sort="0" autoFilter="0" insertRows="0" insertColumns="1" deleteRows="0" deleteColumns="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DB745A-B796-5D87-AC0A-CFA42834DB99}"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2" style="42325" width="24.7109375" hidden="1" customWidth="1"/>
    <col min="23" max="23" style="42325" width="0.140625" hidden="1" customWidth="1"/>
    <col min="24" max="25" style="42325" width="24.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24.7109375" customWidth="1"/>
    <col min="31" max="31" style="42325" width="0.140625" customWidth="1"/>
    <col min="32" max="33" style="42325" width="24.00390625" customWidth="1"/>
    <col min="34" max="34" style="42325" width="11.00390625" customWidth="1"/>
    <col min="35" max="35" style="42325" width="3.7109375" customWidth="1"/>
    <col min="36" max="36" style="42325" width="11.00390625" customWidth="1"/>
    <col min="37" max="37" style="42325" width="8.57421875" hidden="1" customWidth="1"/>
    <col min="38" max="38" style="42325" width="4.00390625" customWidth="1"/>
    <col min="39" max="39" style="42325" width="115.00390625" customWidth="1"/>
    <col min="40" max="44" style="42401" width="10.00390625" customWidth="1"/>
    <col min="45" max="45" style="42325" width="10.57421875" hidden="1"/>
  </cols>
  <sheetData>
    <row customHeight="1" ht="22.5" hidden="1">
      <c r="Y1" s="1067"/>
      <c r="Z1" s="1067"/>
      <c r="AG1" s="1067"/>
      <c r="AH1" s="1067"/>
      <c r="AS1" s="1895" t="s">
        <v>14</v>
      </c>
    </row>
    <row customHeight="1" ht="21" hidden="1">
      <c r="A2" s="2103"/>
      <c r="B2" s="2103"/>
      <c r="C2" s="2103"/>
      <c r="D2" s="2103"/>
      <c r="E2" s="2998">
        <v>1</v>
      </c>
      <c r="F2" s="2103"/>
      <c r="G2" s="2103"/>
      <c r="H2" s="2103"/>
      <c r="I2" s="2103"/>
      <c r="J2" s="2103"/>
      <c r="K2" s="2103"/>
      <c r="L2" s="2104"/>
      <c r="M2" s="2105"/>
      <c r="N2" s="2105"/>
      <c r="O2" s="2105"/>
      <c r="P2" s="1101"/>
      <c r="Q2" s="1100"/>
      <c r="R2" s="1095"/>
      <c r="S2" s="2049">
        <f>INDEX(PT_DIFFERENTIATION_NUM_NTAR,MATCH(A2,PT_DIFFERENTIATION_NTAR_ID,0))</f>
      </c>
      <c r="T2" s="1038" t="s">
        <v>131</v>
      </c>
      <c r="U2" s="1040"/>
      <c r="V2" s="2982"/>
      <c r="W2" s="2983"/>
      <c r="X2" s="2983"/>
      <c r="Y2" s="2983"/>
      <c r="Z2" s="2983"/>
      <c r="AA2" s="2983"/>
      <c r="AB2" s="2983"/>
      <c r="AC2" s="2984"/>
      <c r="AD2" s="2982">
        <f>INDEX(PT_DIFFERENTIATION_NTAR,MATCH(A2,PT_DIFFERENTIATION_NTAR_ID,0))</f>
      </c>
      <c r="AE2" s="2983"/>
      <c r="AF2" s="2983"/>
      <c r="AG2" s="2983"/>
      <c r="AH2" s="2983"/>
      <c r="AI2" s="2983"/>
      <c r="AJ2" s="2983"/>
      <c r="AK2" s="2983"/>
      <c r="AL2" s="2984"/>
      <c r="AM2" s="1998" t="s">
        <v>402</v>
      </c>
      <c r="AO2" s="1240"/>
      <c r="AP2" s="1240" t="str">
        <f>IF(T2="","",T2)</f>
        <v>Наименование тарифа</v>
      </c>
      <c r="AQ2" s="1240"/>
      <c r="AR2" s="1240"/>
      <c r="AS2" s="1895">
        <v>0</v>
      </c>
    </row>
    <row customHeight="1" ht="21" hidden="1">
      <c r="A3" s="2103"/>
      <c r="B3" s="2103"/>
      <c r="C3" s="2103"/>
      <c r="D3" s="2103"/>
      <c r="E3" s="2999"/>
      <c r="F3" s="2998">
        <v>1</v>
      </c>
      <c r="G3" s="2103"/>
      <c r="H3" s="2103"/>
      <c r="I3" s="2103"/>
      <c r="J3" s="2103"/>
      <c r="K3" s="2103"/>
      <c r="L3" s="2104"/>
      <c r="M3" s="2105"/>
      <c r="N3" s="2105"/>
      <c r="O3" s="2105"/>
      <c r="P3" s="2044"/>
      <c r="Q3" s="1092"/>
      <c r="R3" s="1093"/>
      <c r="S3" s="2049">
        <f>INDEX(PT_DIFFERENTIATION_NUM_TER,MATCH(B3,PT_DIFFERENTIATION_TER_ID,0))</f>
      </c>
      <c r="T3" s="1048" t="s">
        <v>403</v>
      </c>
      <c r="U3" s="1040"/>
      <c r="V3" s="2982"/>
      <c r="W3" s="2983"/>
      <c r="X3" s="2983"/>
      <c r="Y3" s="2983"/>
      <c r="Z3" s="2983"/>
      <c r="AA3" s="2983"/>
      <c r="AB3" s="2983"/>
      <c r="AC3" s="2984"/>
      <c r="AD3" s="2982">
        <f>INDEX(PT_DIFFERENTIATION_TER,MATCH(B3,PT_DIFFERENTIATION_TER_ID,0))</f>
      </c>
      <c r="AE3" s="2983"/>
      <c r="AF3" s="2983"/>
      <c r="AG3" s="2983"/>
      <c r="AH3" s="2983"/>
      <c r="AI3" s="2983"/>
      <c r="AJ3" s="2983"/>
      <c r="AK3" s="2983"/>
      <c r="AL3" s="2984"/>
      <c r="AM3" s="1998" t="s">
        <v>404</v>
      </c>
      <c r="AO3" s="1240"/>
      <c r="AP3" s="1240" t="str">
        <f>IF(T3="","",T3)</f>
        <v>Территория действия тарифа</v>
      </c>
      <c r="AQ3" s="1240"/>
      <c r="AR3" s="1240"/>
      <c r="AS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049">
        <f>INDEX(PT_DIFFERENTIATION_NUM_CS,MATCH(C4,PT_DIFFERENTIATION_CS_ID,0))</f>
      </c>
      <c r="T4" s="1049" t="s">
        <v>405</v>
      </c>
      <c r="U4" s="1040"/>
      <c r="V4" s="2982"/>
      <c r="W4" s="2983"/>
      <c r="X4" s="2983"/>
      <c r="Y4" s="2983"/>
      <c r="Z4" s="2983"/>
      <c r="AA4" s="2983"/>
      <c r="AB4" s="2983"/>
      <c r="AC4" s="2984"/>
      <c r="AD4" s="2982">
        <f>INDEX(PT_DIFFERENTIATION_CS,MATCH(C4,PT_DIFFERENTIATION_CS_ID,0))</f>
      </c>
      <c r="AE4" s="2983"/>
      <c r="AF4" s="2983"/>
      <c r="AG4" s="2983"/>
      <c r="AH4" s="2983"/>
      <c r="AI4" s="2983"/>
      <c r="AJ4" s="2983"/>
      <c r="AK4" s="2983"/>
      <c r="AL4" s="2984"/>
      <c r="AM4" s="1998" t="s">
        <v>406</v>
      </c>
      <c r="AO4" s="1240"/>
      <c r="AP4" s="1240" t="str">
        <f>IF(T4="","",T4)</f>
        <v>Наименование системы теплоснабжения </v>
      </c>
      <c r="AQ4" s="1240"/>
      <c r="AR4" s="1240"/>
      <c r="AS4" s="1895">
        <v>0</v>
      </c>
    </row>
    <row customHeight="1" ht="21" hidden="1">
      <c r="A5" s="2103"/>
      <c r="B5" s="2103"/>
      <c r="C5" s="2103"/>
      <c r="D5" s="2103"/>
      <c r="E5" s="2999"/>
      <c r="F5" s="2999"/>
      <c r="G5" s="2999"/>
      <c r="H5" s="2998">
        <v>1</v>
      </c>
      <c r="I5" s="2103"/>
      <c r="J5" s="2103"/>
      <c r="K5" s="2103"/>
      <c r="L5" s="2104"/>
      <c r="M5" s="2105"/>
      <c r="N5" s="2105"/>
      <c r="O5" s="2105"/>
      <c r="P5" s="1094"/>
      <c r="Q5" s="1092"/>
      <c r="R5" s="1093"/>
      <c r="S5" s="2049">
        <f>INDEX(PT_DIFFERENTIATION_NUM_IST_TE,MATCH(D5,PT_DIFFERENTIATION_IST_TE_ID,0))</f>
      </c>
      <c r="T5" s="1050" t="s">
        <v>407</v>
      </c>
      <c r="U5" s="1040"/>
      <c r="V5" s="2982"/>
      <c r="W5" s="2983"/>
      <c r="X5" s="2983"/>
      <c r="Y5" s="2983"/>
      <c r="Z5" s="2983"/>
      <c r="AA5" s="2983"/>
      <c r="AB5" s="2983"/>
      <c r="AC5" s="2984"/>
      <c r="AD5" s="2982">
        <f>INDEX(PT_DIFFERENTIATION_IST_TE,MATCH(D5,PT_DIFFERENTIATION_IST_TE_ID,0))</f>
      </c>
      <c r="AE5" s="2983"/>
      <c r="AF5" s="2983"/>
      <c r="AG5" s="2983"/>
      <c r="AH5" s="2983"/>
      <c r="AI5" s="2983"/>
      <c r="AJ5" s="2983"/>
      <c r="AK5" s="2983"/>
      <c r="AL5" s="2984"/>
      <c r="AM5" s="1998" t="s">
        <v>408</v>
      </c>
      <c r="AO5" s="1240"/>
      <c r="AP5" s="1240" t="str">
        <f>IF(T5="","",T5)</f>
        <v>Источник тепловой энергии  </v>
      </c>
      <c r="AQ5" s="1240"/>
      <c r="AR5" s="1240"/>
      <c r="AS5" s="1895">
        <v>0</v>
      </c>
    </row>
    <row customHeight="1" ht="47.25" hidden="1">
      <c r="A6" s="2103"/>
      <c r="B6" s="2103"/>
      <c r="C6" s="2103"/>
      <c r="D6" s="2103"/>
      <c r="E6" s="2999"/>
      <c r="F6" s="2999"/>
      <c r="G6" s="2999"/>
      <c r="H6" s="2999"/>
      <c r="I6" s="2996">
        <f>S5&amp;".1"</f>
      </c>
      <c r="J6" s="2103"/>
      <c r="K6" s="2103"/>
      <c r="L6" s="2104" t="s">
        <v>409</v>
      </c>
      <c r="M6" s="1277"/>
      <c r="P6" s="2997">
        <v>1</v>
      </c>
      <c r="Q6" s="2045"/>
      <c r="R6" s="1096"/>
      <c r="S6" s="2049">
        <f>$I6</f>
      </c>
      <c r="T6" s="1025" t="s">
        <v>410</v>
      </c>
      <c r="U6" s="1040"/>
      <c r="V6" s="2985"/>
      <c r="W6" s="2986"/>
      <c r="X6" s="2986"/>
      <c r="Y6" s="2986"/>
      <c r="Z6" s="2986"/>
      <c r="AA6" s="2986"/>
      <c r="AB6" s="2986"/>
      <c r="AC6" s="2987"/>
      <c r="AD6" s="2985"/>
      <c r="AE6" s="2986"/>
      <c r="AF6" s="2986"/>
      <c r="AG6" s="2986"/>
      <c r="AH6" s="2986"/>
      <c r="AI6" s="2986"/>
      <c r="AJ6" s="2986"/>
      <c r="AK6" s="2986"/>
      <c r="AL6" s="2987"/>
      <c r="AM6" s="1998" t="s">
        <v>411</v>
      </c>
      <c r="AO6" s="1240"/>
      <c r="AP6" s="1240" t="str">
        <f>IF(T6="","",T6)</f>
        <v>Схема подключения теплопотребляющей установки к коллектору источника тепловой энергии</v>
      </c>
      <c r="AQ6" s="1240"/>
      <c r="AR6" s="1240"/>
      <c r="AS6" s="1895">
        <v>0</v>
      </c>
    </row>
    <row customHeight="1" ht="21" hidden="1">
      <c r="A7" s="2103"/>
      <c r="B7" s="2103"/>
      <c r="C7" s="2103"/>
      <c r="D7" s="2103"/>
      <c r="E7" s="2999"/>
      <c r="F7" s="2999"/>
      <c r="G7" s="2999"/>
      <c r="H7" s="2999"/>
      <c r="I7" s="3026"/>
      <c r="J7" s="2996">
        <f>I6&amp;".1"</f>
      </c>
      <c r="K7" s="2103"/>
      <c r="L7" s="2104" t="s">
        <v>412</v>
      </c>
      <c r="M7" s="1277"/>
      <c r="N7" s="2106"/>
      <c r="P7" s="2997"/>
      <c r="Q7" s="2997">
        <v>1</v>
      </c>
      <c r="R7" s="1097"/>
      <c r="S7" s="2049">
        <f>$J7</f>
      </c>
      <c r="T7" s="1026" t="s">
        <v>413</v>
      </c>
      <c r="U7" s="1040"/>
      <c r="V7" s="2985"/>
      <c r="W7" s="2986"/>
      <c r="X7" s="2986"/>
      <c r="Y7" s="2986"/>
      <c r="Z7" s="2986"/>
      <c r="AA7" s="2986"/>
      <c r="AB7" s="2986"/>
      <c r="AC7" s="2987"/>
      <c r="AD7" s="2985"/>
      <c r="AE7" s="2986"/>
      <c r="AF7" s="2986"/>
      <c r="AG7" s="2986"/>
      <c r="AH7" s="2986"/>
      <c r="AI7" s="2986"/>
      <c r="AJ7" s="2986"/>
      <c r="AK7" s="2986"/>
      <c r="AL7" s="2987"/>
      <c r="AM7" s="1998" t="s">
        <v>414</v>
      </c>
      <c r="AO7" s="1240"/>
      <c r="AP7" s="1240" t="str">
        <f>IF(T7="","",T7)</f>
        <v>Группа потребителей</v>
      </c>
      <c r="AQ7" s="1240"/>
      <c r="AR7" s="1240"/>
      <c r="AS7" s="1895">
        <v>0</v>
      </c>
    </row>
    <row customHeight="1" ht="21" hidden="1">
      <c r="A8" s="2103"/>
      <c r="B8" s="2103"/>
      <c r="C8" s="2103"/>
      <c r="D8" s="2103"/>
      <c r="E8" s="2999"/>
      <c r="F8" s="2999"/>
      <c r="G8" s="2999"/>
      <c r="H8" s="2999"/>
      <c r="I8" s="3026"/>
      <c r="J8" s="3026"/>
      <c r="K8" s="2996">
        <f>J7&amp;".1"</f>
      </c>
      <c r="L8" s="2104" t="s">
        <v>415</v>
      </c>
      <c r="M8" s="1277"/>
      <c r="N8" s="2106"/>
      <c r="O8" s="2106"/>
      <c r="P8" s="2997"/>
      <c r="Q8" s="2997"/>
      <c r="R8" s="1097">
        <v>1</v>
      </c>
      <c r="S8" s="2049">
        <f>$K8</f>
      </c>
      <c r="T8" s="2087"/>
      <c r="U8" s="1040"/>
      <c r="V8" s="1491"/>
      <c r="W8" s="1065"/>
      <c r="X8" s="1491"/>
      <c r="Y8" s="1997"/>
      <c r="Z8" s="3005"/>
      <c r="AA8" s="2847" t="s">
        <v>62</v>
      </c>
      <c r="AB8" s="3005"/>
      <c r="AC8" s="2847" t="s">
        <v>62</v>
      </c>
      <c r="AD8" s="1491"/>
      <c r="AE8" s="1065"/>
      <c r="AF8" s="1491"/>
      <c r="AG8" s="1997"/>
      <c r="AH8" s="3005"/>
      <c r="AI8" s="2847" t="s">
        <v>62</v>
      </c>
      <c r="AJ8" s="3005"/>
      <c r="AK8" s="2847" t="s">
        <v>62</v>
      </c>
      <c r="AL8" s="1065"/>
      <c r="AM8" s="2993" t="s">
        <v>416</v>
      </c>
      <c r="AN8" s="1251">
        <f>STRCHECKDATE(V9:AL9)</f>
      </c>
      <c r="AO8" s="1240"/>
      <c r="AP8" s="1240" t="str">
        <f>IF(T8="","",T8)</f>
        <v/>
      </c>
      <c r="AQ8" s="1240"/>
      <c r="AR8" s="1240"/>
      <c r="AS8" s="1895">
        <v>0</v>
      </c>
    </row>
    <row customHeight="1" ht="0.75" hidden="1">
      <c r="A9" s="2103"/>
      <c r="B9" s="2103"/>
      <c r="C9" s="2103"/>
      <c r="D9" s="2103"/>
      <c r="E9" s="2999"/>
      <c r="F9" s="2999"/>
      <c r="G9" s="2999"/>
      <c r="H9" s="2999"/>
      <c r="I9" s="3026"/>
      <c r="J9" s="3026"/>
      <c r="K9" s="2996"/>
      <c r="L9" s="2104"/>
      <c r="M9" s="1277"/>
      <c r="N9" s="2106"/>
      <c r="O9" s="2106"/>
      <c r="P9" s="2997"/>
      <c r="Q9" s="2997"/>
      <c r="R9" s="1097"/>
      <c r="S9" s="2046"/>
      <c r="T9" s="1040"/>
      <c r="U9" s="1040"/>
      <c r="V9" s="1065"/>
      <c r="W9" s="1065"/>
      <c r="X9" s="1065"/>
      <c r="Y9" s="1068" t="str">
        <f>Z8&amp;"-"&amp;AB8</f>
        <v>-</v>
      </c>
      <c r="Z9" s="3006"/>
      <c r="AA9" s="2847"/>
      <c r="AB9" s="3006"/>
      <c r="AC9" s="2847"/>
      <c r="AD9" s="1065"/>
      <c r="AE9" s="1065"/>
      <c r="AF9" s="1065"/>
      <c r="AG9" s="1068" t="str">
        <f>AH8&amp;"-"&amp;AJ8</f>
        <v>-</v>
      </c>
      <c r="AH9" s="3006"/>
      <c r="AI9" s="2847"/>
      <c r="AJ9" s="3006"/>
      <c r="AK9" s="2847"/>
      <c r="AL9" s="1065"/>
      <c r="AM9" s="2994"/>
      <c r="AO9" s="1240"/>
      <c r="AP9" s="1240" t="str">
        <f>IF(T9="","",T9)</f>
        <v/>
      </c>
      <c r="AQ9" s="1240"/>
      <c r="AR9" s="1240"/>
      <c r="AS9" s="1895">
        <v>0</v>
      </c>
    </row>
    <row customHeight="1" ht="15" hidden="1">
      <c r="A10" s="2103"/>
      <c r="B10" s="2103"/>
      <c r="C10" s="2103"/>
      <c r="D10" s="2103"/>
      <c r="E10" s="2999"/>
      <c r="F10" s="2999"/>
      <c r="G10" s="2999"/>
      <c r="H10" s="2999"/>
      <c r="I10" s="3026"/>
      <c r="J10" s="2996"/>
      <c r="K10" s="2103"/>
      <c r="L10" s="2104"/>
      <c r="M10" s="1277"/>
      <c r="N10" s="2106"/>
      <c r="P10" s="2997"/>
      <c r="Q10" s="2997"/>
      <c r="R10" s="1096"/>
      <c r="S10" s="2018"/>
      <c r="T10" s="1028" t="s">
        <v>417</v>
      </c>
      <c r="U10" s="1107"/>
      <c r="V10" s="1107"/>
      <c r="W10" s="1107"/>
      <c r="X10" s="1107"/>
      <c r="Y10" s="1107"/>
      <c r="Z10" s="1107"/>
      <c r="AA10" s="1107"/>
      <c r="AB10" s="1107"/>
      <c r="AC10" s="1107"/>
      <c r="AD10" s="1107"/>
      <c r="AE10" s="1107"/>
      <c r="AF10" s="1107"/>
      <c r="AG10" s="1107"/>
      <c r="AH10" s="1107"/>
      <c r="AI10" s="1107"/>
      <c r="AJ10" s="1107"/>
      <c r="AK10" s="1107"/>
      <c r="AL10" s="1064"/>
      <c r="AM10" s="2995"/>
      <c r="AO10" s="1240"/>
      <c r="AP10" s="1240" t="str">
        <f>IF(T10="","",T10)</f>
        <v>Добавить вид теплоносителя (параметры теплоносителя)</v>
      </c>
      <c r="AQ10" s="1240"/>
      <c r="AR10" s="1240"/>
      <c r="AS10" s="1895">
        <v>0</v>
      </c>
    </row>
    <row customHeight="1" ht="15" hidden="1">
      <c r="A11" s="2103"/>
      <c r="B11" s="2103"/>
      <c r="C11" s="2103"/>
      <c r="D11" s="2103"/>
      <c r="E11" s="2999"/>
      <c r="F11" s="2999"/>
      <c r="G11" s="2999"/>
      <c r="H11" s="2999"/>
      <c r="I11" s="2996"/>
      <c r="J11" s="2103"/>
      <c r="K11" s="2103"/>
      <c r="L11" s="2104"/>
      <c r="M11" s="1277"/>
      <c r="P11" s="2997"/>
      <c r="Q11" s="2045"/>
      <c r="R11" s="1096"/>
      <c r="S11" s="2018"/>
      <c r="T11" s="1027" t="s">
        <v>418</v>
      </c>
      <c r="U11" s="1107"/>
      <c r="V11" s="1107"/>
      <c r="W11" s="1107"/>
      <c r="X11" s="1107"/>
      <c r="Y11" s="1107"/>
      <c r="Z11" s="1107"/>
      <c r="AA11" s="1107"/>
      <c r="AB11" s="1107"/>
      <c r="AC11" s="1106"/>
      <c r="AD11" s="1107"/>
      <c r="AE11" s="1107"/>
      <c r="AF11" s="1107"/>
      <c r="AG11" s="1107"/>
      <c r="AH11" s="1107"/>
      <c r="AI11" s="1107"/>
      <c r="AJ11" s="1107"/>
      <c r="AK11" s="1106"/>
      <c r="AL11" s="1107"/>
      <c r="AM11" s="1043"/>
      <c r="AO11" s="1240"/>
      <c r="AP11" s="1240" t="str">
        <f>IF(T11="","",T11)</f>
        <v>Добавить группу потребителей</v>
      </c>
      <c r="AQ11" s="1240"/>
      <c r="AR11" s="1240"/>
      <c r="AS11" s="1895">
        <v>0</v>
      </c>
    </row>
    <row customHeight="1" ht="14.25" hidden="1">
      <c r="A12" s="2103"/>
      <c r="B12" s="2103"/>
      <c r="C12" s="2103"/>
      <c r="D12" s="2103"/>
      <c r="E12" s="2999"/>
      <c r="F12" s="2999"/>
      <c r="G12" s="2999"/>
      <c r="H12" s="2998"/>
      <c r="I12" s="2103"/>
      <c r="J12" s="2103"/>
      <c r="K12" s="2103"/>
      <c r="L12" s="2104"/>
      <c r="M12" s="2105"/>
      <c r="N12" s="2105"/>
      <c r="O12" s="1277"/>
      <c r="P12" s="1100"/>
      <c r="Q12" s="1115"/>
      <c r="R12" s="1095"/>
      <c r="S12" s="2018"/>
      <c r="T12" s="1105" t="s">
        <v>419</v>
      </c>
      <c r="U12" s="1107"/>
      <c r="V12" s="1107"/>
      <c r="W12" s="1107"/>
      <c r="X12" s="1107"/>
      <c r="Y12" s="1107"/>
      <c r="Z12" s="1107"/>
      <c r="AA12" s="1107"/>
      <c r="AB12" s="1107"/>
      <c r="AC12" s="1106"/>
      <c r="AD12" s="1107"/>
      <c r="AE12" s="1107"/>
      <c r="AF12" s="1107"/>
      <c r="AG12" s="1107"/>
      <c r="AH12" s="1107"/>
      <c r="AI12" s="1107"/>
      <c r="AJ12" s="1107"/>
      <c r="AK12" s="1106"/>
      <c r="AL12" s="1107"/>
      <c r="AM12" s="1043"/>
      <c r="AO12" s="1240"/>
      <c r="AP12" s="1240" t="str">
        <f>IF(T12="","",T12)</f>
        <v>Добавить схему подключения</v>
      </c>
      <c r="AQ12" s="1240"/>
      <c r="AR12" s="1240"/>
      <c r="AS12" s="1895">
        <v>0</v>
      </c>
    </row>
    <row s="42401" customFormat="1" customHeight="1" ht="0.75" hidden="1">
      <c r="A13" s="2054"/>
      <c r="B13" s="2054"/>
      <c r="C13" s="2054"/>
      <c r="D13" s="2054"/>
      <c r="E13" s="2999"/>
      <c r="F13" s="2999"/>
      <c r="G13" s="2998"/>
      <c r="H13" s="2054"/>
      <c r="I13" s="2054"/>
      <c r="J13" s="2054"/>
      <c r="K13" s="2054"/>
      <c r="L13" s="2079"/>
      <c r="M13" s="2055"/>
      <c r="N13" s="2055"/>
      <c r="P13" s="2056"/>
      <c r="Q13" s="2057"/>
      <c r="R13" s="2056"/>
      <c r="S13" s="2058"/>
      <c r="T13" s="2059" t="s">
        <v>420</v>
      </c>
      <c r="U13" s="2060"/>
      <c r="V13" s="2060"/>
      <c r="W13" s="2060"/>
      <c r="X13" s="2060"/>
      <c r="Y13" s="2060"/>
      <c r="Z13" s="2060"/>
      <c r="AA13" s="2060"/>
      <c r="AB13" s="2060"/>
      <c r="AC13" s="2060"/>
      <c r="AD13" s="2060"/>
      <c r="AE13" s="2060"/>
      <c r="AF13" s="2060"/>
      <c r="AG13" s="2060"/>
      <c r="AH13" s="2060"/>
      <c r="AI13" s="2060"/>
      <c r="AJ13" s="2060"/>
      <c r="AK13" s="2060"/>
      <c r="AL13" s="2060"/>
      <c r="AM13" s="2060"/>
      <c r="AO13" s="1529"/>
      <c r="AP13" s="1529" t="str">
        <f>IF(T13="","",T13)</f>
        <v>Добавить источник для дифференциации</v>
      </c>
      <c r="AQ13" s="1529"/>
      <c r="AR13" s="1529"/>
      <c r="AS13" s="1258">
        <v>0</v>
      </c>
    </row>
    <row s="42401" customFormat="1" customHeight="1" ht="0.75" hidden="1">
      <c r="A14" s="2054"/>
      <c r="B14" s="2054"/>
      <c r="C14" s="2054"/>
      <c r="D14" s="2054"/>
      <c r="E14" s="2999"/>
      <c r="F14" s="2998"/>
      <c r="G14" s="2054"/>
      <c r="H14" s="2054"/>
      <c r="I14" s="2054"/>
      <c r="J14" s="2054"/>
      <c r="K14" s="2054"/>
      <c r="L14" s="2079"/>
      <c r="M14" s="2061"/>
      <c r="N14" s="2061"/>
      <c r="P14" s="2056"/>
      <c r="Q14" s="2057"/>
      <c r="R14" s="2056"/>
      <c r="S14" s="2062"/>
      <c r="T14" s="2063" t="s">
        <v>421</v>
      </c>
      <c r="U14" s="2064"/>
      <c r="V14" s="2064"/>
      <c r="W14" s="2064"/>
      <c r="X14" s="2064"/>
      <c r="Y14" s="2064"/>
      <c r="Z14" s="2064"/>
      <c r="AA14" s="2064"/>
      <c r="AB14" s="2064"/>
      <c r="AC14" s="2064"/>
      <c r="AD14" s="2064"/>
      <c r="AE14" s="2064"/>
      <c r="AF14" s="2064"/>
      <c r="AG14" s="2064"/>
      <c r="AH14" s="2064"/>
      <c r="AI14" s="2064"/>
      <c r="AJ14" s="2064"/>
      <c r="AK14" s="2064"/>
      <c r="AL14" s="2064"/>
      <c r="AM14" s="2064"/>
      <c r="AO14" s="1529"/>
      <c r="AP14" s="1529" t="str">
        <f>IF(T14="","",T14)</f>
        <v>Добавить централизованную систему для дифференциации</v>
      </c>
      <c r="AQ14" s="1529"/>
      <c r="AR14" s="1529"/>
      <c r="AS14" s="1258">
        <v>0</v>
      </c>
    </row>
    <row s="42401" customFormat="1" customHeight="1" ht="0.75" hidden="1">
      <c r="A15" s="2054"/>
      <c r="B15" s="2054"/>
      <c r="C15" s="2054"/>
      <c r="D15" s="2054"/>
      <c r="E15" s="2998"/>
      <c r="F15" s="2054"/>
      <c r="G15" s="2054"/>
      <c r="H15" s="2054"/>
      <c r="I15" s="2054"/>
      <c r="J15" s="2054"/>
      <c r="K15" s="2054"/>
      <c r="L15" s="2079"/>
      <c r="M15" s="2061"/>
      <c r="N15" s="2061"/>
      <c r="P15" s="2056"/>
      <c r="Q15" s="2057"/>
      <c r="R15" s="2056"/>
      <c r="S15" s="2062"/>
      <c r="T15" s="2065" t="s">
        <v>422</v>
      </c>
      <c r="U15" s="2064"/>
      <c r="V15" s="2064"/>
      <c r="W15" s="2064"/>
      <c r="X15" s="2064"/>
      <c r="Y15" s="2064"/>
      <c r="Z15" s="2064"/>
      <c r="AA15" s="2064"/>
      <c r="AB15" s="2064"/>
      <c r="AC15" s="2064"/>
      <c r="AD15" s="2064"/>
      <c r="AE15" s="2064"/>
      <c r="AF15" s="2064"/>
      <c r="AG15" s="2064"/>
      <c r="AH15" s="2064"/>
      <c r="AI15" s="2064"/>
      <c r="AJ15" s="2064"/>
      <c r="AK15" s="2064"/>
      <c r="AL15" s="2064"/>
      <c r="AM15" s="2064"/>
      <c r="AO15" s="1529"/>
      <c r="AP15" s="1529" t="str">
        <f>IF(T15="","",T15)</f>
        <v>Добавить территорию для дифференциации</v>
      </c>
      <c r="AQ15" s="1529"/>
      <c r="AR15" s="1529"/>
      <c r="AS15" s="1258">
        <v>0</v>
      </c>
    </row>
    <row customHeight="1" ht="14.25" hidden="1">
      <c r="AC16" s="1067"/>
      <c r="AK16" s="1067"/>
      <c r="AS16" s="1895">
        <v>0</v>
      </c>
    </row>
    <row customHeight="1" ht="14.25" hidden="1">
      <c r="P17" s="2051"/>
      <c r="AD17" s="2100"/>
      <c r="AE17" s="2100"/>
      <c r="AF17" s="2100"/>
      <c r="AG17" s="2101"/>
      <c r="AH17" s="3007"/>
      <c r="AI17" s="3008" t="s">
        <v>62</v>
      </c>
      <c r="AJ17" s="3007"/>
      <c r="AK17" s="3008" t="s">
        <v>62</v>
      </c>
      <c r="AS17" s="1895">
        <v>0</v>
      </c>
    </row>
    <row customHeight="1" ht="14.25" hidden="1">
      <c r="P18" s="2051"/>
      <c r="AD18" s="2100"/>
      <c r="AE18" s="2100"/>
      <c r="AF18" s="2100"/>
      <c r="AG18" s="1068" t="str">
        <f>AH17&amp;"-"&amp;AJ17</f>
        <v>-</v>
      </c>
      <c r="AH18" s="3008"/>
      <c r="AI18" s="3008"/>
      <c r="AJ18" s="3008"/>
      <c r="AK18" s="3008"/>
      <c r="AS18" s="1895">
        <v>0</v>
      </c>
    </row>
    <row customHeight="1" ht="14.25" hidden="1">
      <c r="P19" s="2051"/>
      <c r="AK19" s="1067"/>
      <c r="AS19" s="1895">
        <v>0</v>
      </c>
    </row>
    <row s="42400" customFormat="1" customHeight="1" ht="22.5" hidden="1">
      <c r="L20" s="2069"/>
      <c r="M20" s="2102"/>
      <c r="N20" s="2102"/>
      <c r="O20" s="2107" t="s">
        <v>423</v>
      </c>
      <c r="P20" s="2102"/>
      <c r="Q20" s="2111"/>
      <c r="R20" s="2111"/>
      <c r="S20" s="1469"/>
      <c r="Z20" s="2107"/>
      <c r="AB20" s="2107"/>
      <c r="AC20" s="2106"/>
      <c r="AH20" s="2107"/>
      <c r="AJ20" s="2107"/>
      <c r="AK20" s="2106"/>
      <c r="AN20" s="1251"/>
      <c r="AO20" s="1251"/>
      <c r="AP20" s="1251"/>
      <c r="AQ20" s="1251"/>
      <c r="AR20" s="1251"/>
      <c r="AS20" s="1900">
        <v>0</v>
      </c>
    </row>
    <row s="42400" customFormat="1" customHeight="1" ht="14.25" hidden="1">
      <c r="L21" s="2069"/>
      <c r="M21" s="2102"/>
      <c r="N21" s="2102"/>
      <c r="O21" s="2102"/>
      <c r="P21" s="2102"/>
      <c r="Q21" s="2111"/>
      <c r="R21" s="2111"/>
      <c r="S21" s="1469"/>
      <c r="AC21" s="2106"/>
      <c r="AK21" s="2106"/>
      <c r="AN21" s="1251"/>
      <c r="AO21" s="1251"/>
      <c r="AP21" s="1251"/>
      <c r="AQ21" s="1251"/>
      <c r="AR21" s="1251"/>
      <c r="AS21" s="1900">
        <v>0</v>
      </c>
    </row>
    <row s="42400" customFormat="1" customHeight="1" ht="14.25" hidden="1">
      <c r="L22" s="2069"/>
      <c r="M22" s="2102"/>
      <c r="N22" s="2102"/>
      <c r="O22" s="2104" t="s">
        <v>424</v>
      </c>
      <c r="P22" s="2102"/>
      <c r="Q22" s="2111"/>
      <c r="R22" s="2111"/>
      <c r="S22" s="1469"/>
      <c r="T22" s="1900" t="s">
        <v>425</v>
      </c>
      <c r="AA22" s="926" t="s">
        <v>426</v>
      </c>
      <c r="AC22" s="926" t="s">
        <v>427</v>
      </c>
      <c r="AD22" s="1900" t="s">
        <v>425</v>
      </c>
      <c r="AI22" s="926" t="s">
        <v>428</v>
      </c>
      <c r="AK22" s="926" t="s">
        <v>427</v>
      </c>
      <c r="AN22" s="1251"/>
      <c r="AO22" s="1251"/>
      <c r="AP22" s="1251"/>
      <c r="AQ22" s="1251"/>
      <c r="AR22" s="1251"/>
      <c r="AS22" s="1900">
        <v>0</v>
      </c>
    </row>
    <row customHeight="1" ht="14.25" hidden="1">
      <c r="O23" s="2104"/>
      <c r="P23" s="2051"/>
      <c r="AS23" s="1895">
        <v>0</v>
      </c>
    </row>
    <row customHeight="1" ht="14.25" hidden="1">
      <c r="O24" s="2104"/>
      <c r="P24" s="2051"/>
      <c r="AS24" s="1895">
        <v>0</v>
      </c>
    </row>
    <row customHeight="1" ht="14.699999999999998">
      <c r="Q25" s="1116"/>
      <c r="R25" s="1116"/>
      <c r="S25" s="2015"/>
      <c r="T25" s="1103"/>
      <c r="U25" s="1103"/>
      <c r="V25" s="1249"/>
      <c r="W25" s="1249"/>
      <c r="X25" s="1249"/>
      <c r="Y25" s="1249"/>
      <c r="Z25" s="1249"/>
      <c r="AA25" s="1249"/>
      <c r="AB25" s="1249"/>
      <c r="AC25" s="1249"/>
      <c r="AD25" s="1249"/>
      <c r="AE25" s="1249"/>
      <c r="AF25" s="1249"/>
      <c r="AG25" s="1249"/>
      <c r="AH25" s="1249"/>
      <c r="AI25" s="1249"/>
      <c r="AJ25" s="1249"/>
      <c r="AK25" s="1249"/>
      <c r="AS25" s="1895">
        <v>14</v>
      </c>
    </row>
    <row customHeight="1" ht="14.699999999999998">
      <c r="Q26" s="1116"/>
      <c r="R26" s="1116"/>
      <c r="S26" s="298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88"/>
      <c r="U26" s="2988"/>
      <c r="V26" s="2988"/>
      <c r="W26" s="2988"/>
      <c r="X26" s="2988"/>
      <c r="Y26" s="2988"/>
      <c r="Z26" s="2988"/>
      <c r="AA26" s="2988"/>
      <c r="AB26" s="2988"/>
      <c r="AC26" s="2988"/>
      <c r="AD26" s="2988"/>
      <c r="AE26" s="2988"/>
      <c r="AF26" s="2988"/>
      <c r="AG26" s="2988"/>
      <c r="AH26" s="2988"/>
      <c r="AI26" s="2988"/>
      <c r="AJ26" s="2988"/>
      <c r="AK26" s="1983"/>
      <c r="AS26" s="1895">
        <v>14</v>
      </c>
    </row>
    <row customHeight="1" ht="14.699999999999998">
      <c r="Q27" s="1116"/>
      <c r="R27" s="1116"/>
      <c r="S27" s="2989" t="str">
        <f>IF(org=0,"Не определено",org)</f>
        <v>АО "Теплокоммунэнерго"</v>
      </c>
      <c r="T27" s="2989"/>
      <c r="U27" s="2989"/>
      <c r="V27" s="2989"/>
      <c r="W27" s="2989"/>
      <c r="X27" s="2989"/>
      <c r="Y27" s="2989"/>
      <c r="Z27" s="2989"/>
      <c r="AA27" s="2989"/>
      <c r="AB27" s="2989"/>
      <c r="AC27" s="2989"/>
      <c r="AD27" s="2989"/>
      <c r="AE27" s="2989"/>
      <c r="AF27" s="2989"/>
      <c r="AG27" s="2989"/>
      <c r="AH27" s="2989"/>
      <c r="AI27" s="2989"/>
      <c r="AJ27" s="2989"/>
      <c r="AK27" s="1983"/>
      <c r="AS27" s="1895">
        <v>14</v>
      </c>
    </row>
    <row customHeight="1" ht="14.25" hidden="1">
      <c r="Q28" s="1116"/>
      <c r="R28" s="1116"/>
      <c r="S28" s="2015"/>
      <c r="T28" s="1103"/>
      <c r="U28" s="1103"/>
      <c r="V28" s="1062"/>
      <c r="W28" s="1062"/>
      <c r="X28" s="1062"/>
      <c r="Y28" s="1062"/>
      <c r="Z28" s="1062"/>
      <c r="AA28" s="1062"/>
      <c r="AB28" s="1062"/>
      <c r="AC28" s="1062"/>
      <c r="AD28" s="1062"/>
      <c r="AE28" s="1062"/>
      <c r="AF28" s="1062"/>
      <c r="AG28" s="1062"/>
      <c r="AH28" s="1062"/>
      <c r="AI28" s="1062"/>
      <c r="AJ28" s="1062"/>
      <c r="AK28" s="1062"/>
      <c r="AL28" s="1249"/>
      <c r="AS28" s="1895">
        <v>0</v>
      </c>
    </row>
    <row s="42527" customFormat="1" customHeight="1" ht="25.5" hidden="1">
      <c r="A29" s="2108"/>
      <c r="B29" s="2108"/>
      <c r="C29" s="2108"/>
      <c r="D29" s="2108"/>
      <c r="E29" s="2108"/>
      <c r="F29" s="2108"/>
      <c r="G29" s="2108"/>
      <c r="H29" s="2108"/>
      <c r="I29" s="2108"/>
      <c r="J29" s="2108"/>
      <c r="K29" s="2108"/>
      <c r="L29" s="2109"/>
      <c r="M29" s="2108"/>
      <c r="N29" s="2108"/>
      <c r="O29" s="2108"/>
      <c r="S29" s="2990" t="s">
        <v>41</v>
      </c>
      <c r="T29" s="2990"/>
      <c r="U29" s="2112"/>
      <c r="V29" s="2991" t="str">
        <f>IF(TITLE_NAME_OR_PR_CHANGE="",IF(TITLE_NAME_OR_PR="","",TITLE_NAME_OR_PR),TITLE_NAME_OR_PR_CHANGE)</f>
        <v/>
      </c>
      <c r="W29" s="2991"/>
      <c r="X29" s="2991"/>
      <c r="Y29" s="2991"/>
      <c r="Z29" s="2991"/>
      <c r="AA29" s="2991"/>
      <c r="AB29" s="2991"/>
      <c r="AC29" s="1066"/>
      <c r="AD29" s="2991" t="str">
        <f>IF(TITLE_NAME_OR_PR_CHANGE="",IF(TITLE_NAME_OR_PR="","",TITLE_NAME_OR_PR),TITLE_NAME_OR_PR_CHANGE)</f>
        <v/>
      </c>
      <c r="AE29" s="2991"/>
      <c r="AF29" s="2991"/>
      <c r="AG29" s="2991"/>
      <c r="AH29" s="2991"/>
      <c r="AI29" s="2991"/>
      <c r="AJ29" s="2991"/>
      <c r="AK29" s="1066"/>
      <c r="AL29" s="1066"/>
      <c r="AM29" s="1020"/>
      <c r="AN29" s="1108"/>
      <c r="AO29" s="1108"/>
      <c r="AP29" s="1108"/>
      <c r="AQ29" s="1108"/>
      <c r="AR29" s="1108"/>
      <c r="AS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429</v>
      </c>
      <c r="T30" s="2990"/>
      <c r="U30" s="2112"/>
      <c r="V30" s="3004" t="str">
        <f>IF(TITLE_DATE_PR_CHANGE="",IF(TITLE_DATE_PR="","",TITLE_DATE_PR),TITLE_DATE_PR_CHANGE)</f>
        <v/>
      </c>
      <c r="W30" s="3004"/>
      <c r="X30" s="3004"/>
      <c r="Y30" s="3004"/>
      <c r="Z30" s="3004"/>
      <c r="AA30" s="3004"/>
      <c r="AB30" s="3004"/>
      <c r="AC30" s="1066"/>
      <c r="AD30" s="3004" t="str">
        <f>IF(TITLE_DATE_PR_CHANGE="",IF(TITLE_DATE_PR="","",TITLE_DATE_PR),TITLE_DATE_PR_CHANGE)</f>
        <v/>
      </c>
      <c r="AE30" s="3004"/>
      <c r="AF30" s="3004"/>
      <c r="AG30" s="3004"/>
      <c r="AH30" s="3004"/>
      <c r="AI30" s="3004"/>
      <c r="AJ30" s="3004"/>
      <c r="AK30" s="1066"/>
      <c r="AL30" s="1066"/>
      <c r="AM30" s="1020"/>
      <c r="AN30" s="1108"/>
      <c r="AO30" s="1108"/>
      <c r="AP30" s="1108"/>
      <c r="AQ30" s="1108"/>
      <c r="AR30" s="1108"/>
      <c r="AS30" s="1158">
        <v>0</v>
      </c>
    </row>
    <row s="42527" customFormat="1" customHeight="1" ht="18.75" hidden="1">
      <c r="A31" s="2108"/>
      <c r="B31" s="2108"/>
      <c r="C31" s="2108"/>
      <c r="D31" s="2108"/>
      <c r="E31" s="2108"/>
      <c r="F31" s="2108"/>
      <c r="G31" s="2108"/>
      <c r="H31" s="2108"/>
      <c r="I31" s="2108"/>
      <c r="J31" s="2108"/>
      <c r="K31" s="2108"/>
      <c r="L31" s="2109"/>
      <c r="M31" s="2108"/>
      <c r="N31" s="2108"/>
      <c r="O31" s="2108"/>
      <c r="S31" s="2990" t="s">
        <v>430</v>
      </c>
      <c r="T31" s="2990"/>
      <c r="U31" s="2112"/>
      <c r="V31" s="2991" t="str">
        <f>IF(TITLE_NUMBER_PR_CHANGE="",IF(TITLE_NUMBER_PR="","",TITLE_NUMBER_PR),TITLE_NUMBER_PR_CHANGE)</f>
        <v/>
      </c>
      <c r="W31" s="2991"/>
      <c r="X31" s="2991"/>
      <c r="Y31" s="2991"/>
      <c r="Z31" s="2991"/>
      <c r="AA31" s="2991"/>
      <c r="AB31" s="2991"/>
      <c r="AC31" s="1066"/>
      <c r="AD31" s="2991" t="str">
        <f>IF(TITLE_NUMBER_PR_CHANGE="",IF(TITLE_NUMBER_PR="","",TITLE_NUMBER_PR),TITLE_NUMBER_PR_CHANGE)</f>
        <v/>
      </c>
      <c r="AE31" s="2991"/>
      <c r="AF31" s="2991"/>
      <c r="AG31" s="2991"/>
      <c r="AH31" s="2991"/>
      <c r="AI31" s="2991"/>
      <c r="AJ31" s="2991"/>
      <c r="AK31" s="1066"/>
      <c r="AL31" s="1066"/>
      <c r="AM31" s="1020"/>
      <c r="AN31" s="1108"/>
      <c r="AO31" s="1108"/>
      <c r="AP31" s="1108"/>
      <c r="AQ31" s="1108"/>
      <c r="AR31" s="1108"/>
      <c r="AS31" s="1158">
        <v>0</v>
      </c>
    </row>
    <row s="42527" customFormat="1" customHeight="1" ht="18.75" hidden="1">
      <c r="A32" s="2108"/>
      <c r="B32" s="2108"/>
      <c r="C32" s="2108"/>
      <c r="D32" s="2108"/>
      <c r="E32" s="2108"/>
      <c r="F32" s="2108"/>
      <c r="G32" s="2108"/>
      <c r="H32" s="2108"/>
      <c r="I32" s="2108"/>
      <c r="J32" s="2108"/>
      <c r="K32" s="2108"/>
      <c r="L32" s="2109"/>
      <c r="M32" s="2108"/>
      <c r="N32" s="2108"/>
      <c r="O32" s="2108"/>
      <c r="S32" s="2990" t="s">
        <v>42</v>
      </c>
      <c r="T32" s="2990"/>
      <c r="U32" s="2112"/>
      <c r="V32" s="2991" t="str">
        <f>IF(TITLE_IST_PUB_CHANGE="",IF(TITLE_IST_PUB="","",TITLE_IST_PUB),TITLE_IST_PUB_CHANGE)</f>
        <v/>
      </c>
      <c r="W32" s="2991"/>
      <c r="X32" s="2991"/>
      <c r="Y32" s="2991"/>
      <c r="Z32" s="2991"/>
      <c r="AA32" s="2991"/>
      <c r="AB32" s="2991"/>
      <c r="AC32" s="1066"/>
      <c r="AD32" s="2991" t="str">
        <f>IF(TITLE_IST_PUB_CHANGE="",IF(TITLE_IST_PUB="","",TITLE_IST_PUB),TITLE_IST_PUB_CHANGE)</f>
        <v/>
      </c>
      <c r="AE32" s="2991"/>
      <c r="AF32" s="2991"/>
      <c r="AG32" s="2991"/>
      <c r="AH32" s="2991"/>
      <c r="AI32" s="2991"/>
      <c r="AJ32" s="2991"/>
      <c r="AK32" s="1066"/>
      <c r="AL32" s="1066"/>
      <c r="AM32" s="1020"/>
      <c r="AN32" s="1108"/>
      <c r="AO32" s="1108"/>
      <c r="AP32" s="1108"/>
      <c r="AQ32" s="1108"/>
      <c r="AR32" s="1108"/>
      <c r="AS32" s="1158">
        <v>0</v>
      </c>
    </row>
    <row customHeight="1" ht="14.25" hidden="1">
      <c r="P33" s="2068"/>
      <c r="Q33" s="1116"/>
      <c r="R33" s="1116"/>
      <c r="S33" s="2015"/>
      <c r="T33" s="1103"/>
      <c r="U33" s="1103"/>
      <c r="V33" s="1062"/>
      <c r="W33" s="1062"/>
      <c r="X33" s="1062"/>
      <c r="Y33" s="1062"/>
      <c r="Z33" s="1062"/>
      <c r="AA33" s="1062"/>
      <c r="AB33" s="1062"/>
      <c r="AC33" s="1062"/>
      <c r="AD33" s="1062"/>
      <c r="AE33" s="1062"/>
      <c r="AF33" s="1062"/>
      <c r="AG33" s="1062"/>
      <c r="AH33" s="1062"/>
      <c r="AI33" s="1062"/>
      <c r="AJ33" s="1062"/>
      <c r="AK33" s="1062"/>
      <c r="AL33" s="1249"/>
      <c r="AS33" s="1895">
        <v>0</v>
      </c>
    </row>
    <row s="42527" customFormat="1" customHeight="1" ht="18.75" hidden="1">
      <c r="A34" s="2108"/>
      <c r="B34" s="2108"/>
      <c r="C34" s="2108"/>
      <c r="D34" s="2108"/>
      <c r="E34" s="2108"/>
      <c r="F34" s="2108"/>
      <c r="G34" s="2108"/>
      <c r="H34" s="2108"/>
      <c r="I34" s="2108"/>
      <c r="J34" s="2108"/>
      <c r="K34" s="2108"/>
      <c r="L34" s="2109"/>
      <c r="M34" s="2108"/>
      <c r="N34" s="2108"/>
      <c r="O34" s="2108"/>
      <c r="S34" s="2990" t="s">
        <v>431</v>
      </c>
      <c r="T34" s="2990"/>
      <c r="U34" s="2112"/>
      <c r="V34" s="3004" t="str">
        <f>IF(TITLE_DATE_PR_CHANGE="",IF(TITLE_DATE_PR="","",TITLE_DATE_PR),TITLE_DATE_PR_CHANGE)</f>
        <v/>
      </c>
      <c r="W34" s="3004"/>
      <c r="X34" s="3004"/>
      <c r="Y34" s="3004"/>
      <c r="Z34" s="3004"/>
      <c r="AA34" s="3004"/>
      <c r="AB34" s="3004"/>
      <c r="AC34" s="1066"/>
      <c r="AD34" s="3004" t="str">
        <f>IF(TITLE_DATE_PR_CHANGE="",IF(TITLE_DATE_PR="","",TITLE_DATE_PR),TITLE_DATE_PR_CHANGE)</f>
        <v/>
      </c>
      <c r="AE34" s="3004"/>
      <c r="AF34" s="3004"/>
      <c r="AG34" s="3004"/>
      <c r="AH34" s="3004"/>
      <c r="AI34" s="3004"/>
      <c r="AJ34" s="3004"/>
      <c r="AK34" s="1066"/>
      <c r="AL34" s="1066"/>
      <c r="AM34" s="1020"/>
      <c r="AN34" s="1108"/>
      <c r="AO34" s="1108"/>
      <c r="AP34" s="1108"/>
      <c r="AQ34" s="1108"/>
      <c r="AR34" s="1108"/>
      <c r="AS34" s="1158">
        <v>0</v>
      </c>
    </row>
    <row s="42527" customFormat="1" customHeight="1" ht="18.75" hidden="1">
      <c r="A35" s="2108"/>
      <c r="B35" s="2108"/>
      <c r="C35" s="2108"/>
      <c r="D35" s="2108"/>
      <c r="E35" s="2108"/>
      <c r="F35" s="2108"/>
      <c r="G35" s="2108"/>
      <c r="H35" s="2108"/>
      <c r="I35" s="2108"/>
      <c r="J35" s="2108"/>
      <c r="K35" s="2108"/>
      <c r="L35" s="2109"/>
      <c r="M35" s="2108"/>
      <c r="N35" s="2108"/>
      <c r="O35" s="2108"/>
      <c r="S35" s="2990" t="s">
        <v>432</v>
      </c>
      <c r="T35" s="2990"/>
      <c r="U35" s="2112"/>
      <c r="V35" s="2991" t="str">
        <f>IF(TITLE_NUMBER_PR_CHANGE="",IF(TITLE_NUMBER_PR="","",TITLE_NUMBER_PR),TITLE_NUMBER_PR_CHANGE)</f>
        <v/>
      </c>
      <c r="W35" s="2991"/>
      <c r="X35" s="2991"/>
      <c r="Y35" s="2991"/>
      <c r="Z35" s="2991"/>
      <c r="AA35" s="2991"/>
      <c r="AB35" s="2991"/>
      <c r="AC35" s="1066"/>
      <c r="AD35" s="2991" t="str">
        <f>IF(TITLE_NUMBER_PR_CHANGE="",IF(TITLE_NUMBER_PR="","",TITLE_NUMBER_PR),TITLE_NUMBER_PR_CHANGE)</f>
        <v/>
      </c>
      <c r="AE35" s="2991"/>
      <c r="AF35" s="2991"/>
      <c r="AG35" s="2991"/>
      <c r="AH35" s="2991"/>
      <c r="AI35" s="2991"/>
      <c r="AJ35" s="2991"/>
      <c r="AK35" s="1066"/>
      <c r="AL35" s="1066"/>
      <c r="AM35" s="1020"/>
      <c r="AN35" s="1108"/>
      <c r="AO35" s="1108"/>
      <c r="AP35" s="1108"/>
      <c r="AQ35" s="1108"/>
      <c r="AR35" s="1108"/>
      <c r="AS35" s="1158">
        <v>0</v>
      </c>
    </row>
    <row s="42527" customFormat="1" customHeight="1" ht="0">
      <c r="A36" s="2108"/>
      <c r="B36" s="2108"/>
      <c r="C36" s="2108"/>
      <c r="D36" s="2108"/>
      <c r="E36" s="2108"/>
      <c r="F36" s="2108"/>
      <c r="G36" s="2108"/>
      <c r="H36" s="2108"/>
      <c r="I36" s="2108"/>
      <c r="J36" s="2108"/>
      <c r="K36" s="2108"/>
      <c r="L36" s="2109"/>
      <c r="M36" s="2108"/>
      <c r="N36" s="2108"/>
      <c r="O36" s="2108"/>
      <c r="S36" s="1063"/>
      <c r="T36" s="1063"/>
      <c r="U36" s="1959"/>
      <c r="V36" s="1066"/>
      <c r="W36" s="1066"/>
      <c r="X36" s="1066"/>
      <c r="Y36" s="1066"/>
      <c r="Z36" s="1066"/>
      <c r="AA36" s="1066"/>
      <c r="AB36" s="1066"/>
      <c r="AC36" s="1018" t="s">
        <v>433</v>
      </c>
      <c r="AD36" s="1066"/>
      <c r="AE36" s="1066"/>
      <c r="AF36" s="1066"/>
      <c r="AG36" s="1066"/>
      <c r="AH36" s="1066"/>
      <c r="AI36" s="1066"/>
      <c r="AJ36" s="1066"/>
      <c r="AK36" s="1018" t="s">
        <v>433</v>
      </c>
      <c r="AN36" s="1108"/>
      <c r="AO36" s="1108"/>
      <c r="AP36" s="1108"/>
      <c r="AQ36" s="1108"/>
      <c r="AR36" s="1108"/>
      <c r="AS36" s="1158">
        <v>0</v>
      </c>
    </row>
    <row customHeight="1" ht="14.699999999999998">
      <c r="Q37" s="1116"/>
      <c r="R37" s="1116"/>
      <c r="S37" s="2015"/>
      <c r="T37" s="1103"/>
      <c r="U37" s="1984"/>
      <c r="V37" s="2992"/>
      <c r="W37" s="2992"/>
      <c r="X37" s="2992"/>
      <c r="Y37" s="2992"/>
      <c r="Z37" s="2992"/>
      <c r="AA37" s="2992"/>
      <c r="AB37" s="2992"/>
      <c r="AC37" s="2992"/>
      <c r="AD37" s="2992"/>
      <c r="AE37" s="2992"/>
      <c r="AF37" s="2992"/>
      <c r="AG37" s="2992"/>
      <c r="AH37" s="2992"/>
      <c r="AI37" s="2992"/>
      <c r="AJ37" s="2992"/>
      <c r="AK37" s="2992"/>
      <c r="AS37" s="1895">
        <v>14</v>
      </c>
    </row>
    <row customHeight="1" ht="14.699999999999998">
      <c r="Q38" s="1116"/>
      <c r="R38" s="1116"/>
      <c r="S38" s="2867" t="s">
        <v>306</v>
      </c>
      <c r="T38" s="2867"/>
      <c r="U38" s="2867"/>
      <c r="V38" s="2867"/>
      <c r="W38" s="2867"/>
      <c r="X38" s="2867"/>
      <c r="Y38" s="2867"/>
      <c r="Z38" s="2867"/>
      <c r="AA38" s="2867"/>
      <c r="AB38" s="2867"/>
      <c r="AC38" s="2867"/>
      <c r="AD38" s="2867"/>
      <c r="AE38" s="2867"/>
      <c r="AF38" s="2867"/>
      <c r="AG38" s="2867"/>
      <c r="AH38" s="2867"/>
      <c r="AI38" s="2867"/>
      <c r="AJ38" s="2867"/>
      <c r="AK38" s="2867"/>
      <c r="AL38" s="2867"/>
      <c r="AM38" s="2867" t="s">
        <v>307</v>
      </c>
      <c r="AS38" s="1895">
        <v>14</v>
      </c>
    </row>
    <row customHeight="1" ht="14.699999999999998">
      <c r="Q39" s="1116"/>
      <c r="R39" s="1116"/>
      <c r="S39" s="3013" t="s">
        <v>88</v>
      </c>
      <c r="T39" s="2949" t="s">
        <v>434</v>
      </c>
      <c r="U39" s="1041"/>
      <c r="V39" s="3014" t="s">
        <v>435</v>
      </c>
      <c r="W39" s="3015"/>
      <c r="X39" s="3015"/>
      <c r="Y39" s="3015"/>
      <c r="Z39" s="3015"/>
      <c r="AA39" s="3015"/>
      <c r="AB39" s="3016"/>
      <c r="AC39" s="3017" t="s">
        <v>436</v>
      </c>
      <c r="AD39" s="3014" t="s">
        <v>435</v>
      </c>
      <c r="AE39" s="3015"/>
      <c r="AF39" s="3015"/>
      <c r="AG39" s="3015"/>
      <c r="AH39" s="3015"/>
      <c r="AI39" s="3015"/>
      <c r="AJ39" s="3016"/>
      <c r="AK39" s="3017" t="s">
        <v>437</v>
      </c>
      <c r="AL39" s="3020" t="s">
        <v>438</v>
      </c>
      <c r="AM39" s="2867"/>
      <c r="AS39" s="1895">
        <v>14</v>
      </c>
    </row>
    <row customHeight="1" ht="35.699999999999996">
      <c r="Q40" s="1116"/>
      <c r="R40" s="1116"/>
      <c r="S40" s="3013"/>
      <c r="T40" s="2949"/>
      <c r="U40" s="1771"/>
      <c r="V40" s="3000" t="s">
        <v>439</v>
      </c>
      <c r="W40" s="3350" t="s">
        <v>440</v>
      </c>
      <c r="X40" s="3002" t="s">
        <v>441</v>
      </c>
      <c r="Y40" s="3003"/>
      <c r="Z40" s="3002" t="s">
        <v>442</v>
      </c>
      <c r="AA40" s="3009"/>
      <c r="AB40" s="3003"/>
      <c r="AC40" s="3018"/>
      <c r="AD40" s="3000" t="s">
        <v>439</v>
      </c>
      <c r="AE40" s="3023" t="s">
        <v>440</v>
      </c>
      <c r="AF40" s="3002" t="s">
        <v>441</v>
      </c>
      <c r="AG40" s="3003"/>
      <c r="AH40" s="3002" t="s">
        <v>442</v>
      </c>
      <c r="AI40" s="3009"/>
      <c r="AJ40" s="3003"/>
      <c r="AK40" s="3018"/>
      <c r="AL40" s="3021"/>
      <c r="AM40" s="2867"/>
      <c r="AS40" s="1895">
        <v>34</v>
      </c>
    </row>
    <row customHeight="1" ht="35.699999999999996">
      <c r="A41" s="2110"/>
      <c r="B41" s="2110" t="s">
        <v>143</v>
      </c>
      <c r="C41" s="2110" t="s">
        <v>144</v>
      </c>
      <c r="D41" s="2110" t="s">
        <v>145</v>
      </c>
      <c r="E41" s="2104" t="s">
        <v>443</v>
      </c>
      <c r="F41" s="2104" t="s">
        <v>444</v>
      </c>
      <c r="G41" s="2104" t="s">
        <v>445</v>
      </c>
      <c r="H41" s="2104" t="s">
        <v>446</v>
      </c>
      <c r="I41" s="2104" t="s">
        <v>447</v>
      </c>
      <c r="J41" s="2104" t="s">
        <v>448</v>
      </c>
      <c r="K41" s="2104" t="s">
        <v>449</v>
      </c>
      <c r="L41" s="2104" t="s">
        <v>424</v>
      </c>
      <c r="Q41" s="1116"/>
      <c r="R41" s="1116"/>
      <c r="S41" s="3013"/>
      <c r="T41" s="2949"/>
      <c r="U41" s="1042"/>
      <c r="V41" s="3001"/>
      <c r="W41" s="3024"/>
      <c r="X41" s="1962" t="s">
        <v>450</v>
      </c>
      <c r="Y41" s="1962" t="s">
        <v>451</v>
      </c>
      <c r="Z41" s="1961" t="s">
        <v>452</v>
      </c>
      <c r="AA41" s="3010" t="s">
        <v>453</v>
      </c>
      <c r="AB41" s="3011"/>
      <c r="AC41" s="3019"/>
      <c r="AD41" s="3001"/>
      <c r="AE41" s="3024"/>
      <c r="AF41" s="1962" t="s">
        <v>450</v>
      </c>
      <c r="AG41" s="1962" t="s">
        <v>451</v>
      </c>
      <c r="AH41" s="2053" t="s">
        <v>452</v>
      </c>
      <c r="AI41" s="3010" t="s">
        <v>453</v>
      </c>
      <c r="AJ41" s="3011"/>
      <c r="AK41" s="3019"/>
      <c r="AL41" s="3022"/>
      <c r="AM41" s="2867"/>
      <c r="AS41" s="1895">
        <v>34</v>
      </c>
    </row>
    <row s="42926" customFormat="1" customHeight="1" ht="11.25" hidden="1">
      <c r="A42" s="2110"/>
      <c r="B42" s="2110"/>
      <c r="C42" s="2110"/>
      <c r="D42" s="2110"/>
      <c r="E42" s="2110"/>
      <c r="F42" s="2110"/>
      <c r="G42" s="2110"/>
      <c r="H42" s="2110"/>
      <c r="I42" s="2110"/>
      <c r="J42" s="2110"/>
      <c r="K42" s="2110"/>
      <c r="L42" s="2104"/>
      <c r="M42" s="2102"/>
      <c r="N42" s="2102"/>
      <c r="O42" s="2102"/>
      <c r="P42" s="1986"/>
      <c r="Q42" s="1987"/>
      <c r="R42" s="1994">
        <v>1</v>
      </c>
      <c r="S42" s="2017" t="s">
        <v>109</v>
      </c>
      <c r="T42" s="1995" t="s">
        <v>110</v>
      </c>
      <c r="U42" s="1985" t="str">
        <f>OFFSET(U42,0,-1)</f>
        <v>2</v>
      </c>
      <c r="V42" s="1996">
        <f>OFFSET(V42,0,-1)+1</f>
        <v>3</v>
      </c>
      <c r="W42" s="1996"/>
      <c r="X42" s="1996">
        <f>OFFSET(X42,0,-1)+1</f>
        <v>1</v>
      </c>
      <c r="Y42" s="1996">
        <f>OFFSET(Y42,0,-1)+1</f>
        <v>2</v>
      </c>
      <c r="Z42" s="1996">
        <f>OFFSET(Z42,0,-1)+1</f>
        <v>3</v>
      </c>
      <c r="AA42" s="3012">
        <f>OFFSET(AA42,0,-1)+1</f>
        <v>4</v>
      </c>
      <c r="AB42" s="3012"/>
      <c r="AC42" s="1996">
        <f>OFFSET(AC42,0,-2)+1</f>
        <v>5</v>
      </c>
      <c r="AD42" s="2052">
        <f>OFFSET(AD42,0,-1)+1</f>
        <v>6</v>
      </c>
      <c r="AE42" s="2052"/>
      <c r="AF42" s="2052">
        <f>OFFSET(AF42,0,-1)+1</f>
        <v>1</v>
      </c>
      <c r="AG42" s="2052">
        <f>OFFSET(AG42,0,-1)+1</f>
        <v>2</v>
      </c>
      <c r="AH42" s="2052">
        <f>OFFSET(AH42,0,-1)+1</f>
        <v>3</v>
      </c>
      <c r="AI42" s="3012">
        <f>OFFSET(AI42,0,-1)+1</f>
        <v>4</v>
      </c>
      <c r="AJ42" s="3012"/>
      <c r="AK42" s="2052">
        <f>OFFSET(AK42,0,-2)+1</f>
        <v>5</v>
      </c>
      <c r="AL42" s="1985">
        <f>OFFSET(AL42,0,-1)</f>
        <v>5</v>
      </c>
      <c r="AM42" s="1996">
        <f>OFFSET(AM42,0,-1)+1</f>
        <v>6</v>
      </c>
      <c r="AN42" s="1251"/>
      <c r="AO42" s="1251"/>
      <c r="AP42" s="1251"/>
      <c r="AQ42" s="1251"/>
      <c r="AR42" s="1251"/>
      <c r="AS42" s="1236">
        <v>0</v>
      </c>
    </row>
    <row customHeight="1" ht="24">
      <c r="A43" s="2103" t="s">
        <v>164</v>
      </c>
      <c r="B43" s="2103"/>
      <c r="C43" s="2103"/>
      <c r="D43" s="2103"/>
      <c r="E43" s="2998">
        <v>1</v>
      </c>
      <c r="F43" s="2103"/>
      <c r="G43" s="2103"/>
      <c r="H43" s="2103"/>
      <c r="I43" s="2103"/>
      <c r="J43" s="2103"/>
      <c r="K43" s="2103"/>
      <c r="L43" s="2104"/>
      <c r="M43" s="2105"/>
      <c r="N43" s="2105"/>
      <c r="O43" s="2105"/>
      <c r="P43" s="1101"/>
      <c r="Q43" s="1100"/>
      <c r="R43" s="1095"/>
      <c r="S43" s="1964">
        <f>INDEX(PT_DIFFERENTIATION_NUM_NTAR,MATCH(A43,PT_DIFFERENTIATION_NTAR_ID,0))</f>
        <v>0</v>
      </c>
      <c r="T43" s="1038" t="s">
        <v>131</v>
      </c>
      <c r="U43" s="1040"/>
      <c r="V43" s="2982"/>
      <c r="W43" s="2983"/>
      <c r="X43" s="2983"/>
      <c r="Y43" s="2983"/>
      <c r="Z43" s="2983"/>
      <c r="AA43" s="2983"/>
      <c r="AB43" s="2983"/>
      <c r="AC43" s="2984"/>
      <c r="AD43" s="2982" t="str">
        <f>INDEX(PT_DIFFERENTIATION_NTAR,MATCH(A43,PT_DIFFERENTIATION_NTAR_ID,0))</f>
        <v/>
      </c>
      <c r="AE43" s="2983"/>
      <c r="AF43" s="2983"/>
      <c r="AG43" s="2983"/>
      <c r="AH43" s="2983"/>
      <c r="AI43" s="2983"/>
      <c r="AJ43" s="2983"/>
      <c r="AK43" s="2983"/>
      <c r="AL43" s="2984"/>
      <c r="AM43" s="199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40"/>
      <c r="AP43" s="1240" t="str">
        <f>IF(T43="","",T43)</f>
        <v>Наименование тарифа</v>
      </c>
      <c r="AQ43" s="1240"/>
      <c r="AR43" s="1240"/>
      <c r="AS43" s="1895">
        <v>23</v>
      </c>
    </row>
    <row customHeight="1" ht="24">
      <c r="A44" s="2103" t="s">
        <v>164</v>
      </c>
      <c r="B44" s="2103" t="s">
        <v>165</v>
      </c>
      <c r="C44" s="2103"/>
      <c r="D44" s="2103"/>
      <c r="E44" s="2999"/>
      <c r="F44" s="2998">
        <v>1</v>
      </c>
      <c r="G44" s="2103"/>
      <c r="H44" s="2103"/>
      <c r="I44" s="2103"/>
      <c r="J44" s="2103"/>
      <c r="K44" s="2103"/>
      <c r="L44" s="2104"/>
      <c r="M44" s="2105"/>
      <c r="N44" s="2105"/>
      <c r="O44" s="2105"/>
      <c r="P44" s="1262"/>
      <c r="Q44" s="1092"/>
      <c r="R44" s="1093"/>
      <c r="S44" s="1964" t="str">
        <f>INDEX(PT_DIFFERENTIATION_NUM_TER,MATCH(B44,PT_DIFFERENTIATION_TER_ID,0))</f>
        <v>.</v>
      </c>
      <c r="T44" s="1048" t="s">
        <v>403</v>
      </c>
      <c r="U44" s="1040"/>
      <c r="V44" s="2982"/>
      <c r="W44" s="2983"/>
      <c r="X44" s="2983"/>
      <c r="Y44" s="2983"/>
      <c r="Z44" s="2983"/>
      <c r="AA44" s="2983"/>
      <c r="AB44" s="2983"/>
      <c r="AC44" s="2984"/>
      <c r="AD44" s="2982" t="str">
        <f>INDEX(PT_DIFFERENTIATION_TER,MATCH(B44,PT_DIFFERENTIATION_TER_ID,0))</f>
        <v/>
      </c>
      <c r="AE44" s="2983"/>
      <c r="AF44" s="2983"/>
      <c r="AG44" s="2983"/>
      <c r="AH44" s="2983"/>
      <c r="AI44" s="2983"/>
      <c r="AJ44" s="2983"/>
      <c r="AK44" s="2983"/>
      <c r="AL44" s="2984"/>
      <c r="AM44" s="1998" t="s">
        <v>404</v>
      </c>
      <c r="AO44" s="1240"/>
      <c r="AP44" s="1240" t="str">
        <f>IF(T44="","",T44)</f>
        <v>Территория действия тарифа</v>
      </c>
      <c r="AQ44" s="1240"/>
      <c r="AR44" s="1240"/>
      <c r="AS44" s="1895">
        <v>23</v>
      </c>
    </row>
    <row customHeight="1" ht="24">
      <c r="A45" s="2103" t="s">
        <v>164</v>
      </c>
      <c r="B45" s="2103" t="s">
        <v>165</v>
      </c>
      <c r="C45" s="2103" t="s">
        <v>166</v>
      </c>
      <c r="D45" s="2103"/>
      <c r="E45" s="2999"/>
      <c r="F45" s="2999"/>
      <c r="G45" s="2998">
        <v>1</v>
      </c>
      <c r="H45" s="2103"/>
      <c r="I45" s="2103"/>
      <c r="J45" s="2103"/>
      <c r="K45" s="2103"/>
      <c r="L45" s="2104"/>
      <c r="M45" s="2105"/>
      <c r="N45" s="2105"/>
      <c r="O45" s="2105"/>
      <c r="P45" s="1094"/>
      <c r="Q45" s="1092"/>
      <c r="R45" s="1093"/>
      <c r="S45" s="1964" t="str">
        <f>INDEX(PT_DIFFERENTIATION_NUM_CS,MATCH(C45,PT_DIFFERENTIATION_CS_ID,0))</f>
        <v>..</v>
      </c>
      <c r="T45" s="1049" t="s">
        <v>405</v>
      </c>
      <c r="U45" s="1040"/>
      <c r="V45" s="2982"/>
      <c r="W45" s="2983"/>
      <c r="X45" s="2983"/>
      <c r="Y45" s="2983"/>
      <c r="Z45" s="2983"/>
      <c r="AA45" s="2983"/>
      <c r="AB45" s="2983"/>
      <c r="AC45" s="2984"/>
      <c r="AD45" s="2982" t="str">
        <f>INDEX(PT_DIFFERENTIATION_CS,MATCH(C45,PT_DIFFERENTIATION_CS_ID,0))</f>
        <v/>
      </c>
      <c r="AE45" s="2983"/>
      <c r="AF45" s="2983"/>
      <c r="AG45" s="2983"/>
      <c r="AH45" s="2983"/>
      <c r="AI45" s="2983"/>
      <c r="AJ45" s="2983"/>
      <c r="AK45" s="2983"/>
      <c r="AL45" s="2984"/>
      <c r="AM45" s="1998" t="s">
        <v>406</v>
      </c>
      <c r="AO45" s="1240"/>
      <c r="AP45" s="1240" t="str">
        <f>IF(T45="","",T45)</f>
        <v>Наименование системы теплоснабжения </v>
      </c>
      <c r="AQ45" s="1240"/>
      <c r="AR45" s="1240"/>
      <c r="AS45" s="1895">
        <v>23</v>
      </c>
    </row>
    <row customHeight="1" ht="24">
      <c r="A46" s="2103" t="s">
        <v>164</v>
      </c>
      <c r="B46" s="2103" t="s">
        <v>165</v>
      </c>
      <c r="C46" s="2103" t="s">
        <v>166</v>
      </c>
      <c r="D46" s="2103" t="s">
        <v>167</v>
      </c>
      <c r="E46" s="2999"/>
      <c r="F46" s="2999"/>
      <c r="G46" s="2999"/>
      <c r="H46" s="2998">
        <v>1</v>
      </c>
      <c r="I46" s="2103"/>
      <c r="J46" s="2103"/>
      <c r="K46" s="2103"/>
      <c r="L46" s="2104"/>
      <c r="M46" s="2105"/>
      <c r="N46" s="2105"/>
      <c r="O46" s="2105"/>
      <c r="P46" s="1094"/>
      <c r="Q46" s="1092"/>
      <c r="R46" s="1093"/>
      <c r="S46" s="1964" t="str">
        <f>INDEX(PT_DIFFERENTIATION_NUM_IST_TE,MATCH(D46,PT_DIFFERENTIATION_IST_TE_ID,0))</f>
        <v>...</v>
      </c>
      <c r="T46" s="1050" t="s">
        <v>407</v>
      </c>
      <c r="U46" s="1040"/>
      <c r="V46" s="2982"/>
      <c r="W46" s="2983"/>
      <c r="X46" s="2983"/>
      <c r="Y46" s="2983"/>
      <c r="Z46" s="2983"/>
      <c r="AA46" s="2983"/>
      <c r="AB46" s="2983"/>
      <c r="AC46" s="2984"/>
      <c r="AD46" s="2982" t="str">
        <f>INDEX(PT_DIFFERENTIATION_IST_TE,MATCH(D46,PT_DIFFERENTIATION_IST_TE_ID,0))</f>
        <v/>
      </c>
      <c r="AE46" s="2983"/>
      <c r="AF46" s="2983"/>
      <c r="AG46" s="2983"/>
      <c r="AH46" s="2983"/>
      <c r="AI46" s="2983"/>
      <c r="AJ46" s="2983"/>
      <c r="AK46" s="2983"/>
      <c r="AL46" s="2984"/>
      <c r="AM46" s="1998" t="s">
        <v>408</v>
      </c>
      <c r="AO46" s="1240"/>
      <c r="AP46" s="1240" t="str">
        <f>IF(T46="","",T46)</f>
        <v>Источник тепловой энергии  </v>
      </c>
      <c r="AQ46" s="1240"/>
      <c r="AR46" s="1240"/>
      <c r="AS46" s="1895">
        <v>23</v>
      </c>
    </row>
    <row customHeight="1" ht="49.5">
      <c r="A47" s="2103" t="s">
        <v>164</v>
      </c>
      <c r="B47" s="2103" t="s">
        <v>165</v>
      </c>
      <c r="C47" s="2103" t="s">
        <v>166</v>
      </c>
      <c r="D47" s="2103" t="s">
        <v>167</v>
      </c>
      <c r="E47" s="2999"/>
      <c r="F47" s="2999"/>
      <c r="G47" s="2999"/>
      <c r="H47" s="2999"/>
      <c r="I47" s="2996" t="str">
        <f>S46&amp;".1"</f>
        <v>....1</v>
      </c>
      <c r="J47" s="2103"/>
      <c r="K47" s="2103"/>
      <c r="L47" s="2104" t="s">
        <v>409</v>
      </c>
      <c r="P47" s="2997">
        <v>1</v>
      </c>
      <c r="Q47" s="1960"/>
      <c r="R47" s="1096"/>
      <c r="S47" s="1964" t="str">
        <f>$I47</f>
        <v>....1</v>
      </c>
      <c r="T47" s="1025" t="s">
        <v>410</v>
      </c>
      <c r="U47" s="1040"/>
      <c r="V47" s="2985"/>
      <c r="W47" s="2986"/>
      <c r="X47" s="2986"/>
      <c r="Y47" s="2986"/>
      <c r="Z47" s="2986"/>
      <c r="AA47" s="2986"/>
      <c r="AB47" s="2986"/>
      <c r="AC47" s="2987"/>
      <c r="AD47" s="2985"/>
      <c r="AE47" s="2986"/>
      <c r="AF47" s="2986"/>
      <c r="AG47" s="2986"/>
      <c r="AH47" s="2986"/>
      <c r="AI47" s="2986"/>
      <c r="AJ47" s="2986"/>
      <c r="AK47" s="2986"/>
      <c r="AL47" s="2987"/>
      <c r="AM47" s="1998" t="s">
        <v>411</v>
      </c>
      <c r="AO47" s="1240"/>
      <c r="AP47" s="1240" t="str">
        <f>IF(T47="","",T47)</f>
        <v>Схема подключения теплопотребляющей установки к коллектору источника тепловой энергии</v>
      </c>
      <c r="AQ47" s="1240"/>
      <c r="AR47" s="1240"/>
      <c r="AS47" s="1895">
        <v>47</v>
      </c>
    </row>
    <row customHeight="1" ht="24">
      <c r="A48" s="2103" t="s">
        <v>164</v>
      </c>
      <c r="B48" s="2103" t="s">
        <v>165</v>
      </c>
      <c r="C48" s="2103" t="s">
        <v>166</v>
      </c>
      <c r="D48" s="2103" t="s">
        <v>167</v>
      </c>
      <c r="E48" s="2999"/>
      <c r="F48" s="2999"/>
      <c r="G48" s="2999"/>
      <c r="H48" s="2999"/>
      <c r="I48" s="3026"/>
      <c r="J48" s="2996" t="str">
        <f>I47&amp;".1"</f>
        <v>....1.1</v>
      </c>
      <c r="K48" s="2103"/>
      <c r="L48" s="2104" t="s">
        <v>412</v>
      </c>
      <c r="P48" s="2997"/>
      <c r="Q48" s="2997">
        <v>1</v>
      </c>
      <c r="R48" s="1097"/>
      <c r="S48" s="1964" t="str">
        <f>$J48</f>
        <v>....1.1</v>
      </c>
      <c r="T48" s="1026" t="s">
        <v>413</v>
      </c>
      <c r="U48" s="1040"/>
      <c r="V48" s="2985"/>
      <c r="W48" s="2986"/>
      <c r="X48" s="2986"/>
      <c r="Y48" s="2986"/>
      <c r="Z48" s="2986"/>
      <c r="AA48" s="2986"/>
      <c r="AB48" s="2986"/>
      <c r="AC48" s="2987"/>
      <c r="AD48" s="2985"/>
      <c r="AE48" s="2986"/>
      <c r="AF48" s="2986"/>
      <c r="AG48" s="2986"/>
      <c r="AH48" s="2986"/>
      <c r="AI48" s="2986"/>
      <c r="AJ48" s="2986"/>
      <c r="AK48" s="2986"/>
      <c r="AL48" s="2987"/>
      <c r="AM48" s="1998" t="s">
        <v>414</v>
      </c>
      <c r="AO48" s="1240"/>
      <c r="AP48" s="1240" t="str">
        <f>IF(T48="","",T48)</f>
        <v>Группа потребителей</v>
      </c>
      <c r="AQ48" s="1240"/>
      <c r="AR48" s="1240"/>
      <c r="AS48" s="1895">
        <v>23</v>
      </c>
    </row>
    <row customHeight="1" ht="24">
      <c r="A49" s="2103" t="s">
        <v>164</v>
      </c>
      <c r="B49" s="2103" t="s">
        <v>165</v>
      </c>
      <c r="C49" s="2103" t="s">
        <v>166</v>
      </c>
      <c r="D49" s="2103" t="s">
        <v>167</v>
      </c>
      <c r="E49" s="2999"/>
      <c r="F49" s="2999"/>
      <c r="G49" s="2999"/>
      <c r="H49" s="2999"/>
      <c r="I49" s="3026"/>
      <c r="J49" s="3026"/>
      <c r="K49" s="2996" t="str">
        <f>J48&amp;".1"</f>
        <v>....1.1.1</v>
      </c>
      <c r="L49" s="2104" t="s">
        <v>415</v>
      </c>
      <c r="P49" s="2997"/>
      <c r="Q49" s="2997"/>
      <c r="R49" s="1097">
        <v>1</v>
      </c>
      <c r="S49" s="1964" t="str">
        <f>$K49</f>
        <v>....1.1.1</v>
      </c>
      <c r="T49" s="2087"/>
      <c r="U49" s="1040"/>
      <c r="V49" s="1491"/>
      <c r="W49" s="1065"/>
      <c r="X49" s="1491"/>
      <c r="Y49" s="1997"/>
      <c r="Z49" s="3005"/>
      <c r="AA49" s="2847" t="s">
        <v>62</v>
      </c>
      <c r="AB49" s="3005"/>
      <c r="AC49" s="2847" t="s">
        <v>62</v>
      </c>
      <c r="AD49" s="1491"/>
      <c r="AE49" s="1065"/>
      <c r="AF49" s="1491"/>
      <c r="AG49" s="1997"/>
      <c r="AH49" s="3005"/>
      <c r="AI49" s="2847" t="s">
        <v>62</v>
      </c>
      <c r="AJ49" s="3027"/>
      <c r="AK49" s="2847" t="s">
        <v>62</v>
      </c>
      <c r="AL49" s="2088"/>
      <c r="AM49" s="2993" t="s">
        <v>416</v>
      </c>
      <c r="AN49" s="1251">
        <f>STRCHECKDATE(V50:AL50)</f>
      </c>
      <c r="AO49" s="1240"/>
      <c r="AP49" s="1240" t="str">
        <f>IF(T49="","",T49)</f>
        <v/>
      </c>
      <c r="AQ49" s="1240"/>
      <c r="AR49" s="1240"/>
      <c r="AS49" s="1895">
        <v>23</v>
      </c>
    </row>
    <row customHeight="1" ht="1.05">
      <c r="A50" s="2103" t="s">
        <v>164</v>
      </c>
      <c r="B50" s="2103" t="s">
        <v>165</v>
      </c>
      <c r="C50" s="2103" t="s">
        <v>166</v>
      </c>
      <c r="D50" s="2103" t="s">
        <v>167</v>
      </c>
      <c r="E50" s="2999"/>
      <c r="F50" s="2999"/>
      <c r="G50" s="2999"/>
      <c r="H50" s="2999"/>
      <c r="I50" s="3026"/>
      <c r="J50" s="3026"/>
      <c r="K50" s="2996"/>
      <c r="L50" s="2104"/>
      <c r="P50" s="2997"/>
      <c r="Q50" s="2997"/>
      <c r="R50" s="1097"/>
      <c r="S50" s="1963"/>
      <c r="T50" s="1040"/>
      <c r="U50" s="1040"/>
      <c r="V50" s="1065"/>
      <c r="W50" s="1065"/>
      <c r="X50" s="1065"/>
      <c r="Y50" s="1068" t="str">
        <f>Z49&amp;"-"&amp;AB49</f>
        <v>-</v>
      </c>
      <c r="Z50" s="3006"/>
      <c r="AA50" s="2847"/>
      <c r="AB50" s="3006"/>
      <c r="AC50" s="2847"/>
      <c r="AD50" s="1065"/>
      <c r="AE50" s="1065"/>
      <c r="AF50" s="1065"/>
      <c r="AG50" s="1068" t="str">
        <f>AH49&amp;"-"&amp;AJ49</f>
        <v>-</v>
      </c>
      <c r="AH50" s="3006"/>
      <c r="AI50" s="2847"/>
      <c r="AJ50" s="3028"/>
      <c r="AK50" s="2847"/>
      <c r="AL50" s="2089"/>
      <c r="AM50" s="2994"/>
      <c r="AO50" s="1240"/>
      <c r="AP50" s="1240" t="str">
        <f>IF(T50="","",T50)</f>
        <v/>
      </c>
      <c r="AQ50" s="1240"/>
      <c r="AR50" s="1240"/>
      <c r="AS50" s="1895">
        <v>1</v>
      </c>
    </row>
    <row customHeight="1" ht="11.549999999999999">
      <c r="A51" s="2103" t="s">
        <v>164</v>
      </c>
      <c r="B51" s="2103" t="s">
        <v>165</v>
      </c>
      <c r="C51" s="2103" t="s">
        <v>166</v>
      </c>
      <c r="D51" s="2103" t="s">
        <v>167</v>
      </c>
      <c r="E51" s="2999"/>
      <c r="F51" s="2999"/>
      <c r="G51" s="2999"/>
      <c r="H51" s="2999"/>
      <c r="I51" s="3026"/>
      <c r="J51" s="2996"/>
      <c r="K51" s="2103"/>
      <c r="L51" s="2104"/>
      <c r="P51" s="2997"/>
      <c r="Q51" s="2997"/>
      <c r="R51" s="1096"/>
      <c r="S51" s="2018"/>
      <c r="T51" s="1028" t="s">
        <v>417</v>
      </c>
      <c r="U51" s="1107"/>
      <c r="V51" s="1107"/>
      <c r="W51" s="1107"/>
      <c r="X51" s="1107"/>
      <c r="Y51" s="1107"/>
      <c r="Z51" s="1107"/>
      <c r="AA51" s="1107"/>
      <c r="AB51" s="1107"/>
      <c r="AC51" s="1107"/>
      <c r="AD51" s="1107"/>
      <c r="AE51" s="1107"/>
      <c r="AF51" s="1107"/>
      <c r="AG51" s="1107"/>
      <c r="AH51" s="1107"/>
      <c r="AI51" s="1107"/>
      <c r="AJ51" s="1107"/>
      <c r="AK51" s="1107"/>
      <c r="AL51" s="1064"/>
      <c r="AM51" s="2995"/>
      <c r="AO51" s="1240"/>
      <c r="AP51" s="1240" t="str">
        <f>IF(T51="","",T51)</f>
        <v>Добавить вид теплоносителя (параметры теплоносителя)</v>
      </c>
      <c r="AQ51" s="1240"/>
      <c r="AR51" s="1240"/>
      <c r="AS51" s="1895">
        <v>11</v>
      </c>
    </row>
    <row customHeight="1" ht="11.549999999999999">
      <c r="A52" s="2103" t="s">
        <v>164</v>
      </c>
      <c r="B52" s="2103" t="s">
        <v>165</v>
      </c>
      <c r="C52" s="2103" t="s">
        <v>166</v>
      </c>
      <c r="D52" s="2103" t="s">
        <v>167</v>
      </c>
      <c r="E52" s="2999"/>
      <c r="F52" s="2999"/>
      <c r="G52" s="2999"/>
      <c r="H52" s="2999"/>
      <c r="I52" s="2996"/>
      <c r="J52" s="2103"/>
      <c r="K52" s="2103"/>
      <c r="L52" s="2104"/>
      <c r="P52" s="2997"/>
      <c r="Q52" s="1960"/>
      <c r="R52" s="1096"/>
      <c r="S52" s="2018"/>
      <c r="T52" s="1027" t="s">
        <v>418</v>
      </c>
      <c r="U52" s="1107"/>
      <c r="V52" s="1107"/>
      <c r="W52" s="1107"/>
      <c r="X52" s="1107"/>
      <c r="Y52" s="1107"/>
      <c r="Z52" s="1107"/>
      <c r="AA52" s="1107"/>
      <c r="AB52" s="1107"/>
      <c r="AC52" s="1106"/>
      <c r="AD52" s="1107"/>
      <c r="AE52" s="1107"/>
      <c r="AF52" s="1107"/>
      <c r="AG52" s="1107"/>
      <c r="AH52" s="1107"/>
      <c r="AI52" s="1107"/>
      <c r="AJ52" s="1107"/>
      <c r="AK52" s="1106"/>
      <c r="AL52" s="1107"/>
      <c r="AM52" s="1043"/>
      <c r="AO52" s="1240"/>
      <c r="AP52" s="1240" t="str">
        <f>IF(T52="","",T52)</f>
        <v>Добавить группу потребителей</v>
      </c>
      <c r="AQ52" s="1240"/>
      <c r="AR52" s="1240"/>
      <c r="AS52" s="1895">
        <v>11</v>
      </c>
    </row>
    <row customHeight="1" ht="14.699999999999998">
      <c r="A53" s="2103" t="s">
        <v>164</v>
      </c>
      <c r="B53" s="2103" t="s">
        <v>165</v>
      </c>
      <c r="C53" s="2103" t="s">
        <v>166</v>
      </c>
      <c r="D53" s="2103" t="s">
        <v>167</v>
      </c>
      <c r="E53" s="2999"/>
      <c r="F53" s="2999"/>
      <c r="G53" s="2999"/>
      <c r="H53" s="2998"/>
      <c r="I53" s="2103"/>
      <c r="J53" s="2103"/>
      <c r="K53" s="2103"/>
      <c r="L53" s="2104"/>
      <c r="M53" s="2105"/>
      <c r="N53" s="2105"/>
      <c r="O53" s="1277"/>
      <c r="P53" s="1100"/>
      <c r="Q53" s="1115"/>
      <c r="R53" s="1095"/>
      <c r="S53" s="2018"/>
      <c r="T53" s="1105" t="s">
        <v>419</v>
      </c>
      <c r="U53" s="1107"/>
      <c r="V53" s="1107"/>
      <c r="W53" s="1107"/>
      <c r="X53" s="1107"/>
      <c r="Y53" s="1107"/>
      <c r="Z53" s="1107"/>
      <c r="AA53" s="1107"/>
      <c r="AB53" s="1107"/>
      <c r="AC53" s="1106"/>
      <c r="AD53" s="1107"/>
      <c r="AE53" s="1107"/>
      <c r="AF53" s="1107"/>
      <c r="AG53" s="1107"/>
      <c r="AH53" s="1107"/>
      <c r="AI53" s="1107"/>
      <c r="AJ53" s="1107"/>
      <c r="AK53" s="1106"/>
      <c r="AL53" s="1107"/>
      <c r="AM53" s="1043"/>
      <c r="AO53" s="1240"/>
      <c r="AP53" s="1240" t="str">
        <f>IF(T53="","",T53)</f>
        <v>Добавить схему подключения</v>
      </c>
      <c r="AQ53" s="1240"/>
      <c r="AR53" s="1240"/>
      <c r="AS53" s="1895">
        <v>14</v>
      </c>
    </row>
    <row s="42401" customFormat="1" customHeight="1" ht="1.05">
      <c r="A54" s="2083" t="s">
        <v>164</v>
      </c>
      <c r="B54" s="2083" t="s">
        <v>165</v>
      </c>
      <c r="C54" s="2083" t="s">
        <v>166</v>
      </c>
      <c r="D54" s="2054"/>
      <c r="E54" s="2999"/>
      <c r="F54" s="2999"/>
      <c r="G54" s="2998"/>
      <c r="H54" s="2054"/>
      <c r="I54" s="2054"/>
      <c r="J54" s="2054"/>
      <c r="K54" s="2054"/>
      <c r="L54" s="2079"/>
      <c r="M54" s="2055"/>
      <c r="N54" s="2055"/>
      <c r="P54" s="2056"/>
      <c r="Q54" s="2057"/>
      <c r="R54" s="2056"/>
      <c r="S54" s="2062"/>
      <c r="T54" s="2065" t="s">
        <v>420</v>
      </c>
      <c r="U54" s="2064"/>
      <c r="V54" s="2064"/>
      <c r="W54" s="2064"/>
      <c r="X54" s="2064"/>
      <c r="Y54" s="2064"/>
      <c r="Z54" s="2064"/>
      <c r="AA54" s="2064"/>
      <c r="AB54" s="2064"/>
      <c r="AC54" s="2064"/>
      <c r="AD54" s="2064"/>
      <c r="AE54" s="2064"/>
      <c r="AF54" s="2064"/>
      <c r="AG54" s="2064"/>
      <c r="AH54" s="2064"/>
      <c r="AI54" s="2064"/>
      <c r="AJ54" s="2064"/>
      <c r="AK54" s="2064"/>
      <c r="AL54" s="2064"/>
      <c r="AM54" s="2064"/>
      <c r="AO54" s="1529"/>
      <c r="AP54" s="1529" t="str">
        <f>IF(T54="","",T54)</f>
        <v>Добавить источник для дифференциации</v>
      </c>
      <c r="AQ54" s="1529"/>
      <c r="AR54" s="1529"/>
      <c r="AS54" s="1258">
        <v>1</v>
      </c>
    </row>
    <row s="42401" customFormat="1" customHeight="1" ht="1.05">
      <c r="A55" s="2083" t="s">
        <v>164</v>
      </c>
      <c r="B55" s="2083" t="s">
        <v>165</v>
      </c>
      <c r="C55" s="2054"/>
      <c r="D55" s="2054"/>
      <c r="E55" s="2999"/>
      <c r="F55" s="2998"/>
      <c r="G55" s="2054"/>
      <c r="H55" s="2054"/>
      <c r="I55" s="2054"/>
      <c r="J55" s="2054"/>
      <c r="K55" s="2054"/>
      <c r="L55" s="2079"/>
      <c r="M55" s="2061"/>
      <c r="N55" s="2061"/>
      <c r="P55" s="2056"/>
      <c r="Q55" s="2057"/>
      <c r="R55" s="2056"/>
      <c r="S55" s="2062"/>
      <c r="T55" s="2065" t="s">
        <v>421</v>
      </c>
      <c r="U55" s="2064"/>
      <c r="V55" s="2064"/>
      <c r="W55" s="2064"/>
      <c r="X55" s="2064"/>
      <c r="Y55" s="2064"/>
      <c r="Z55" s="2064"/>
      <c r="AA55" s="2064"/>
      <c r="AB55" s="2064"/>
      <c r="AC55" s="2064"/>
      <c r="AD55" s="2064"/>
      <c r="AE55" s="2064"/>
      <c r="AF55" s="2064"/>
      <c r="AG55" s="2064"/>
      <c r="AH55" s="2064"/>
      <c r="AI55" s="2064"/>
      <c r="AJ55" s="2064"/>
      <c r="AK55" s="2064"/>
      <c r="AL55" s="2064"/>
      <c r="AM55" s="2064"/>
      <c r="AO55" s="1529"/>
      <c r="AP55" s="1529" t="str">
        <f>IF(T55="","",T55)</f>
        <v>Добавить централизованную систему для дифференциации</v>
      </c>
      <c r="AQ55" s="1529"/>
      <c r="AR55" s="1529"/>
      <c r="AS55" s="1258">
        <v>1</v>
      </c>
    </row>
    <row s="42401" customFormat="1" customHeight="1" ht="1.05">
      <c r="A56" s="2083" t="s">
        <v>164</v>
      </c>
      <c r="B56" s="2083"/>
      <c r="C56" s="2083"/>
      <c r="D56" s="2083"/>
      <c r="E56" s="2998"/>
      <c r="F56" s="2083"/>
      <c r="G56" s="2083"/>
      <c r="H56" s="2083"/>
      <c r="I56" s="2083"/>
      <c r="J56" s="2083"/>
      <c r="K56" s="2083"/>
      <c r="L56" s="2086"/>
      <c r="M56" s="2061"/>
      <c r="N56" s="2061"/>
      <c r="O56" s="1258"/>
      <c r="P56" s="1120"/>
      <c r="Q56" s="2084"/>
      <c r="R56" s="1120"/>
      <c r="S56" s="2062"/>
      <c r="T56" s="2065" t="s">
        <v>422</v>
      </c>
      <c r="U56" s="2064"/>
      <c r="V56" s="2064"/>
      <c r="W56" s="2064"/>
      <c r="X56" s="2064"/>
      <c r="Y56" s="2064"/>
      <c r="Z56" s="2064"/>
      <c r="AA56" s="2064"/>
      <c r="AB56" s="2064"/>
      <c r="AC56" s="2064"/>
      <c r="AD56" s="2064"/>
      <c r="AE56" s="2064"/>
      <c r="AF56" s="2064"/>
      <c r="AG56" s="2064"/>
      <c r="AH56" s="2064"/>
      <c r="AI56" s="2064"/>
      <c r="AJ56" s="2064"/>
      <c r="AK56" s="2064"/>
      <c r="AL56" s="2064"/>
      <c r="AM56" s="2064"/>
      <c r="AO56" s="1240"/>
      <c r="AP56" s="1240" t="str">
        <f>IF(T56="","",T56)</f>
        <v>Добавить территорию для дифференциации</v>
      </c>
      <c r="AQ56" s="1240"/>
      <c r="AR56" s="1240"/>
      <c r="AS56" s="1251">
        <v>1</v>
      </c>
    </row>
    <row s="42401" customFormat="1" customHeight="1" ht="1.05">
      <c r="A57" s="2054"/>
      <c r="B57" s="2054"/>
      <c r="C57" s="2054"/>
      <c r="D57" s="2054"/>
      <c r="E57" s="2083"/>
      <c r="F57" s="2054"/>
      <c r="G57" s="2054"/>
      <c r="H57" s="2054"/>
      <c r="I57" s="2054"/>
      <c r="J57" s="2054"/>
      <c r="K57" s="2054"/>
      <c r="L57" s="2079"/>
      <c r="M57" s="2061"/>
      <c r="N57" s="2061"/>
      <c r="P57" s="2056"/>
      <c r="Q57" s="2057"/>
      <c r="R57" s="2056"/>
      <c r="S57" s="2062"/>
      <c r="T57" s="2065" t="s">
        <v>454</v>
      </c>
      <c r="U57" s="2064"/>
      <c r="V57" s="2064"/>
      <c r="W57" s="2064"/>
      <c r="X57" s="2064"/>
      <c r="Y57" s="2064"/>
      <c r="Z57" s="2064"/>
      <c r="AA57" s="2064"/>
      <c r="AB57" s="2064"/>
      <c r="AC57" s="2064"/>
      <c r="AD57" s="2064"/>
      <c r="AE57" s="2064"/>
      <c r="AF57" s="2064"/>
      <c r="AG57" s="2064"/>
      <c r="AH57" s="2064"/>
      <c r="AI57" s="2064"/>
      <c r="AJ57" s="2064"/>
      <c r="AK57" s="2064"/>
      <c r="AL57" s="2064"/>
      <c r="AM57" s="2064"/>
      <c r="AO57" s="1529"/>
      <c r="AP57" s="1529" t="str">
        <f>IF(T57="","",T57)</f>
        <v>Добавить наименование тарифа</v>
      </c>
      <c r="AQ57" s="1529"/>
      <c r="AR57" s="1529"/>
      <c r="AS57" s="1258">
        <v>1</v>
      </c>
    </row>
    <row customHeight="1" ht="11.549999999999999">
      <c r="M58" s="1900"/>
      <c r="N58" s="1900"/>
      <c r="O58" s="1277"/>
      <c r="P58" s="1895"/>
      <c r="Q58" s="1895"/>
      <c r="R58" s="1895"/>
      <c r="S58" s="1895"/>
      <c r="AN58" s="1895"/>
      <c r="AO58" s="1895"/>
      <c r="AP58" s="1895"/>
      <c r="AQ58" s="1895"/>
      <c r="AR58" s="1895"/>
      <c r="AS58" s="1895">
        <v>11</v>
      </c>
    </row>
    <row customHeight="1" ht="28.5">
      <c r="O59" s="1277"/>
      <c r="S59" s="1993"/>
      <c r="T59" s="3025"/>
      <c r="U59" s="3025"/>
      <c r="V59" s="3025"/>
      <c r="W59" s="3025"/>
      <c r="X59" s="3025"/>
      <c r="Y59" s="3025"/>
      <c r="Z59" s="3025"/>
      <c r="AA59" s="3025"/>
      <c r="AB59" s="3025"/>
      <c r="AC59" s="3025"/>
      <c r="AD59" s="3025"/>
      <c r="AE59" s="3025"/>
      <c r="AF59" s="3025"/>
      <c r="AG59" s="3025"/>
      <c r="AH59" s="3025"/>
      <c r="AI59" s="3025"/>
      <c r="AJ59" s="3025"/>
      <c r="AK59" s="3025"/>
      <c r="AL59" s="3025"/>
      <c r="AM59" s="3025"/>
      <c r="AS59" s="1895">
        <v>27</v>
      </c>
    </row>
    <row customHeight="1" ht="67.2">
      <c r="O60" s="1277"/>
      <c r="P60" s="2043"/>
      <c r="T60" s="3025"/>
      <c r="U60" s="3025"/>
      <c r="V60" s="3025"/>
      <c r="W60" s="3025"/>
      <c r="X60" s="3025"/>
      <c r="Y60" s="3025"/>
      <c r="Z60" s="3025"/>
      <c r="AA60" s="3025"/>
      <c r="AB60" s="3025"/>
      <c r="AC60" s="3025"/>
      <c r="AD60" s="3025"/>
      <c r="AE60" s="3025"/>
      <c r="AF60" s="3025"/>
      <c r="AG60" s="3025"/>
      <c r="AH60" s="3025"/>
      <c r="AI60" s="3025"/>
      <c r="AJ60" s="3025"/>
      <c r="AK60" s="3025"/>
      <c r="AL60" s="3025"/>
      <c r="AM60" s="3025"/>
      <c r="AS60" s="1895">
        <v>64</v>
      </c>
    </row>
    <row customHeight="1" ht="14.699999999999998">
      <c r="O61" s="1277"/>
      <c r="AS61" s="1895">
        <v>14</v>
      </c>
    </row>
    <row customHeight="1" ht="18.75">
      <c r="O62" s="1277"/>
      <c r="P62" s="2068"/>
      <c r="S62" s="1993"/>
      <c r="T62" s="3025"/>
      <c r="U62" s="3025"/>
      <c r="V62" s="3025"/>
      <c r="W62" s="3025"/>
      <c r="X62" s="3025"/>
      <c r="Y62" s="3025"/>
      <c r="Z62" s="3025"/>
      <c r="AA62" s="3025"/>
      <c r="AB62" s="3025"/>
      <c r="AC62" s="3025"/>
      <c r="AD62" s="3025"/>
      <c r="AE62" s="3025"/>
      <c r="AF62" s="3025"/>
      <c r="AG62" s="3025"/>
      <c r="AH62" s="3025"/>
      <c r="AI62" s="3025"/>
      <c r="AJ62" s="3025"/>
      <c r="AK62" s="3025"/>
      <c r="AL62" s="3025"/>
      <c r="AM62" s="3025"/>
      <c r="AS62" s="1895">
        <v>18</v>
      </c>
    </row>
    <row customHeight="1" ht="18.75">
      <c r="O63" s="1277"/>
      <c r="P63" s="2068"/>
      <c r="T63" s="3025"/>
      <c r="U63" s="3025"/>
      <c r="V63" s="3025"/>
      <c r="W63" s="3025"/>
      <c r="X63" s="3025"/>
      <c r="Y63" s="3025"/>
      <c r="Z63" s="3025"/>
      <c r="AA63" s="3025"/>
      <c r="AB63" s="3025"/>
      <c r="AC63" s="3025"/>
      <c r="AD63" s="3025"/>
      <c r="AE63" s="3025"/>
      <c r="AF63" s="3025"/>
      <c r="AG63" s="3025"/>
      <c r="AH63" s="3025"/>
      <c r="AI63" s="3025"/>
      <c r="AJ63" s="3025"/>
      <c r="AK63" s="3025"/>
      <c r="AL63" s="3025"/>
      <c r="AM63" s="3025"/>
      <c r="AS63" s="1895">
        <v>18</v>
      </c>
    </row>
    <row customHeight="1" ht="29.25">
      <c r="O64" s="1277"/>
      <c r="P64" s="2068"/>
      <c r="S64" s="1993"/>
      <c r="T64" s="3025"/>
      <c r="U64" s="3025"/>
      <c r="V64" s="3025"/>
      <c r="W64" s="3025"/>
      <c r="X64" s="3025"/>
      <c r="Y64" s="3025"/>
      <c r="Z64" s="3025"/>
      <c r="AA64" s="3025"/>
      <c r="AB64" s="3025"/>
      <c r="AC64" s="3025"/>
      <c r="AD64" s="3025"/>
      <c r="AE64" s="3025"/>
      <c r="AF64" s="3025"/>
      <c r="AG64" s="3025"/>
      <c r="AH64" s="3025"/>
      <c r="AI64" s="3025"/>
      <c r="AJ64" s="3025"/>
      <c r="AK64" s="3025"/>
      <c r="AL64" s="3025"/>
      <c r="AM64" s="3025"/>
      <c r="AS64" s="1895">
        <v>28</v>
      </c>
    </row>
    <row customHeight="1" ht="22.5" hidden="1">
      <c r="A65" s="1900" t="s">
        <v>82</v>
      </c>
      <c r="B65" s="1900">
        <v>0</v>
      </c>
      <c r="C65" s="1900">
        <v>0</v>
      </c>
      <c r="D65" s="1900">
        <v>0</v>
      </c>
      <c r="E65" s="1900">
        <v>0</v>
      </c>
      <c r="F65" s="1900">
        <v>0</v>
      </c>
      <c r="G65" s="1900">
        <v>0</v>
      </c>
      <c r="H65" s="1900">
        <v>0</v>
      </c>
      <c r="I65" s="1900">
        <v>0</v>
      </c>
      <c r="J65" s="1900">
        <v>0</v>
      </c>
      <c r="K65" s="1900">
        <v>0</v>
      </c>
      <c r="L65" s="2069">
        <v>0</v>
      </c>
      <c r="M65" s="2102">
        <v>0</v>
      </c>
      <c r="N65" s="2102">
        <v>0</v>
      </c>
      <c r="O65" s="2102">
        <v>0</v>
      </c>
      <c r="P65" s="1958">
        <v>3</v>
      </c>
      <c r="Q65" s="1084">
        <v>3</v>
      </c>
      <c r="R65" s="1084">
        <v>3</v>
      </c>
      <c r="S65" s="1321">
        <v>12</v>
      </c>
      <c r="T65" s="1895">
        <v>35</v>
      </c>
      <c r="U65" s="1895">
        <v>0</v>
      </c>
      <c r="V65" s="1895">
        <v>0</v>
      </c>
      <c r="W65" s="1895">
        <v>0</v>
      </c>
      <c r="X65" s="1895">
        <v>0</v>
      </c>
      <c r="Y65" s="1895">
        <v>0</v>
      </c>
      <c r="Z65" s="1895">
        <v>0</v>
      </c>
      <c r="AA65" s="1895">
        <v>0</v>
      </c>
      <c r="AB65" s="1895">
        <v>0</v>
      </c>
      <c r="AC65" s="1895">
        <v>0</v>
      </c>
      <c r="AD65" s="1895">
        <v>24</v>
      </c>
      <c r="AE65" s="1895">
        <v>0</v>
      </c>
      <c r="AF65" s="1895">
        <v>24</v>
      </c>
      <c r="AG65" s="1895">
        <v>24</v>
      </c>
      <c r="AH65" s="1895">
        <v>11</v>
      </c>
      <c r="AI65" s="1895">
        <v>3</v>
      </c>
      <c r="AJ65" s="1895">
        <v>11</v>
      </c>
      <c r="AK65" s="1895">
        <v>0</v>
      </c>
      <c r="AL65" s="1895">
        <v>4</v>
      </c>
      <c r="AM65" s="1895">
        <v>115</v>
      </c>
      <c r="AN65" s="1251">
        <v>10</v>
      </c>
      <c r="AO65" s="1251">
        <v>10</v>
      </c>
      <c r="AP65" s="1251">
        <v>10</v>
      </c>
      <c r="AQ65" s="1251">
        <v>10</v>
      </c>
      <c r="AR65" s="1251">
        <v>10</v>
      </c>
      <c r="AS65" s="1895">
        <v>23</v>
      </c>
    </row>
  </sheetData>
  <sheetProtection formatColumns="0" formatRows="0" autoFilter="0" sort="0" insertRows="0" insertColumns="1" deleteRows="0" deleteColumns="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2BBC6A5-AF41-F58E-46B1-96D7942F205A}"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1.00390625" customWidth="1"/>
    <col min="21" max="21" style="42325" width="0.140625" customWidth="1"/>
    <col min="22" max="22" style="42325" width="24.7109375" hidden="1" customWidth="1"/>
    <col min="23" max="23" style="42325" width="0.140625" hidden="1" customWidth="1"/>
    <col min="24" max="25" style="42325" width="24.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24.7109375" customWidth="1"/>
    <col min="31" max="31" style="42325" width="0.140625" customWidth="1"/>
    <col min="32" max="33" style="42325" width="24.00390625" customWidth="1"/>
    <col min="34" max="34" style="42325" width="11.00390625" customWidth="1"/>
    <col min="35" max="35" style="42325" width="3.7109375" customWidth="1"/>
    <col min="36" max="36" style="42325" width="11.00390625" customWidth="1"/>
    <col min="37" max="37" style="42325" width="8.57421875" hidden="1" customWidth="1"/>
    <col min="38" max="38" style="42325" width="4.00390625" customWidth="1"/>
    <col min="39" max="39" style="42325" width="115.00390625" customWidth="1"/>
    <col min="40" max="44" style="42401" width="10.00390625" customWidth="1"/>
    <col min="45" max="45" style="42325" width="10.57421875" hidden="1"/>
  </cols>
  <sheetData>
    <row customHeight="1" ht="22.5" hidden="1">
      <c r="Y1" s="1067"/>
      <c r="Z1" s="1067"/>
      <c r="AG1" s="1067"/>
      <c r="AH1" s="1067"/>
      <c r="AS1" s="1895" t="s">
        <v>14</v>
      </c>
    </row>
    <row customHeight="1" ht="21" hidden="1">
      <c r="A2" s="2103"/>
      <c r="B2" s="2103"/>
      <c r="C2" s="2103"/>
      <c r="D2" s="2103"/>
      <c r="E2" s="2998">
        <v>1</v>
      </c>
      <c r="F2" s="2103"/>
      <c r="G2" s="2103"/>
      <c r="H2" s="2103"/>
      <c r="I2" s="2103"/>
      <c r="J2" s="2103"/>
      <c r="K2" s="2103"/>
      <c r="L2" s="2104"/>
      <c r="M2" s="2105"/>
      <c r="N2" s="2105"/>
      <c r="O2" s="2105"/>
      <c r="P2" s="1101"/>
      <c r="Q2" s="1100"/>
      <c r="R2" s="1095"/>
      <c r="S2" s="2076">
        <f>INDEX(PT_DIFFERENTIATION_NUM_NTAR,MATCH(A2,PT_DIFFERENTIATION_NTAR_ID,0))</f>
      </c>
      <c r="T2" s="1038" t="s">
        <v>131</v>
      </c>
      <c r="U2" s="1040"/>
      <c r="V2" s="2982"/>
      <c r="W2" s="2983"/>
      <c r="X2" s="2983"/>
      <c r="Y2" s="2983"/>
      <c r="Z2" s="2983"/>
      <c r="AA2" s="2983"/>
      <c r="AB2" s="2983"/>
      <c r="AC2" s="2984"/>
      <c r="AD2" s="2982">
        <f>INDEX(PT_DIFFERENTIATION_NTAR,MATCH(A2,PT_DIFFERENTIATION_NTAR_ID,0))</f>
      </c>
      <c r="AE2" s="2983"/>
      <c r="AF2" s="2983"/>
      <c r="AG2" s="2983"/>
      <c r="AH2" s="2983"/>
      <c r="AI2" s="2983"/>
      <c r="AJ2" s="2983"/>
      <c r="AK2" s="2983"/>
      <c r="AL2" s="2984"/>
      <c r="AM2" s="1998" t="s">
        <v>402</v>
      </c>
      <c r="AO2" s="1240"/>
      <c r="AP2" s="1240" t="str">
        <f>IF(T2="","",T2)</f>
        <v>Наименование тарифа</v>
      </c>
      <c r="AQ2" s="1240"/>
      <c r="AR2" s="1240"/>
      <c r="AS2" s="1895">
        <v>0</v>
      </c>
    </row>
    <row customHeight="1" ht="21" hidden="1">
      <c r="A3" s="2103"/>
      <c r="B3" s="2103"/>
      <c r="C3" s="2103"/>
      <c r="D3" s="2103"/>
      <c r="E3" s="2999"/>
      <c r="F3" s="2998">
        <v>1</v>
      </c>
      <c r="G3" s="2103"/>
      <c r="H3" s="2103"/>
      <c r="I3" s="2103"/>
      <c r="J3" s="2103"/>
      <c r="K3" s="2103"/>
      <c r="L3" s="2104"/>
      <c r="M3" s="2105"/>
      <c r="N3" s="2105"/>
      <c r="O3" s="2105"/>
      <c r="P3" s="2072"/>
      <c r="Q3" s="1092"/>
      <c r="R3" s="1093"/>
      <c r="S3" s="2076">
        <f>INDEX(PT_DIFFERENTIATION_NUM_TER,MATCH(B3,PT_DIFFERENTIATION_TER_ID,0))</f>
      </c>
      <c r="T3" s="1048" t="s">
        <v>403</v>
      </c>
      <c r="U3" s="1040"/>
      <c r="V3" s="2982"/>
      <c r="W3" s="2983"/>
      <c r="X3" s="2983"/>
      <c r="Y3" s="2983"/>
      <c r="Z3" s="2983"/>
      <c r="AA3" s="2983"/>
      <c r="AB3" s="2983"/>
      <c r="AC3" s="2984"/>
      <c r="AD3" s="2982">
        <f>INDEX(PT_DIFFERENTIATION_TER,MATCH(B3,PT_DIFFERENTIATION_TER_ID,0))</f>
      </c>
      <c r="AE3" s="2983"/>
      <c r="AF3" s="2983"/>
      <c r="AG3" s="2983"/>
      <c r="AH3" s="2983"/>
      <c r="AI3" s="2983"/>
      <c r="AJ3" s="2983"/>
      <c r="AK3" s="2983"/>
      <c r="AL3" s="2984"/>
      <c r="AM3" s="1998" t="s">
        <v>404</v>
      </c>
      <c r="AO3" s="1240"/>
      <c r="AP3" s="1240" t="str">
        <f>IF(T3="","",T3)</f>
        <v>Территория действия тарифа</v>
      </c>
      <c r="AQ3" s="1240"/>
      <c r="AR3" s="1240"/>
      <c r="AS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076">
        <f>INDEX(PT_DIFFERENTIATION_NUM_CS,MATCH(C4,PT_DIFFERENTIATION_CS_ID,0))</f>
      </c>
      <c r="T4" s="1049" t="s">
        <v>405</v>
      </c>
      <c r="U4" s="1040"/>
      <c r="V4" s="2982"/>
      <c r="W4" s="2983"/>
      <c r="X4" s="2983"/>
      <c r="Y4" s="2983"/>
      <c r="Z4" s="2983"/>
      <c r="AA4" s="2983"/>
      <c r="AB4" s="2983"/>
      <c r="AC4" s="2984"/>
      <c r="AD4" s="2982">
        <f>INDEX(PT_DIFFERENTIATION_CS,MATCH(C4,PT_DIFFERENTIATION_CS_ID,0))</f>
      </c>
      <c r="AE4" s="2983"/>
      <c r="AF4" s="2983"/>
      <c r="AG4" s="2983"/>
      <c r="AH4" s="2983"/>
      <c r="AI4" s="2983"/>
      <c r="AJ4" s="2983"/>
      <c r="AK4" s="2983"/>
      <c r="AL4" s="2984"/>
      <c r="AM4" s="1998" t="s">
        <v>406</v>
      </c>
      <c r="AO4" s="1240"/>
      <c r="AP4" s="1240" t="str">
        <f>IF(T4="","",T4)</f>
        <v>Наименование системы теплоснабжения </v>
      </c>
      <c r="AQ4" s="1240"/>
      <c r="AR4" s="1240"/>
      <c r="AS4" s="1895">
        <v>0</v>
      </c>
    </row>
    <row customHeight="1" ht="21" hidden="1">
      <c r="A5" s="2103"/>
      <c r="B5" s="2103"/>
      <c r="C5" s="2103"/>
      <c r="D5" s="2103"/>
      <c r="E5" s="2999"/>
      <c r="F5" s="2999"/>
      <c r="G5" s="2999"/>
      <c r="H5" s="2998">
        <v>1</v>
      </c>
      <c r="I5" s="2103"/>
      <c r="J5" s="2103"/>
      <c r="K5" s="2103"/>
      <c r="L5" s="2104"/>
      <c r="M5" s="2105"/>
      <c r="N5" s="2105"/>
      <c r="O5" s="2105"/>
      <c r="P5" s="1094"/>
      <c r="Q5" s="1092"/>
      <c r="R5" s="1093"/>
      <c r="S5" s="2076">
        <f>INDEX(PT_DIFFERENTIATION_NUM_IST_TE,MATCH(D5,PT_DIFFERENTIATION_IST_TE_ID,0))</f>
      </c>
      <c r="T5" s="1050" t="s">
        <v>407</v>
      </c>
      <c r="U5" s="1040"/>
      <c r="V5" s="2982"/>
      <c r="W5" s="2983"/>
      <c r="X5" s="2983"/>
      <c r="Y5" s="2983"/>
      <c r="Z5" s="2983"/>
      <c r="AA5" s="2983"/>
      <c r="AB5" s="2983"/>
      <c r="AC5" s="2984"/>
      <c r="AD5" s="2982">
        <f>INDEX(PT_DIFFERENTIATION_IST_TE,MATCH(D5,PT_DIFFERENTIATION_IST_TE_ID,0))</f>
      </c>
      <c r="AE5" s="2983"/>
      <c r="AF5" s="2983"/>
      <c r="AG5" s="2983"/>
      <c r="AH5" s="2983"/>
      <c r="AI5" s="2983"/>
      <c r="AJ5" s="2983"/>
      <c r="AK5" s="2983"/>
      <c r="AL5" s="2984"/>
      <c r="AM5" s="1998" t="s">
        <v>408</v>
      </c>
      <c r="AO5" s="1240"/>
      <c r="AP5" s="1240" t="str">
        <f>IF(T5="","",T5)</f>
        <v>Источник тепловой энергии  </v>
      </c>
      <c r="AQ5" s="1240"/>
      <c r="AR5" s="1240"/>
      <c r="AS5" s="1895">
        <v>0</v>
      </c>
    </row>
    <row customHeight="1" ht="47.25" hidden="1">
      <c r="A6" s="2103"/>
      <c r="B6" s="2103"/>
      <c r="C6" s="2103"/>
      <c r="D6" s="2103"/>
      <c r="E6" s="2999"/>
      <c r="F6" s="2999"/>
      <c r="G6" s="2999"/>
      <c r="H6" s="2999"/>
      <c r="I6" s="2996">
        <f>S5&amp;".1"</f>
      </c>
      <c r="J6" s="2103"/>
      <c r="K6" s="2103"/>
      <c r="L6" s="2104" t="s">
        <v>409</v>
      </c>
      <c r="M6" s="1277"/>
      <c r="P6" s="2997">
        <v>1</v>
      </c>
      <c r="Q6" s="2071"/>
      <c r="R6" s="1096"/>
      <c r="S6" s="2076">
        <f>$I6</f>
      </c>
      <c r="T6" s="1025" t="s">
        <v>410</v>
      </c>
      <c r="U6" s="1040"/>
      <c r="V6" s="2985"/>
      <c r="W6" s="2986"/>
      <c r="X6" s="2986"/>
      <c r="Y6" s="2986"/>
      <c r="Z6" s="2986"/>
      <c r="AA6" s="2986"/>
      <c r="AB6" s="2986"/>
      <c r="AC6" s="2987"/>
      <c r="AD6" s="2985"/>
      <c r="AE6" s="2986"/>
      <c r="AF6" s="2986"/>
      <c r="AG6" s="2986"/>
      <c r="AH6" s="2986"/>
      <c r="AI6" s="2986"/>
      <c r="AJ6" s="2986"/>
      <c r="AK6" s="2986"/>
      <c r="AL6" s="2987"/>
      <c r="AM6" s="1998" t="s">
        <v>411</v>
      </c>
      <c r="AO6" s="1240"/>
      <c r="AP6" s="1240" t="str">
        <f>IF(T6="","",T6)</f>
        <v>Схема подключения теплопотребляющей установки к коллектору источника тепловой энергии</v>
      </c>
      <c r="AQ6" s="1240"/>
      <c r="AR6" s="1240"/>
      <c r="AS6" s="1895">
        <v>0</v>
      </c>
    </row>
    <row customHeight="1" ht="21" hidden="1">
      <c r="A7" s="2103"/>
      <c r="B7" s="2103"/>
      <c r="C7" s="2103"/>
      <c r="D7" s="2103"/>
      <c r="E7" s="2999"/>
      <c r="F7" s="2999"/>
      <c r="G7" s="2999"/>
      <c r="H7" s="2999"/>
      <c r="I7" s="3026"/>
      <c r="J7" s="2996">
        <f>I6&amp;".1"</f>
      </c>
      <c r="K7" s="2103"/>
      <c r="L7" s="2104" t="s">
        <v>412</v>
      </c>
      <c r="M7" s="1277"/>
      <c r="N7" s="2106"/>
      <c r="P7" s="2997"/>
      <c r="Q7" s="2997">
        <v>1</v>
      </c>
      <c r="R7" s="1097"/>
      <c r="S7" s="2076">
        <f>$J7</f>
      </c>
      <c r="T7" s="1026" t="s">
        <v>413</v>
      </c>
      <c r="U7" s="1040"/>
      <c r="V7" s="2985"/>
      <c r="W7" s="2986"/>
      <c r="X7" s="2986"/>
      <c r="Y7" s="2986"/>
      <c r="Z7" s="2986"/>
      <c r="AA7" s="2986"/>
      <c r="AB7" s="2986"/>
      <c r="AC7" s="2987"/>
      <c r="AD7" s="2985"/>
      <c r="AE7" s="2986"/>
      <c r="AF7" s="2986"/>
      <c r="AG7" s="2986"/>
      <c r="AH7" s="2986"/>
      <c r="AI7" s="2986"/>
      <c r="AJ7" s="2986"/>
      <c r="AK7" s="2986"/>
      <c r="AL7" s="2987"/>
      <c r="AM7" s="1998" t="s">
        <v>414</v>
      </c>
      <c r="AO7" s="1240"/>
      <c r="AP7" s="1240" t="str">
        <f>IF(T7="","",T7)</f>
        <v>Группа потребителей</v>
      </c>
      <c r="AQ7" s="1240"/>
      <c r="AR7" s="1240"/>
      <c r="AS7" s="1895">
        <v>0</v>
      </c>
    </row>
    <row customHeight="1" ht="21" hidden="1">
      <c r="A8" s="2103"/>
      <c r="B8" s="2103"/>
      <c r="C8" s="2103"/>
      <c r="D8" s="2103"/>
      <c r="E8" s="2999"/>
      <c r="F8" s="2999"/>
      <c r="G8" s="2999"/>
      <c r="H8" s="2999"/>
      <c r="I8" s="3026"/>
      <c r="J8" s="3026"/>
      <c r="K8" s="2996">
        <f>J7&amp;".1"</f>
      </c>
      <c r="L8" s="2104" t="s">
        <v>415</v>
      </c>
      <c r="M8" s="1277"/>
      <c r="N8" s="2106"/>
      <c r="O8" s="2106"/>
      <c r="P8" s="2997"/>
      <c r="Q8" s="2997"/>
      <c r="R8" s="1097">
        <v>1</v>
      </c>
      <c r="S8" s="2076">
        <f>$K8</f>
      </c>
      <c r="T8" s="2087"/>
      <c r="U8" s="1040"/>
      <c r="V8" s="1491"/>
      <c r="W8" s="1065"/>
      <c r="X8" s="1491"/>
      <c r="Y8" s="1997"/>
      <c r="Z8" s="3005"/>
      <c r="AA8" s="2847" t="s">
        <v>62</v>
      </c>
      <c r="AB8" s="3005"/>
      <c r="AC8" s="2847" t="s">
        <v>62</v>
      </c>
      <c r="AD8" s="1491"/>
      <c r="AE8" s="1065"/>
      <c r="AF8" s="1491"/>
      <c r="AG8" s="1997"/>
      <c r="AH8" s="3005"/>
      <c r="AI8" s="2847" t="s">
        <v>62</v>
      </c>
      <c r="AJ8" s="3005"/>
      <c r="AK8" s="2847" t="s">
        <v>62</v>
      </c>
      <c r="AL8" s="1065"/>
      <c r="AM8" s="2993" t="s">
        <v>416</v>
      </c>
      <c r="AN8" s="1251">
        <f>STRCHECKDATE(V9:AL9)</f>
      </c>
      <c r="AO8" s="1240"/>
      <c r="AP8" s="1240" t="str">
        <f>IF(T8="","",T8)</f>
        <v/>
      </c>
      <c r="AQ8" s="1240"/>
      <c r="AR8" s="1240"/>
      <c r="AS8" s="1895">
        <v>0</v>
      </c>
    </row>
    <row customHeight="1" ht="0.75" hidden="1">
      <c r="A9" s="2103"/>
      <c r="B9" s="2103"/>
      <c r="C9" s="2103"/>
      <c r="D9" s="2103"/>
      <c r="E9" s="2999"/>
      <c r="F9" s="2999"/>
      <c r="G9" s="2999"/>
      <c r="H9" s="2999"/>
      <c r="I9" s="3026"/>
      <c r="J9" s="3026"/>
      <c r="K9" s="2996"/>
      <c r="L9" s="2104"/>
      <c r="M9" s="1277"/>
      <c r="N9" s="2106"/>
      <c r="O9" s="2106"/>
      <c r="P9" s="2997"/>
      <c r="Q9" s="2997"/>
      <c r="R9" s="1097"/>
      <c r="S9" s="2082"/>
      <c r="T9" s="1040"/>
      <c r="U9" s="1040"/>
      <c r="V9" s="1065"/>
      <c r="W9" s="1065"/>
      <c r="X9" s="1065"/>
      <c r="Y9" s="1068" t="str">
        <f>Z8&amp;"-"&amp;AB8</f>
        <v>-</v>
      </c>
      <c r="Z9" s="3006"/>
      <c r="AA9" s="2847"/>
      <c r="AB9" s="3006"/>
      <c r="AC9" s="2847"/>
      <c r="AD9" s="1065"/>
      <c r="AE9" s="1065"/>
      <c r="AF9" s="1065"/>
      <c r="AG9" s="1068" t="str">
        <f>AH8&amp;"-"&amp;AJ8</f>
        <v>-</v>
      </c>
      <c r="AH9" s="3006"/>
      <c r="AI9" s="2847"/>
      <c r="AJ9" s="3006"/>
      <c r="AK9" s="2847"/>
      <c r="AL9" s="1065"/>
      <c r="AM9" s="2994"/>
      <c r="AO9" s="1240"/>
      <c r="AP9" s="1240" t="str">
        <f>IF(T9="","",T9)</f>
        <v/>
      </c>
      <c r="AQ9" s="1240"/>
      <c r="AR9" s="1240"/>
      <c r="AS9" s="1895">
        <v>0</v>
      </c>
    </row>
    <row customHeight="1" ht="15" hidden="1">
      <c r="A10" s="2103"/>
      <c r="B10" s="2103"/>
      <c r="C10" s="2103"/>
      <c r="D10" s="2103"/>
      <c r="E10" s="2999"/>
      <c r="F10" s="2999"/>
      <c r="G10" s="2999"/>
      <c r="H10" s="2999"/>
      <c r="I10" s="3026"/>
      <c r="J10" s="2996"/>
      <c r="K10" s="2103"/>
      <c r="L10" s="2104"/>
      <c r="M10" s="1277"/>
      <c r="N10" s="2106"/>
      <c r="P10" s="2997"/>
      <c r="Q10" s="2997"/>
      <c r="R10" s="1096"/>
      <c r="S10" s="2018"/>
      <c r="T10" s="1028" t="s">
        <v>417</v>
      </c>
      <c r="U10" s="1107"/>
      <c r="V10" s="1107"/>
      <c r="W10" s="1107"/>
      <c r="X10" s="1107"/>
      <c r="Y10" s="1107"/>
      <c r="Z10" s="1107"/>
      <c r="AA10" s="1107"/>
      <c r="AB10" s="1107"/>
      <c r="AC10" s="1107"/>
      <c r="AD10" s="1107"/>
      <c r="AE10" s="1107"/>
      <c r="AF10" s="1107"/>
      <c r="AG10" s="1107"/>
      <c r="AH10" s="1107"/>
      <c r="AI10" s="1107"/>
      <c r="AJ10" s="1107"/>
      <c r="AK10" s="1107"/>
      <c r="AL10" s="1064"/>
      <c r="AM10" s="2995"/>
      <c r="AO10" s="1240"/>
      <c r="AP10" s="1240" t="str">
        <f>IF(T10="","",T10)</f>
        <v>Добавить вид теплоносителя (параметры теплоносителя)</v>
      </c>
      <c r="AQ10" s="1240"/>
      <c r="AR10" s="1240"/>
      <c r="AS10" s="1895">
        <v>0</v>
      </c>
    </row>
    <row customHeight="1" ht="15" hidden="1">
      <c r="A11" s="2103"/>
      <c r="B11" s="2103"/>
      <c r="C11" s="2103"/>
      <c r="D11" s="2103"/>
      <c r="E11" s="2999"/>
      <c r="F11" s="2999"/>
      <c r="G11" s="2999"/>
      <c r="H11" s="2999"/>
      <c r="I11" s="2996"/>
      <c r="J11" s="2103"/>
      <c r="K11" s="2103"/>
      <c r="L11" s="2104"/>
      <c r="M11" s="1277"/>
      <c r="P11" s="2997"/>
      <c r="Q11" s="2071"/>
      <c r="R11" s="1096"/>
      <c r="S11" s="2018"/>
      <c r="T11" s="1027" t="s">
        <v>418</v>
      </c>
      <c r="U11" s="1107"/>
      <c r="V11" s="1107"/>
      <c r="W11" s="1107"/>
      <c r="X11" s="1107"/>
      <c r="Y11" s="1107"/>
      <c r="Z11" s="1107"/>
      <c r="AA11" s="1107"/>
      <c r="AB11" s="1107"/>
      <c r="AC11" s="1106"/>
      <c r="AD11" s="1107"/>
      <c r="AE11" s="1107"/>
      <c r="AF11" s="1107"/>
      <c r="AG11" s="1107"/>
      <c r="AH11" s="1107"/>
      <c r="AI11" s="1107"/>
      <c r="AJ11" s="1107"/>
      <c r="AK11" s="1106"/>
      <c r="AL11" s="1107"/>
      <c r="AM11" s="1043"/>
      <c r="AO11" s="1240"/>
      <c r="AP11" s="1240" t="str">
        <f>IF(T11="","",T11)</f>
        <v>Добавить группу потребителей</v>
      </c>
      <c r="AQ11" s="1240"/>
      <c r="AR11" s="1240"/>
      <c r="AS11" s="1895">
        <v>0</v>
      </c>
    </row>
    <row customHeight="1" ht="14.25" hidden="1">
      <c r="A12" s="2103"/>
      <c r="B12" s="2103"/>
      <c r="C12" s="2103"/>
      <c r="D12" s="2103"/>
      <c r="E12" s="2999"/>
      <c r="F12" s="2999"/>
      <c r="G12" s="2999"/>
      <c r="H12" s="2998"/>
      <c r="I12" s="2103"/>
      <c r="J12" s="2103"/>
      <c r="K12" s="2103"/>
      <c r="L12" s="2104"/>
      <c r="M12" s="2105"/>
      <c r="N12" s="2105"/>
      <c r="O12" s="1277"/>
      <c r="P12" s="1100"/>
      <c r="Q12" s="1115"/>
      <c r="R12" s="1095"/>
      <c r="S12" s="2018"/>
      <c r="T12" s="1105" t="s">
        <v>419</v>
      </c>
      <c r="U12" s="1107"/>
      <c r="V12" s="1107"/>
      <c r="W12" s="1107"/>
      <c r="X12" s="1107"/>
      <c r="Y12" s="1107"/>
      <c r="Z12" s="1107"/>
      <c r="AA12" s="1107"/>
      <c r="AB12" s="1107"/>
      <c r="AC12" s="1106"/>
      <c r="AD12" s="1107"/>
      <c r="AE12" s="1107"/>
      <c r="AF12" s="1107"/>
      <c r="AG12" s="1107"/>
      <c r="AH12" s="1107"/>
      <c r="AI12" s="1107"/>
      <c r="AJ12" s="1107"/>
      <c r="AK12" s="1106"/>
      <c r="AL12" s="1107"/>
      <c r="AM12" s="1043"/>
      <c r="AO12" s="1240"/>
      <c r="AP12" s="1240" t="str">
        <f>IF(T12="","",T12)</f>
        <v>Добавить схему подключения</v>
      </c>
      <c r="AQ12" s="1240"/>
      <c r="AR12" s="1240"/>
      <c r="AS12" s="1895">
        <v>0</v>
      </c>
    </row>
    <row s="42401" customFormat="1" customHeight="1" ht="0.75" hidden="1">
      <c r="A13" s="2054"/>
      <c r="B13" s="2054"/>
      <c r="C13" s="2054"/>
      <c r="D13" s="2054"/>
      <c r="E13" s="2999"/>
      <c r="F13" s="2999"/>
      <c r="G13" s="2998"/>
      <c r="H13" s="2054"/>
      <c r="I13" s="2054"/>
      <c r="J13" s="2054"/>
      <c r="K13" s="2054"/>
      <c r="L13" s="2079"/>
      <c r="M13" s="2055"/>
      <c r="N13" s="2055"/>
      <c r="P13" s="2056"/>
      <c r="Q13" s="2057"/>
      <c r="R13" s="2056"/>
      <c r="S13" s="2058"/>
      <c r="T13" s="2059" t="s">
        <v>420</v>
      </c>
      <c r="U13" s="2060"/>
      <c r="V13" s="2060"/>
      <c r="W13" s="2060"/>
      <c r="X13" s="2060"/>
      <c r="Y13" s="2060"/>
      <c r="Z13" s="2060"/>
      <c r="AA13" s="2060"/>
      <c r="AB13" s="2060"/>
      <c r="AC13" s="2060"/>
      <c r="AD13" s="2060"/>
      <c r="AE13" s="2060"/>
      <c r="AF13" s="2060"/>
      <c r="AG13" s="2060"/>
      <c r="AH13" s="2060"/>
      <c r="AI13" s="2060"/>
      <c r="AJ13" s="2060"/>
      <c r="AK13" s="2060"/>
      <c r="AL13" s="2060"/>
      <c r="AM13" s="2060"/>
      <c r="AO13" s="1529"/>
      <c r="AP13" s="1529" t="str">
        <f>IF(T13="","",T13)</f>
        <v>Добавить источник для дифференциации</v>
      </c>
      <c r="AQ13" s="1529"/>
      <c r="AR13" s="1529"/>
      <c r="AS13" s="1258">
        <v>0</v>
      </c>
    </row>
    <row s="42401" customFormat="1" customHeight="1" ht="0.75" hidden="1">
      <c r="A14" s="2054"/>
      <c r="B14" s="2054"/>
      <c r="C14" s="2054"/>
      <c r="D14" s="2054"/>
      <c r="E14" s="2999"/>
      <c r="F14" s="2998"/>
      <c r="G14" s="2054"/>
      <c r="H14" s="2054"/>
      <c r="I14" s="2054"/>
      <c r="J14" s="2054"/>
      <c r="K14" s="2054"/>
      <c r="L14" s="2079"/>
      <c r="M14" s="2061"/>
      <c r="N14" s="2061"/>
      <c r="P14" s="2056"/>
      <c r="Q14" s="2057"/>
      <c r="R14" s="2056"/>
      <c r="S14" s="2062"/>
      <c r="T14" s="2063" t="s">
        <v>421</v>
      </c>
      <c r="U14" s="2064"/>
      <c r="V14" s="2064"/>
      <c r="W14" s="2064"/>
      <c r="X14" s="2064"/>
      <c r="Y14" s="2064"/>
      <c r="Z14" s="2064"/>
      <c r="AA14" s="2064"/>
      <c r="AB14" s="2064"/>
      <c r="AC14" s="2064"/>
      <c r="AD14" s="2064"/>
      <c r="AE14" s="2064"/>
      <c r="AF14" s="2064"/>
      <c r="AG14" s="2064"/>
      <c r="AH14" s="2064"/>
      <c r="AI14" s="2064"/>
      <c r="AJ14" s="2064"/>
      <c r="AK14" s="2064"/>
      <c r="AL14" s="2064"/>
      <c r="AM14" s="2064"/>
      <c r="AO14" s="1529"/>
      <c r="AP14" s="1529" t="str">
        <f>IF(T14="","",T14)</f>
        <v>Добавить централизованную систему для дифференциации</v>
      </c>
      <c r="AQ14" s="1529"/>
      <c r="AR14" s="1529"/>
      <c r="AS14" s="1258">
        <v>0</v>
      </c>
    </row>
    <row s="42401" customFormat="1" customHeight="1" ht="0.75" hidden="1">
      <c r="A15" s="2054"/>
      <c r="B15" s="2054"/>
      <c r="C15" s="2054"/>
      <c r="D15" s="2054"/>
      <c r="E15" s="2998"/>
      <c r="F15" s="2054"/>
      <c r="G15" s="2054"/>
      <c r="H15" s="2054"/>
      <c r="I15" s="2054"/>
      <c r="J15" s="2054"/>
      <c r="K15" s="2054"/>
      <c r="L15" s="2079"/>
      <c r="M15" s="2061"/>
      <c r="N15" s="2061"/>
      <c r="P15" s="2056"/>
      <c r="Q15" s="2057"/>
      <c r="R15" s="2056"/>
      <c r="S15" s="2062"/>
      <c r="T15" s="2065" t="s">
        <v>422</v>
      </c>
      <c r="U15" s="2064"/>
      <c r="V15" s="2064"/>
      <c r="W15" s="2064"/>
      <c r="X15" s="2064"/>
      <c r="Y15" s="2064"/>
      <c r="Z15" s="2064"/>
      <c r="AA15" s="2064"/>
      <c r="AB15" s="2064"/>
      <c r="AC15" s="2064"/>
      <c r="AD15" s="2064"/>
      <c r="AE15" s="2064"/>
      <c r="AF15" s="2064"/>
      <c r="AG15" s="2064"/>
      <c r="AH15" s="2064"/>
      <c r="AI15" s="2064"/>
      <c r="AJ15" s="2064"/>
      <c r="AK15" s="2064"/>
      <c r="AL15" s="2064"/>
      <c r="AM15" s="2064"/>
      <c r="AO15" s="1529"/>
      <c r="AP15" s="1529" t="str">
        <f>IF(T15="","",T15)</f>
        <v>Добавить территорию для дифференциации</v>
      </c>
      <c r="AQ15" s="1529"/>
      <c r="AR15" s="1529"/>
      <c r="AS15" s="1258">
        <v>0</v>
      </c>
    </row>
    <row customHeight="1" ht="14.25" hidden="1">
      <c r="AC16" s="1067"/>
      <c r="AK16" s="1067"/>
      <c r="AS16" s="1895">
        <v>0</v>
      </c>
    </row>
    <row customHeight="1" ht="14.25" hidden="1">
      <c r="AD17" s="2100"/>
      <c r="AE17" s="2100"/>
      <c r="AF17" s="2100"/>
      <c r="AG17" s="2101"/>
      <c r="AH17" s="3007"/>
      <c r="AI17" s="3008" t="s">
        <v>62</v>
      </c>
      <c r="AJ17" s="3007"/>
      <c r="AK17" s="3008" t="s">
        <v>62</v>
      </c>
      <c r="AS17" s="1895">
        <v>0</v>
      </c>
    </row>
    <row customHeight="1" ht="14.25" hidden="1">
      <c r="AD18" s="2100"/>
      <c r="AE18" s="2100"/>
      <c r="AF18" s="2100"/>
      <c r="AG18" s="1068" t="str">
        <f>AH17&amp;"-"&amp;AJ17</f>
        <v>-</v>
      </c>
      <c r="AH18" s="3008"/>
      <c r="AI18" s="3008"/>
      <c r="AJ18" s="3008"/>
      <c r="AK18" s="3008"/>
      <c r="AS18" s="1895">
        <v>0</v>
      </c>
    </row>
    <row customHeight="1" ht="14.25" hidden="1">
      <c r="AK19" s="1067"/>
      <c r="AS19" s="1895">
        <v>0</v>
      </c>
    </row>
    <row s="42400" customFormat="1" customHeight="1" ht="22.5" hidden="1">
      <c r="L20" s="2069"/>
      <c r="M20" s="2102"/>
      <c r="N20" s="2102"/>
      <c r="O20" s="2107" t="s">
        <v>423</v>
      </c>
      <c r="P20" s="2102"/>
      <c r="Q20" s="2111"/>
      <c r="R20" s="2111"/>
      <c r="S20" s="1469"/>
      <c r="Z20" s="2107"/>
      <c r="AB20" s="2107"/>
      <c r="AC20" s="2106"/>
      <c r="AH20" s="2107"/>
      <c r="AJ20" s="2107"/>
      <c r="AK20" s="2106"/>
      <c r="AN20" s="1251"/>
      <c r="AO20" s="1251"/>
      <c r="AP20" s="1251"/>
      <c r="AQ20" s="1251"/>
      <c r="AR20" s="1251"/>
      <c r="AS20" s="1900">
        <v>0</v>
      </c>
    </row>
    <row s="42400" customFormat="1" customHeight="1" ht="14.25" hidden="1">
      <c r="L21" s="2069"/>
      <c r="M21" s="2102"/>
      <c r="N21" s="2102"/>
      <c r="O21" s="2102"/>
      <c r="P21" s="2102"/>
      <c r="Q21" s="2111"/>
      <c r="R21" s="2111"/>
      <c r="S21" s="1469"/>
      <c r="AC21" s="2106"/>
      <c r="AK21" s="2106"/>
      <c r="AN21" s="1251"/>
      <c r="AO21" s="1251"/>
      <c r="AP21" s="1251"/>
      <c r="AQ21" s="1251"/>
      <c r="AR21" s="1251"/>
      <c r="AS21" s="1900">
        <v>0</v>
      </c>
    </row>
    <row s="42400" customFormat="1" customHeight="1" ht="14.25" hidden="1">
      <c r="L22" s="2069"/>
      <c r="M22" s="2102"/>
      <c r="N22" s="2102"/>
      <c r="O22" s="2104" t="s">
        <v>424</v>
      </c>
      <c r="P22" s="2102"/>
      <c r="Q22" s="2111"/>
      <c r="R22" s="2111"/>
      <c r="S22" s="1469"/>
      <c r="T22" s="1900" t="s">
        <v>425</v>
      </c>
      <c r="AA22" s="926" t="s">
        <v>426</v>
      </c>
      <c r="AC22" s="926" t="s">
        <v>427</v>
      </c>
      <c r="AD22" s="1900" t="s">
        <v>425</v>
      </c>
      <c r="AI22" s="926" t="s">
        <v>428</v>
      </c>
      <c r="AK22" s="926" t="s">
        <v>427</v>
      </c>
      <c r="AN22" s="1251"/>
      <c r="AO22" s="1251"/>
      <c r="AP22" s="1251"/>
      <c r="AQ22" s="1251"/>
      <c r="AR22" s="1251"/>
      <c r="AS22" s="1900">
        <v>0</v>
      </c>
    </row>
    <row customHeight="1" ht="14.25" hidden="1">
      <c r="O23" s="2104"/>
      <c r="AS23" s="1895">
        <v>0</v>
      </c>
    </row>
    <row customHeight="1" ht="14.25" hidden="1">
      <c r="O24" s="2104"/>
      <c r="AS24" s="1895">
        <v>0</v>
      </c>
    </row>
    <row customHeight="1" ht="14.699999999999998">
      <c r="Q25" s="1116"/>
      <c r="R25" s="1116"/>
      <c r="S25" s="2015"/>
      <c r="T25" s="1103"/>
      <c r="U25" s="1103"/>
      <c r="V25" s="1249"/>
      <c r="W25" s="1249"/>
      <c r="X25" s="1249"/>
      <c r="Y25" s="1249"/>
      <c r="Z25" s="1249"/>
      <c r="AA25" s="1249"/>
      <c r="AB25" s="1249"/>
      <c r="AC25" s="1249"/>
      <c r="AD25" s="1249"/>
      <c r="AE25" s="1249"/>
      <c r="AF25" s="1249"/>
      <c r="AG25" s="1249"/>
      <c r="AH25" s="1249"/>
      <c r="AI25" s="1249"/>
      <c r="AJ25" s="1249"/>
      <c r="AK25" s="1249"/>
      <c r="AS25" s="1895">
        <v>14</v>
      </c>
    </row>
    <row customHeight="1" ht="14.699999999999998">
      <c r="Q26" s="1116"/>
      <c r="R26" s="1116"/>
      <c r="S26" s="298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88"/>
      <c r="U26" s="2988"/>
      <c r="V26" s="2988"/>
      <c r="W26" s="2988"/>
      <c r="X26" s="2988"/>
      <c r="Y26" s="2988"/>
      <c r="Z26" s="2988"/>
      <c r="AA26" s="2988"/>
      <c r="AB26" s="2988"/>
      <c r="AC26" s="2988"/>
      <c r="AD26" s="2988"/>
      <c r="AE26" s="2988"/>
      <c r="AF26" s="2988"/>
      <c r="AG26" s="2988"/>
      <c r="AH26" s="2988"/>
      <c r="AI26" s="2988"/>
      <c r="AJ26" s="2988"/>
      <c r="AK26" s="1983"/>
      <c r="AS26" s="1895">
        <v>14</v>
      </c>
    </row>
    <row customHeight="1" ht="14.699999999999998">
      <c r="Q27" s="1116"/>
      <c r="R27" s="1116"/>
      <c r="S27" s="2989" t="str">
        <f>IF(org=0,"Не определено",org)</f>
        <v>АО "Теплокоммунэнерго"</v>
      </c>
      <c r="T27" s="2989"/>
      <c r="U27" s="2989"/>
      <c r="V27" s="2989"/>
      <c r="W27" s="2989"/>
      <c r="X27" s="2989"/>
      <c r="Y27" s="2989"/>
      <c r="Z27" s="2989"/>
      <c r="AA27" s="2989"/>
      <c r="AB27" s="2989"/>
      <c r="AC27" s="2989"/>
      <c r="AD27" s="2989"/>
      <c r="AE27" s="2989"/>
      <c r="AF27" s="2989"/>
      <c r="AG27" s="2989"/>
      <c r="AH27" s="2989"/>
      <c r="AI27" s="2989"/>
      <c r="AJ27" s="2989"/>
      <c r="AK27" s="1983"/>
      <c r="AS27" s="1895">
        <v>14</v>
      </c>
    </row>
    <row customHeight="1" ht="14.25" hidden="1">
      <c r="Q28" s="1116"/>
      <c r="R28" s="1116"/>
      <c r="S28" s="2015"/>
      <c r="T28" s="1103"/>
      <c r="U28" s="1103"/>
      <c r="V28" s="1062"/>
      <c r="W28" s="1062"/>
      <c r="X28" s="1062"/>
      <c r="Y28" s="1062"/>
      <c r="Z28" s="1062"/>
      <c r="AA28" s="1062"/>
      <c r="AB28" s="1062"/>
      <c r="AC28" s="1062"/>
      <c r="AD28" s="1062"/>
      <c r="AE28" s="1062"/>
      <c r="AF28" s="1062"/>
      <c r="AG28" s="1062"/>
      <c r="AH28" s="1062"/>
      <c r="AI28" s="1062"/>
      <c r="AJ28" s="1062"/>
      <c r="AK28" s="1062"/>
      <c r="AL28" s="1249"/>
      <c r="AS28" s="1895">
        <v>0</v>
      </c>
    </row>
    <row s="42527" customFormat="1" customHeight="1" ht="25.5" hidden="1">
      <c r="A29" s="2108"/>
      <c r="B29" s="2108"/>
      <c r="C29" s="2108"/>
      <c r="D29" s="2108"/>
      <c r="E29" s="2108"/>
      <c r="F29" s="2108"/>
      <c r="G29" s="2108"/>
      <c r="H29" s="2108"/>
      <c r="I29" s="2108"/>
      <c r="J29" s="2108"/>
      <c r="K29" s="2108"/>
      <c r="L29" s="2109"/>
      <c r="M29" s="2108"/>
      <c r="N29" s="2108"/>
      <c r="O29" s="2108"/>
      <c r="S29" s="2990" t="s">
        <v>41</v>
      </c>
      <c r="T29" s="2990"/>
      <c r="U29" s="2112"/>
      <c r="V29" s="2991" t="str">
        <f>IF(TITLE_NAME_OR_PR_CHANGE="",IF(TITLE_NAME_OR_PR="","",TITLE_NAME_OR_PR),TITLE_NAME_OR_PR_CHANGE)</f>
        <v/>
      </c>
      <c r="W29" s="2991"/>
      <c r="X29" s="2991"/>
      <c r="Y29" s="2991"/>
      <c r="Z29" s="2991"/>
      <c r="AA29" s="2991"/>
      <c r="AB29" s="2991"/>
      <c r="AC29" s="1066"/>
      <c r="AD29" s="2991" t="str">
        <f>IF(TITLE_NAME_OR_PR_CHANGE="",IF(TITLE_NAME_OR_PR="","",TITLE_NAME_OR_PR),TITLE_NAME_OR_PR_CHANGE)</f>
        <v/>
      </c>
      <c r="AE29" s="2991"/>
      <c r="AF29" s="2991"/>
      <c r="AG29" s="2991"/>
      <c r="AH29" s="2991"/>
      <c r="AI29" s="2991"/>
      <c r="AJ29" s="2991"/>
      <c r="AK29" s="1066"/>
      <c r="AL29" s="1066"/>
      <c r="AM29" s="1020"/>
      <c r="AN29" s="1108"/>
      <c r="AO29" s="1108"/>
      <c r="AP29" s="1108"/>
      <c r="AQ29" s="1108"/>
      <c r="AR29" s="1108"/>
      <c r="AS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429</v>
      </c>
      <c r="T30" s="2990"/>
      <c r="U30" s="2112"/>
      <c r="V30" s="3004" t="str">
        <f>IF(TITLE_DATE_PR_CHANGE="",IF(TITLE_DATE_PR="","",TITLE_DATE_PR),TITLE_DATE_PR_CHANGE)</f>
        <v/>
      </c>
      <c r="W30" s="3004"/>
      <c r="X30" s="3004"/>
      <c r="Y30" s="3004"/>
      <c r="Z30" s="3004"/>
      <c r="AA30" s="3004"/>
      <c r="AB30" s="3004"/>
      <c r="AC30" s="1066"/>
      <c r="AD30" s="3004" t="str">
        <f>IF(TITLE_DATE_PR_CHANGE="",IF(TITLE_DATE_PR="","",TITLE_DATE_PR),TITLE_DATE_PR_CHANGE)</f>
        <v/>
      </c>
      <c r="AE30" s="3004"/>
      <c r="AF30" s="3004"/>
      <c r="AG30" s="3004"/>
      <c r="AH30" s="3004"/>
      <c r="AI30" s="3004"/>
      <c r="AJ30" s="3004"/>
      <c r="AK30" s="1066"/>
      <c r="AL30" s="1066"/>
      <c r="AM30" s="1020"/>
      <c r="AN30" s="1108"/>
      <c r="AO30" s="1108"/>
      <c r="AP30" s="1108"/>
      <c r="AQ30" s="1108"/>
      <c r="AR30" s="1108"/>
      <c r="AS30" s="1158">
        <v>0</v>
      </c>
    </row>
    <row s="42527" customFormat="1" customHeight="1" ht="18.75" hidden="1">
      <c r="A31" s="2108"/>
      <c r="B31" s="2108"/>
      <c r="C31" s="2108"/>
      <c r="D31" s="2108"/>
      <c r="E31" s="2108"/>
      <c r="F31" s="2108"/>
      <c r="G31" s="2108"/>
      <c r="H31" s="2108"/>
      <c r="I31" s="2108"/>
      <c r="J31" s="2108"/>
      <c r="K31" s="2108"/>
      <c r="L31" s="2109"/>
      <c r="M31" s="2108"/>
      <c r="N31" s="2108"/>
      <c r="O31" s="2108"/>
      <c r="S31" s="2990" t="s">
        <v>430</v>
      </c>
      <c r="T31" s="2990"/>
      <c r="U31" s="2112"/>
      <c r="V31" s="2991" t="str">
        <f>IF(TITLE_NUMBER_PR_CHANGE="",IF(TITLE_NUMBER_PR="","",TITLE_NUMBER_PR),TITLE_NUMBER_PR_CHANGE)</f>
        <v/>
      </c>
      <c r="W31" s="2991"/>
      <c r="X31" s="2991"/>
      <c r="Y31" s="2991"/>
      <c r="Z31" s="2991"/>
      <c r="AA31" s="2991"/>
      <c r="AB31" s="2991"/>
      <c r="AC31" s="1066"/>
      <c r="AD31" s="2991" t="str">
        <f>IF(TITLE_NUMBER_PR_CHANGE="",IF(TITLE_NUMBER_PR="","",TITLE_NUMBER_PR),TITLE_NUMBER_PR_CHANGE)</f>
        <v/>
      </c>
      <c r="AE31" s="2991"/>
      <c r="AF31" s="2991"/>
      <c r="AG31" s="2991"/>
      <c r="AH31" s="2991"/>
      <c r="AI31" s="2991"/>
      <c r="AJ31" s="2991"/>
      <c r="AK31" s="1066"/>
      <c r="AL31" s="1066"/>
      <c r="AM31" s="1020"/>
      <c r="AN31" s="1108"/>
      <c r="AO31" s="1108"/>
      <c r="AP31" s="1108"/>
      <c r="AQ31" s="1108"/>
      <c r="AR31" s="1108"/>
      <c r="AS31" s="1158">
        <v>0</v>
      </c>
    </row>
    <row s="42527" customFormat="1" customHeight="1" ht="18.75" hidden="1">
      <c r="A32" s="2108"/>
      <c r="B32" s="2108"/>
      <c r="C32" s="2108"/>
      <c r="D32" s="2108"/>
      <c r="E32" s="2108"/>
      <c r="F32" s="2108"/>
      <c r="G32" s="2108"/>
      <c r="H32" s="2108"/>
      <c r="I32" s="2108"/>
      <c r="J32" s="2108"/>
      <c r="K32" s="2108"/>
      <c r="L32" s="2109"/>
      <c r="M32" s="2108"/>
      <c r="N32" s="2108"/>
      <c r="O32" s="2108"/>
      <c r="S32" s="2990" t="s">
        <v>42</v>
      </c>
      <c r="T32" s="2990"/>
      <c r="U32" s="2112"/>
      <c r="V32" s="2991" t="str">
        <f>IF(TITLE_IST_PUB_CHANGE="",IF(TITLE_IST_PUB="","",TITLE_IST_PUB),TITLE_IST_PUB_CHANGE)</f>
        <v/>
      </c>
      <c r="W32" s="2991"/>
      <c r="X32" s="2991"/>
      <c r="Y32" s="2991"/>
      <c r="Z32" s="2991"/>
      <c r="AA32" s="2991"/>
      <c r="AB32" s="2991"/>
      <c r="AC32" s="1066"/>
      <c r="AD32" s="2991" t="str">
        <f>IF(TITLE_IST_PUB_CHANGE="",IF(TITLE_IST_PUB="","",TITLE_IST_PUB),TITLE_IST_PUB_CHANGE)</f>
        <v/>
      </c>
      <c r="AE32" s="2991"/>
      <c r="AF32" s="2991"/>
      <c r="AG32" s="2991"/>
      <c r="AH32" s="2991"/>
      <c r="AI32" s="2991"/>
      <c r="AJ32" s="2991"/>
      <c r="AK32" s="1066"/>
      <c r="AL32" s="1066"/>
      <c r="AM32" s="1020"/>
      <c r="AN32" s="1108"/>
      <c r="AO32" s="1108"/>
      <c r="AP32" s="1108"/>
      <c r="AQ32" s="1108"/>
      <c r="AR32" s="1108"/>
      <c r="AS32" s="1158">
        <v>0</v>
      </c>
    </row>
    <row customHeight="1" ht="14.25" hidden="1">
      <c r="Q33" s="1116"/>
      <c r="R33" s="1116"/>
      <c r="S33" s="2015"/>
      <c r="T33" s="1103"/>
      <c r="U33" s="1103"/>
      <c r="V33" s="1062"/>
      <c r="W33" s="1062"/>
      <c r="X33" s="1062"/>
      <c r="Y33" s="1062"/>
      <c r="Z33" s="1062"/>
      <c r="AA33" s="1062"/>
      <c r="AB33" s="1062"/>
      <c r="AC33" s="1062"/>
      <c r="AD33" s="1062"/>
      <c r="AE33" s="1062"/>
      <c r="AF33" s="1062"/>
      <c r="AG33" s="1062"/>
      <c r="AH33" s="1062"/>
      <c r="AI33" s="1062"/>
      <c r="AJ33" s="1062"/>
      <c r="AK33" s="1062"/>
      <c r="AL33" s="1249"/>
      <c r="AS33" s="1895">
        <v>0</v>
      </c>
    </row>
    <row s="42527" customFormat="1" customHeight="1" ht="18.75" hidden="1">
      <c r="A34" s="2108"/>
      <c r="B34" s="2108"/>
      <c r="C34" s="2108"/>
      <c r="D34" s="2108"/>
      <c r="E34" s="2108"/>
      <c r="F34" s="2108"/>
      <c r="G34" s="2108"/>
      <c r="H34" s="2108"/>
      <c r="I34" s="2108"/>
      <c r="J34" s="2108"/>
      <c r="K34" s="2108"/>
      <c r="L34" s="2109"/>
      <c r="M34" s="2108"/>
      <c r="N34" s="2108"/>
      <c r="O34" s="2108"/>
      <c r="S34" s="2990" t="s">
        <v>431</v>
      </c>
      <c r="T34" s="2990"/>
      <c r="U34" s="2112"/>
      <c r="V34" s="3004" t="str">
        <f>IF(TITLE_DATE_PR_CHANGE="",IF(TITLE_DATE_PR="","",TITLE_DATE_PR),TITLE_DATE_PR_CHANGE)</f>
        <v/>
      </c>
      <c r="W34" s="3004"/>
      <c r="X34" s="3004"/>
      <c r="Y34" s="3004"/>
      <c r="Z34" s="3004"/>
      <c r="AA34" s="3004"/>
      <c r="AB34" s="3004"/>
      <c r="AC34" s="1066"/>
      <c r="AD34" s="3004" t="str">
        <f>IF(TITLE_DATE_PR_CHANGE="",IF(TITLE_DATE_PR="","",TITLE_DATE_PR),TITLE_DATE_PR_CHANGE)</f>
        <v/>
      </c>
      <c r="AE34" s="3004"/>
      <c r="AF34" s="3004"/>
      <c r="AG34" s="3004"/>
      <c r="AH34" s="3004"/>
      <c r="AI34" s="3004"/>
      <c r="AJ34" s="3004"/>
      <c r="AK34" s="1066"/>
      <c r="AL34" s="1066"/>
      <c r="AM34" s="1020"/>
      <c r="AN34" s="1108"/>
      <c r="AO34" s="1108"/>
      <c r="AP34" s="1108"/>
      <c r="AQ34" s="1108"/>
      <c r="AR34" s="1108"/>
      <c r="AS34" s="1158">
        <v>0</v>
      </c>
    </row>
    <row s="42527" customFormat="1" customHeight="1" ht="18.75" hidden="1">
      <c r="A35" s="2108"/>
      <c r="B35" s="2108"/>
      <c r="C35" s="2108"/>
      <c r="D35" s="2108"/>
      <c r="E35" s="2108"/>
      <c r="F35" s="2108"/>
      <c r="G35" s="2108"/>
      <c r="H35" s="2108"/>
      <c r="I35" s="2108"/>
      <c r="J35" s="2108"/>
      <c r="K35" s="2108"/>
      <c r="L35" s="2109"/>
      <c r="M35" s="2108"/>
      <c r="N35" s="2108"/>
      <c r="O35" s="2108"/>
      <c r="S35" s="2990" t="s">
        <v>432</v>
      </c>
      <c r="T35" s="2990"/>
      <c r="U35" s="2112"/>
      <c r="V35" s="2991" t="str">
        <f>IF(TITLE_NUMBER_PR_CHANGE="",IF(TITLE_NUMBER_PR="","",TITLE_NUMBER_PR),TITLE_NUMBER_PR_CHANGE)</f>
        <v/>
      </c>
      <c r="W35" s="2991"/>
      <c r="X35" s="2991"/>
      <c r="Y35" s="2991"/>
      <c r="Z35" s="2991"/>
      <c r="AA35" s="2991"/>
      <c r="AB35" s="2991"/>
      <c r="AC35" s="1066"/>
      <c r="AD35" s="2991" t="str">
        <f>IF(TITLE_NUMBER_PR_CHANGE="",IF(TITLE_NUMBER_PR="","",TITLE_NUMBER_PR),TITLE_NUMBER_PR_CHANGE)</f>
        <v/>
      </c>
      <c r="AE35" s="2991"/>
      <c r="AF35" s="2991"/>
      <c r="AG35" s="2991"/>
      <c r="AH35" s="2991"/>
      <c r="AI35" s="2991"/>
      <c r="AJ35" s="2991"/>
      <c r="AK35" s="1066"/>
      <c r="AL35" s="1066"/>
      <c r="AM35" s="1020"/>
      <c r="AN35" s="1108"/>
      <c r="AO35" s="1108"/>
      <c r="AP35" s="1108"/>
      <c r="AQ35" s="1108"/>
      <c r="AR35" s="1108"/>
      <c r="AS35" s="1158">
        <v>0</v>
      </c>
    </row>
    <row s="42527" customFormat="1" customHeight="1" ht="0">
      <c r="A36" s="2108"/>
      <c r="B36" s="2108"/>
      <c r="C36" s="2108"/>
      <c r="D36" s="2108"/>
      <c r="E36" s="2108"/>
      <c r="F36" s="2108"/>
      <c r="G36" s="2108"/>
      <c r="H36" s="2108"/>
      <c r="I36" s="2108"/>
      <c r="J36" s="2108"/>
      <c r="K36" s="2108"/>
      <c r="L36" s="2109"/>
      <c r="M36" s="2108"/>
      <c r="N36" s="2108"/>
      <c r="O36" s="2108"/>
      <c r="S36" s="1063"/>
      <c r="T36" s="1063"/>
      <c r="U36" s="2080"/>
      <c r="V36" s="1066"/>
      <c r="W36" s="1066"/>
      <c r="X36" s="1066"/>
      <c r="Y36" s="1066"/>
      <c r="Z36" s="1066"/>
      <c r="AA36" s="1066"/>
      <c r="AB36" s="1066"/>
      <c r="AC36" s="1018" t="s">
        <v>433</v>
      </c>
      <c r="AD36" s="1066"/>
      <c r="AE36" s="1066"/>
      <c r="AF36" s="1066"/>
      <c r="AG36" s="1066"/>
      <c r="AH36" s="1066"/>
      <c r="AI36" s="1066"/>
      <c r="AJ36" s="1066"/>
      <c r="AK36" s="1018" t="s">
        <v>433</v>
      </c>
      <c r="AN36" s="1108"/>
      <c r="AO36" s="1108"/>
      <c r="AP36" s="1108"/>
      <c r="AQ36" s="1108"/>
      <c r="AR36" s="1108"/>
      <c r="AS36" s="1158">
        <v>0</v>
      </c>
    </row>
    <row customHeight="1" ht="14.699999999999998">
      <c r="Q37" s="1116"/>
      <c r="R37" s="1116"/>
      <c r="S37" s="2015"/>
      <c r="T37" s="1103"/>
      <c r="U37" s="1984"/>
      <c r="V37" s="2992"/>
      <c r="W37" s="2992"/>
      <c r="X37" s="2992"/>
      <c r="Y37" s="2992"/>
      <c r="Z37" s="2992"/>
      <c r="AA37" s="2992"/>
      <c r="AB37" s="2992"/>
      <c r="AC37" s="2992"/>
      <c r="AD37" s="2992"/>
      <c r="AE37" s="2992"/>
      <c r="AF37" s="2992"/>
      <c r="AG37" s="2992"/>
      <c r="AH37" s="2992"/>
      <c r="AI37" s="2992"/>
      <c r="AJ37" s="2992"/>
      <c r="AK37" s="2992"/>
      <c r="AS37" s="1895">
        <v>14</v>
      </c>
    </row>
    <row customHeight="1" ht="14.699999999999998">
      <c r="Q38" s="1116"/>
      <c r="R38" s="1116"/>
      <c r="S38" s="2867" t="s">
        <v>306</v>
      </c>
      <c r="T38" s="2867"/>
      <c r="U38" s="2867"/>
      <c r="V38" s="2867"/>
      <c r="W38" s="2867"/>
      <c r="X38" s="2867"/>
      <c r="Y38" s="2867"/>
      <c r="Z38" s="2867"/>
      <c r="AA38" s="2867"/>
      <c r="AB38" s="2867"/>
      <c r="AC38" s="2867"/>
      <c r="AD38" s="2867"/>
      <c r="AE38" s="2867"/>
      <c r="AF38" s="2867"/>
      <c r="AG38" s="2867"/>
      <c r="AH38" s="2867"/>
      <c r="AI38" s="2867"/>
      <c r="AJ38" s="2867"/>
      <c r="AK38" s="2867"/>
      <c r="AL38" s="2867"/>
      <c r="AM38" s="2867" t="s">
        <v>307</v>
      </c>
      <c r="AS38" s="1895">
        <v>14</v>
      </c>
    </row>
    <row customHeight="1" ht="14.699999999999998">
      <c r="Q39" s="1116"/>
      <c r="R39" s="1116"/>
      <c r="S39" s="3013" t="s">
        <v>88</v>
      </c>
      <c r="T39" s="2949" t="s">
        <v>434</v>
      </c>
      <c r="U39" s="1041"/>
      <c r="V39" s="3014" t="s">
        <v>435</v>
      </c>
      <c r="W39" s="3015"/>
      <c r="X39" s="3015"/>
      <c r="Y39" s="3015"/>
      <c r="Z39" s="3015"/>
      <c r="AA39" s="3015"/>
      <c r="AB39" s="3016"/>
      <c r="AC39" s="3017" t="s">
        <v>436</v>
      </c>
      <c r="AD39" s="3014" t="s">
        <v>435</v>
      </c>
      <c r="AE39" s="3015"/>
      <c r="AF39" s="3015"/>
      <c r="AG39" s="3015"/>
      <c r="AH39" s="3015"/>
      <c r="AI39" s="3015"/>
      <c r="AJ39" s="3016"/>
      <c r="AK39" s="3017" t="s">
        <v>437</v>
      </c>
      <c r="AL39" s="3020" t="s">
        <v>438</v>
      </c>
      <c r="AM39" s="2867"/>
      <c r="AS39" s="1895">
        <v>14</v>
      </c>
    </row>
    <row customHeight="1" ht="35.699999999999996">
      <c r="Q40" s="1116"/>
      <c r="R40" s="1116"/>
      <c r="S40" s="3013"/>
      <c r="T40" s="2949"/>
      <c r="U40" s="1771"/>
      <c r="V40" s="3000" t="s">
        <v>439</v>
      </c>
      <c r="W40" s="3023" t="s">
        <v>440</v>
      </c>
      <c r="X40" s="3002" t="s">
        <v>441</v>
      </c>
      <c r="Y40" s="3003"/>
      <c r="Z40" s="3002" t="s">
        <v>455</v>
      </c>
      <c r="AA40" s="3009"/>
      <c r="AB40" s="3003"/>
      <c r="AC40" s="3018"/>
      <c r="AD40" s="3000" t="s">
        <v>439</v>
      </c>
      <c r="AE40" s="3023" t="s">
        <v>440</v>
      </c>
      <c r="AF40" s="3002" t="s">
        <v>441</v>
      </c>
      <c r="AG40" s="3003"/>
      <c r="AH40" s="3002" t="s">
        <v>442</v>
      </c>
      <c r="AI40" s="3009"/>
      <c r="AJ40" s="3003"/>
      <c r="AK40" s="3018"/>
      <c r="AL40" s="3021"/>
      <c r="AM40" s="2867"/>
      <c r="AS40" s="1895">
        <v>34</v>
      </c>
    </row>
    <row customHeight="1" ht="35.699999999999996">
      <c r="A41" s="2110"/>
      <c r="B41" s="2110" t="s">
        <v>143</v>
      </c>
      <c r="C41" s="2110" t="s">
        <v>144</v>
      </c>
      <c r="D41" s="2110" t="s">
        <v>145</v>
      </c>
      <c r="E41" s="2104" t="s">
        <v>443</v>
      </c>
      <c r="F41" s="2104" t="s">
        <v>444</v>
      </c>
      <c r="G41" s="2104" t="s">
        <v>445</v>
      </c>
      <c r="H41" s="2104" t="s">
        <v>446</v>
      </c>
      <c r="I41" s="2104" t="s">
        <v>447</v>
      </c>
      <c r="J41" s="2104" t="s">
        <v>448</v>
      </c>
      <c r="K41" s="2104" t="s">
        <v>449</v>
      </c>
      <c r="L41" s="2104" t="s">
        <v>424</v>
      </c>
      <c r="Q41" s="1116"/>
      <c r="R41" s="1116"/>
      <c r="S41" s="3013"/>
      <c r="T41" s="2949"/>
      <c r="U41" s="1042"/>
      <c r="V41" s="3001"/>
      <c r="W41" s="3024"/>
      <c r="X41" s="1962" t="s">
        <v>450</v>
      </c>
      <c r="Y41" s="1962" t="s">
        <v>451</v>
      </c>
      <c r="Z41" s="2078" t="s">
        <v>452</v>
      </c>
      <c r="AA41" s="3010" t="s">
        <v>453</v>
      </c>
      <c r="AB41" s="3011"/>
      <c r="AC41" s="3019"/>
      <c r="AD41" s="3001"/>
      <c r="AE41" s="3024"/>
      <c r="AF41" s="1962" t="s">
        <v>450</v>
      </c>
      <c r="AG41" s="1962" t="s">
        <v>451</v>
      </c>
      <c r="AH41" s="2078" t="s">
        <v>452</v>
      </c>
      <c r="AI41" s="3010" t="s">
        <v>453</v>
      </c>
      <c r="AJ41" s="3011"/>
      <c r="AK41" s="3019"/>
      <c r="AL41" s="3022"/>
      <c r="AM41" s="2867"/>
      <c r="AS41" s="1895">
        <v>34</v>
      </c>
    </row>
    <row s="42926" customFormat="1" customHeight="1" ht="11.25" hidden="1">
      <c r="A42" s="2110"/>
      <c r="B42" s="2110"/>
      <c r="C42" s="2110"/>
      <c r="D42" s="2110"/>
      <c r="E42" s="2110"/>
      <c r="F42" s="2110"/>
      <c r="G42" s="2110"/>
      <c r="H42" s="2110"/>
      <c r="I42" s="2110"/>
      <c r="J42" s="2110"/>
      <c r="K42" s="2110"/>
      <c r="L42" s="2104"/>
      <c r="M42" s="2102"/>
      <c r="N42" s="2102"/>
      <c r="O42" s="2102"/>
      <c r="P42" s="1986"/>
      <c r="Q42" s="1987"/>
      <c r="R42" s="1994">
        <v>1</v>
      </c>
      <c r="S42" s="2017" t="s">
        <v>109</v>
      </c>
      <c r="T42" s="1995" t="s">
        <v>110</v>
      </c>
      <c r="U42" s="1985" t="str">
        <f>OFFSET(U42,0,-1)</f>
        <v>2</v>
      </c>
      <c r="V42" s="2075">
        <f>OFFSET(V42,0,-1)+1</f>
        <v>3</v>
      </c>
      <c r="W42" s="2075"/>
      <c r="X42" s="2075">
        <f>OFFSET(X42,0,-1)+1</f>
        <v>1</v>
      </c>
      <c r="Y42" s="2075">
        <f>OFFSET(Y42,0,-1)+1</f>
        <v>2</v>
      </c>
      <c r="Z42" s="2075">
        <f>OFFSET(Z42,0,-1)+1</f>
        <v>3</v>
      </c>
      <c r="AA42" s="3012">
        <f>OFFSET(AA42,0,-1)+1</f>
        <v>4</v>
      </c>
      <c r="AB42" s="3012"/>
      <c r="AC42" s="2075">
        <f>OFFSET(AC42,0,-2)+1</f>
        <v>5</v>
      </c>
      <c r="AD42" s="2075">
        <f>OFFSET(AD42,0,-1)+1</f>
        <v>6</v>
      </c>
      <c r="AE42" s="2075"/>
      <c r="AF42" s="2075">
        <f>OFFSET(AF42,0,-1)+1</f>
        <v>1</v>
      </c>
      <c r="AG42" s="2075">
        <f>OFFSET(AG42,0,-1)+1</f>
        <v>2</v>
      </c>
      <c r="AH42" s="2075">
        <f>OFFSET(AH42,0,-1)+1</f>
        <v>3</v>
      </c>
      <c r="AI42" s="3012">
        <f>OFFSET(AI42,0,-1)+1</f>
        <v>4</v>
      </c>
      <c r="AJ42" s="3012"/>
      <c r="AK42" s="2075">
        <f>OFFSET(AK42,0,-2)+1</f>
        <v>5</v>
      </c>
      <c r="AL42" s="1985">
        <f>OFFSET(AL42,0,-1)</f>
        <v>5</v>
      </c>
      <c r="AM42" s="2075">
        <f>OFFSET(AM42,0,-1)+1</f>
        <v>6</v>
      </c>
      <c r="AN42" s="1251"/>
      <c r="AO42" s="1251"/>
      <c r="AP42" s="1251"/>
      <c r="AQ42" s="1251"/>
      <c r="AR42" s="1251"/>
      <c r="AS42" s="1236">
        <v>0</v>
      </c>
    </row>
    <row customHeight="1" ht="22.049999999999997">
      <c r="A43" s="2103" t="s">
        <v>169</v>
      </c>
      <c r="B43" s="2103"/>
      <c r="C43" s="2103"/>
      <c r="D43" s="2103"/>
      <c r="E43" s="2998">
        <v>1</v>
      </c>
      <c r="F43" s="2103"/>
      <c r="G43" s="2103"/>
      <c r="H43" s="2103"/>
      <c r="I43" s="2103"/>
      <c r="J43" s="2103"/>
      <c r="K43" s="2103"/>
      <c r="L43" s="2104"/>
      <c r="M43" s="2105"/>
      <c r="N43" s="2105"/>
      <c r="O43" s="2105"/>
      <c r="P43" s="1101"/>
      <c r="Q43" s="1100"/>
      <c r="R43" s="1095"/>
      <c r="S43" s="2076">
        <f>INDEX(PT_DIFFERENTIATION_NUM_NTAR,MATCH(A43,PT_DIFFERENTIATION_NTAR_ID,0))</f>
        <v>0</v>
      </c>
      <c r="T43" s="1038" t="s">
        <v>131</v>
      </c>
      <c r="U43" s="1040"/>
      <c r="V43" s="2982"/>
      <c r="W43" s="2983"/>
      <c r="X43" s="2983"/>
      <c r="Y43" s="2983"/>
      <c r="Z43" s="2983"/>
      <c r="AA43" s="2983"/>
      <c r="AB43" s="2983"/>
      <c r="AC43" s="2984"/>
      <c r="AD43" s="2982" t="str">
        <f>INDEX(PT_DIFFERENTIATION_NTAR,MATCH(A43,PT_DIFFERENTIATION_NTAR_ID,0))</f>
        <v/>
      </c>
      <c r="AE43" s="2983"/>
      <c r="AF43" s="2983"/>
      <c r="AG43" s="2983"/>
      <c r="AH43" s="2983"/>
      <c r="AI43" s="2983"/>
      <c r="AJ43" s="2983"/>
      <c r="AK43" s="2983"/>
      <c r="AL43" s="2984"/>
      <c r="AM43" s="199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40"/>
      <c r="AP43" s="1240" t="str">
        <f>IF(T43="","",T43)</f>
        <v>Наименование тарифа</v>
      </c>
      <c r="AQ43" s="1240"/>
      <c r="AR43" s="1240"/>
      <c r="AS43" s="1895">
        <v>21</v>
      </c>
    </row>
    <row customHeight="1" ht="22.049999999999997">
      <c r="A44" s="2103" t="s">
        <v>169</v>
      </c>
      <c r="B44" s="2103" t="s">
        <v>170</v>
      </c>
      <c r="C44" s="2103"/>
      <c r="D44" s="2103"/>
      <c r="E44" s="2999"/>
      <c r="F44" s="2998">
        <v>1</v>
      </c>
      <c r="G44" s="2103"/>
      <c r="H44" s="2103"/>
      <c r="I44" s="2103"/>
      <c r="J44" s="2103"/>
      <c r="K44" s="2103"/>
      <c r="L44" s="2104"/>
      <c r="M44" s="2105"/>
      <c r="N44" s="2105"/>
      <c r="O44" s="2105"/>
      <c r="P44" s="2072"/>
      <c r="Q44" s="1092"/>
      <c r="R44" s="1093"/>
      <c r="S44" s="2076" t="str">
        <f>INDEX(PT_DIFFERENTIATION_NUM_TER,MATCH(B44,PT_DIFFERENTIATION_TER_ID,0))</f>
        <v>.</v>
      </c>
      <c r="T44" s="1048" t="s">
        <v>403</v>
      </c>
      <c r="U44" s="1040"/>
      <c r="V44" s="2982"/>
      <c r="W44" s="2983"/>
      <c r="X44" s="2983"/>
      <c r="Y44" s="2983"/>
      <c r="Z44" s="2983"/>
      <c r="AA44" s="2983"/>
      <c r="AB44" s="2983"/>
      <c r="AC44" s="2984"/>
      <c r="AD44" s="2982" t="str">
        <f>INDEX(PT_DIFFERENTIATION_TER,MATCH(B44,PT_DIFFERENTIATION_TER_ID,0))</f>
        <v/>
      </c>
      <c r="AE44" s="2983"/>
      <c r="AF44" s="2983"/>
      <c r="AG44" s="2983"/>
      <c r="AH44" s="2983"/>
      <c r="AI44" s="2983"/>
      <c r="AJ44" s="2983"/>
      <c r="AK44" s="2983"/>
      <c r="AL44" s="2984"/>
      <c r="AM44" s="1998" t="s">
        <v>404</v>
      </c>
      <c r="AO44" s="1240"/>
      <c r="AP44" s="1240" t="str">
        <f>IF(T44="","",T44)</f>
        <v>Территория действия тарифа</v>
      </c>
      <c r="AQ44" s="1240"/>
      <c r="AR44" s="1240"/>
      <c r="AS44" s="1895">
        <v>21</v>
      </c>
    </row>
    <row customHeight="1" ht="24">
      <c r="A45" s="2103" t="s">
        <v>169</v>
      </c>
      <c r="B45" s="2103" t="s">
        <v>170</v>
      </c>
      <c r="C45" s="2103" t="s">
        <v>171</v>
      </c>
      <c r="D45" s="2103"/>
      <c r="E45" s="2999"/>
      <c r="F45" s="2999"/>
      <c r="G45" s="2998">
        <v>1</v>
      </c>
      <c r="H45" s="2103"/>
      <c r="I45" s="2103"/>
      <c r="J45" s="2103"/>
      <c r="K45" s="2103"/>
      <c r="L45" s="2104"/>
      <c r="M45" s="2105"/>
      <c r="N45" s="2105"/>
      <c r="O45" s="2105"/>
      <c r="P45" s="1094"/>
      <c r="Q45" s="1092"/>
      <c r="R45" s="1093"/>
      <c r="S45" s="2076" t="str">
        <f>INDEX(PT_DIFFERENTIATION_NUM_CS,MATCH(C45,PT_DIFFERENTIATION_CS_ID,0))</f>
        <v>..</v>
      </c>
      <c r="T45" s="1049" t="s">
        <v>405</v>
      </c>
      <c r="U45" s="1040"/>
      <c r="V45" s="2982"/>
      <c r="W45" s="2983"/>
      <c r="X45" s="2983"/>
      <c r="Y45" s="2983"/>
      <c r="Z45" s="2983"/>
      <c r="AA45" s="2983"/>
      <c r="AB45" s="2983"/>
      <c r="AC45" s="2984"/>
      <c r="AD45" s="2982" t="str">
        <f>INDEX(PT_DIFFERENTIATION_CS,MATCH(C45,PT_DIFFERENTIATION_CS_ID,0))</f>
        <v/>
      </c>
      <c r="AE45" s="2983"/>
      <c r="AF45" s="2983"/>
      <c r="AG45" s="2983"/>
      <c r="AH45" s="2983"/>
      <c r="AI45" s="2983"/>
      <c r="AJ45" s="2983"/>
      <c r="AK45" s="2983"/>
      <c r="AL45" s="2984"/>
      <c r="AM45" s="1998" t="s">
        <v>406</v>
      </c>
      <c r="AO45" s="1240"/>
      <c r="AP45" s="1240" t="str">
        <f>IF(T45="","",T45)</f>
        <v>Наименование системы теплоснабжения </v>
      </c>
      <c r="AQ45" s="1240"/>
      <c r="AR45" s="1240"/>
      <c r="AS45" s="1895">
        <v>23</v>
      </c>
    </row>
    <row customHeight="1" ht="22.049999999999997">
      <c r="A46" s="2103" t="s">
        <v>169</v>
      </c>
      <c r="B46" s="2103" t="s">
        <v>170</v>
      </c>
      <c r="C46" s="2103" t="s">
        <v>171</v>
      </c>
      <c r="D46" s="2103" t="s">
        <v>172</v>
      </c>
      <c r="E46" s="2999"/>
      <c r="F46" s="2999"/>
      <c r="G46" s="2999"/>
      <c r="H46" s="2998">
        <v>1</v>
      </c>
      <c r="I46" s="2103"/>
      <c r="J46" s="2103"/>
      <c r="K46" s="2103"/>
      <c r="L46" s="2104"/>
      <c r="M46" s="2105"/>
      <c r="N46" s="2105"/>
      <c r="O46" s="2105"/>
      <c r="P46" s="1094"/>
      <c r="Q46" s="1092"/>
      <c r="R46" s="1093"/>
      <c r="S46" s="2076" t="str">
        <f>INDEX(PT_DIFFERENTIATION_NUM_IST_TE,MATCH(D46,PT_DIFFERENTIATION_IST_TE_ID,0))</f>
        <v>...</v>
      </c>
      <c r="T46" s="1050" t="s">
        <v>407</v>
      </c>
      <c r="U46" s="1040"/>
      <c r="V46" s="2982"/>
      <c r="W46" s="2983"/>
      <c r="X46" s="2983"/>
      <c r="Y46" s="2983"/>
      <c r="Z46" s="2983"/>
      <c r="AA46" s="2983"/>
      <c r="AB46" s="2983"/>
      <c r="AC46" s="2984"/>
      <c r="AD46" s="2982" t="str">
        <f>INDEX(PT_DIFFERENTIATION_IST_TE,MATCH(D46,PT_DIFFERENTIATION_IST_TE_ID,0))</f>
        <v/>
      </c>
      <c r="AE46" s="2983"/>
      <c r="AF46" s="2983"/>
      <c r="AG46" s="2983"/>
      <c r="AH46" s="2983"/>
      <c r="AI46" s="2983"/>
      <c r="AJ46" s="2983"/>
      <c r="AK46" s="2983"/>
      <c r="AL46" s="2984"/>
      <c r="AM46" s="1998" t="s">
        <v>408</v>
      </c>
      <c r="AO46" s="1240"/>
      <c r="AP46" s="1240" t="str">
        <f>IF(T46="","",T46)</f>
        <v>Источник тепловой энергии  </v>
      </c>
      <c r="AQ46" s="1240"/>
      <c r="AR46" s="1240"/>
      <c r="AS46" s="1895">
        <v>21</v>
      </c>
    </row>
    <row customHeight="1" ht="49.5">
      <c r="A47" s="2103" t="s">
        <v>169</v>
      </c>
      <c r="B47" s="2103" t="s">
        <v>170</v>
      </c>
      <c r="C47" s="2103" t="s">
        <v>171</v>
      </c>
      <c r="D47" s="2103" t="s">
        <v>172</v>
      </c>
      <c r="E47" s="2999"/>
      <c r="F47" s="2999"/>
      <c r="G47" s="2999"/>
      <c r="H47" s="2999"/>
      <c r="I47" s="2996" t="str">
        <f>S46&amp;".1"</f>
        <v>....1</v>
      </c>
      <c r="J47" s="2103"/>
      <c r="K47" s="2103"/>
      <c r="L47" s="2104" t="s">
        <v>409</v>
      </c>
      <c r="P47" s="2997">
        <v>1</v>
      </c>
      <c r="Q47" s="2071"/>
      <c r="R47" s="1096"/>
      <c r="S47" s="2076" t="str">
        <f>$I47</f>
        <v>....1</v>
      </c>
      <c r="T47" s="1025" t="s">
        <v>410</v>
      </c>
      <c r="U47" s="1040"/>
      <c r="V47" s="2985"/>
      <c r="W47" s="2986"/>
      <c r="X47" s="2986"/>
      <c r="Y47" s="2986"/>
      <c r="Z47" s="2986"/>
      <c r="AA47" s="2986"/>
      <c r="AB47" s="2986"/>
      <c r="AC47" s="2987"/>
      <c r="AD47" s="2985"/>
      <c r="AE47" s="2986"/>
      <c r="AF47" s="2986"/>
      <c r="AG47" s="2986"/>
      <c r="AH47" s="2986"/>
      <c r="AI47" s="2986"/>
      <c r="AJ47" s="2986"/>
      <c r="AK47" s="2986"/>
      <c r="AL47" s="2987"/>
      <c r="AM47" s="1998" t="s">
        <v>411</v>
      </c>
      <c r="AO47" s="1240"/>
      <c r="AP47" s="1240" t="str">
        <f>IF(T47="","",T47)</f>
        <v>Схема подключения теплопотребляющей установки к коллектору источника тепловой энергии</v>
      </c>
      <c r="AQ47" s="1240"/>
      <c r="AR47" s="1240"/>
      <c r="AS47" s="1895">
        <v>47</v>
      </c>
    </row>
    <row customHeight="1" ht="22.049999999999997">
      <c r="A48" s="2103" t="s">
        <v>169</v>
      </c>
      <c r="B48" s="2103" t="s">
        <v>170</v>
      </c>
      <c r="C48" s="2103" t="s">
        <v>171</v>
      </c>
      <c r="D48" s="2103" t="s">
        <v>172</v>
      </c>
      <c r="E48" s="2999"/>
      <c r="F48" s="2999"/>
      <c r="G48" s="2999"/>
      <c r="H48" s="2999"/>
      <c r="I48" s="3026"/>
      <c r="J48" s="2996" t="str">
        <f>I47&amp;".1"</f>
        <v>....1.1</v>
      </c>
      <c r="K48" s="2103"/>
      <c r="L48" s="2104" t="s">
        <v>412</v>
      </c>
      <c r="P48" s="2997"/>
      <c r="Q48" s="2997">
        <v>1</v>
      </c>
      <c r="R48" s="1097"/>
      <c r="S48" s="2076" t="str">
        <f>$J48</f>
        <v>....1.1</v>
      </c>
      <c r="T48" s="1026" t="s">
        <v>413</v>
      </c>
      <c r="U48" s="1040"/>
      <c r="V48" s="2985"/>
      <c r="W48" s="2986"/>
      <c r="X48" s="2986"/>
      <c r="Y48" s="2986"/>
      <c r="Z48" s="2986"/>
      <c r="AA48" s="2986"/>
      <c r="AB48" s="2986"/>
      <c r="AC48" s="2987"/>
      <c r="AD48" s="2985"/>
      <c r="AE48" s="2986"/>
      <c r="AF48" s="2986"/>
      <c r="AG48" s="2986"/>
      <c r="AH48" s="2986"/>
      <c r="AI48" s="2986"/>
      <c r="AJ48" s="2986"/>
      <c r="AK48" s="2986"/>
      <c r="AL48" s="2987"/>
      <c r="AM48" s="1998" t="s">
        <v>414</v>
      </c>
      <c r="AO48" s="1240"/>
      <c r="AP48" s="1240" t="str">
        <f>IF(T48="","",T48)</f>
        <v>Группа потребителей</v>
      </c>
      <c r="AQ48" s="1240"/>
      <c r="AR48" s="1240"/>
      <c r="AS48" s="1895">
        <v>21</v>
      </c>
    </row>
    <row customHeight="1" ht="22.049999999999997">
      <c r="A49" s="2103" t="s">
        <v>169</v>
      </c>
      <c r="B49" s="2103" t="s">
        <v>170</v>
      </c>
      <c r="C49" s="2103" t="s">
        <v>171</v>
      </c>
      <c r="D49" s="2103" t="s">
        <v>172</v>
      </c>
      <c r="E49" s="2999"/>
      <c r="F49" s="2999"/>
      <c r="G49" s="2999"/>
      <c r="H49" s="2999"/>
      <c r="I49" s="3026"/>
      <c r="J49" s="3026"/>
      <c r="K49" s="2996" t="str">
        <f>J48&amp;".1"</f>
        <v>....1.1.1</v>
      </c>
      <c r="L49" s="2104" t="s">
        <v>415</v>
      </c>
      <c r="P49" s="2997"/>
      <c r="Q49" s="2997"/>
      <c r="R49" s="1097">
        <v>1</v>
      </c>
      <c r="S49" s="2076" t="str">
        <f>$K49</f>
        <v>....1.1.1</v>
      </c>
      <c r="T49" s="2087"/>
      <c r="U49" s="1040"/>
      <c r="V49" s="1491"/>
      <c r="W49" s="1065"/>
      <c r="X49" s="1491"/>
      <c r="Y49" s="1997"/>
      <c r="Z49" s="3005"/>
      <c r="AA49" s="2847" t="s">
        <v>62</v>
      </c>
      <c r="AB49" s="3005"/>
      <c r="AC49" s="2847" t="s">
        <v>62</v>
      </c>
      <c r="AD49" s="1491"/>
      <c r="AE49" s="1065"/>
      <c r="AF49" s="1491"/>
      <c r="AG49" s="1997"/>
      <c r="AH49" s="3005"/>
      <c r="AI49" s="2847" t="s">
        <v>62</v>
      </c>
      <c r="AJ49" s="3027"/>
      <c r="AK49" s="2847" t="s">
        <v>62</v>
      </c>
      <c r="AL49" s="2088"/>
      <c r="AM49" s="2993" t="s">
        <v>416</v>
      </c>
      <c r="AN49" s="1251">
        <f>STRCHECKDATE(V50:AL50)</f>
      </c>
      <c r="AO49" s="1240"/>
      <c r="AP49" s="1240" t="str">
        <f>IF(T49="","",T49)</f>
        <v/>
      </c>
      <c r="AQ49" s="1240"/>
      <c r="AR49" s="1240"/>
      <c r="AS49" s="1895">
        <v>21</v>
      </c>
    </row>
    <row customHeight="1" ht="1.05">
      <c r="A50" s="2103" t="s">
        <v>169</v>
      </c>
      <c r="B50" s="2103" t="s">
        <v>170</v>
      </c>
      <c r="C50" s="2103" t="s">
        <v>171</v>
      </c>
      <c r="D50" s="2103" t="s">
        <v>172</v>
      </c>
      <c r="E50" s="2999"/>
      <c r="F50" s="2999"/>
      <c r="G50" s="2999"/>
      <c r="H50" s="2999"/>
      <c r="I50" s="3026"/>
      <c r="J50" s="3026"/>
      <c r="K50" s="2996"/>
      <c r="L50" s="2104"/>
      <c r="P50" s="2997"/>
      <c r="Q50" s="2997"/>
      <c r="R50" s="1097"/>
      <c r="S50" s="2082"/>
      <c r="T50" s="1040"/>
      <c r="U50" s="1040"/>
      <c r="V50" s="1065"/>
      <c r="W50" s="1065"/>
      <c r="X50" s="1065"/>
      <c r="Y50" s="1068" t="str">
        <f>Z49&amp;"-"&amp;AB49</f>
        <v>-</v>
      </c>
      <c r="Z50" s="3006"/>
      <c r="AA50" s="2847"/>
      <c r="AB50" s="3006"/>
      <c r="AC50" s="2847"/>
      <c r="AD50" s="1065"/>
      <c r="AE50" s="1065"/>
      <c r="AF50" s="1065"/>
      <c r="AG50" s="1068" t="str">
        <f>AH49&amp;"-"&amp;AJ49</f>
        <v>-</v>
      </c>
      <c r="AH50" s="3006"/>
      <c r="AI50" s="2847"/>
      <c r="AJ50" s="3028"/>
      <c r="AK50" s="2847"/>
      <c r="AL50" s="2089"/>
      <c r="AM50" s="2994"/>
      <c r="AO50" s="1240"/>
      <c r="AP50" s="1240" t="str">
        <f>IF(T50="","",T50)</f>
        <v/>
      </c>
      <c r="AQ50" s="1240"/>
      <c r="AR50" s="1240"/>
      <c r="AS50" s="1895">
        <v>1</v>
      </c>
    </row>
    <row customHeight="1" ht="11.549999999999999">
      <c r="A51" s="2103" t="s">
        <v>169</v>
      </c>
      <c r="B51" s="2103" t="s">
        <v>170</v>
      </c>
      <c r="C51" s="2103" t="s">
        <v>171</v>
      </c>
      <c r="D51" s="2103" t="s">
        <v>172</v>
      </c>
      <c r="E51" s="2999"/>
      <c r="F51" s="2999"/>
      <c r="G51" s="2999"/>
      <c r="H51" s="2999"/>
      <c r="I51" s="3026"/>
      <c r="J51" s="2996"/>
      <c r="K51" s="2103"/>
      <c r="L51" s="2104"/>
      <c r="P51" s="2997"/>
      <c r="Q51" s="2997"/>
      <c r="R51" s="1096"/>
      <c r="S51" s="2018"/>
      <c r="T51" s="1028" t="s">
        <v>417</v>
      </c>
      <c r="U51" s="1107"/>
      <c r="V51" s="1107"/>
      <c r="W51" s="1107"/>
      <c r="X51" s="1107"/>
      <c r="Y51" s="1107"/>
      <c r="Z51" s="1107"/>
      <c r="AA51" s="1107"/>
      <c r="AB51" s="1107"/>
      <c r="AC51" s="1107"/>
      <c r="AD51" s="1107"/>
      <c r="AE51" s="1107"/>
      <c r="AF51" s="1107"/>
      <c r="AG51" s="1107"/>
      <c r="AH51" s="1107"/>
      <c r="AI51" s="1107"/>
      <c r="AJ51" s="1107"/>
      <c r="AK51" s="1107"/>
      <c r="AL51" s="1064"/>
      <c r="AM51" s="2995"/>
      <c r="AO51" s="1240"/>
      <c r="AP51" s="1240" t="str">
        <f>IF(T51="","",T51)</f>
        <v>Добавить вид теплоносителя (параметры теплоносителя)</v>
      </c>
      <c r="AQ51" s="1240"/>
      <c r="AR51" s="1240"/>
      <c r="AS51" s="1895">
        <v>11</v>
      </c>
    </row>
    <row customHeight="1" ht="11.549999999999999">
      <c r="A52" s="2103" t="s">
        <v>169</v>
      </c>
      <c r="B52" s="2103" t="s">
        <v>170</v>
      </c>
      <c r="C52" s="2103" t="s">
        <v>171</v>
      </c>
      <c r="D52" s="2103" t="s">
        <v>172</v>
      </c>
      <c r="E52" s="2999"/>
      <c r="F52" s="2999"/>
      <c r="G52" s="2999"/>
      <c r="H52" s="2999"/>
      <c r="I52" s="2996"/>
      <c r="J52" s="2103"/>
      <c r="K52" s="2103"/>
      <c r="L52" s="2104"/>
      <c r="P52" s="2997"/>
      <c r="Q52" s="2071"/>
      <c r="R52" s="1096"/>
      <c r="S52" s="2018"/>
      <c r="T52" s="1027" t="s">
        <v>418</v>
      </c>
      <c r="U52" s="1107"/>
      <c r="V52" s="1107"/>
      <c r="W52" s="1107"/>
      <c r="X52" s="1107"/>
      <c r="Y52" s="1107"/>
      <c r="Z52" s="1107"/>
      <c r="AA52" s="1107"/>
      <c r="AB52" s="1107"/>
      <c r="AC52" s="1106"/>
      <c r="AD52" s="1107"/>
      <c r="AE52" s="1107"/>
      <c r="AF52" s="1107"/>
      <c r="AG52" s="1107"/>
      <c r="AH52" s="1107"/>
      <c r="AI52" s="1107"/>
      <c r="AJ52" s="1107"/>
      <c r="AK52" s="1106"/>
      <c r="AL52" s="1107"/>
      <c r="AM52" s="1043"/>
      <c r="AO52" s="1240"/>
      <c r="AP52" s="1240" t="str">
        <f>IF(T52="","",T52)</f>
        <v>Добавить группу потребителей</v>
      </c>
      <c r="AQ52" s="1240"/>
      <c r="AR52" s="1240"/>
      <c r="AS52" s="1895">
        <v>11</v>
      </c>
    </row>
    <row customHeight="1" ht="14.699999999999998">
      <c r="A53" s="2103" t="s">
        <v>169</v>
      </c>
      <c r="B53" s="2103" t="s">
        <v>170</v>
      </c>
      <c r="C53" s="2103" t="s">
        <v>171</v>
      </c>
      <c r="D53" s="2103" t="s">
        <v>172</v>
      </c>
      <c r="E53" s="2999"/>
      <c r="F53" s="2999"/>
      <c r="G53" s="2999"/>
      <c r="H53" s="2998"/>
      <c r="I53" s="2103"/>
      <c r="J53" s="2103"/>
      <c r="K53" s="2103"/>
      <c r="L53" s="2104"/>
      <c r="M53" s="2105"/>
      <c r="N53" s="2105"/>
      <c r="O53" s="1277"/>
      <c r="P53" s="1100"/>
      <c r="Q53" s="1115"/>
      <c r="R53" s="1095"/>
      <c r="S53" s="2018"/>
      <c r="T53" s="1105" t="s">
        <v>419</v>
      </c>
      <c r="U53" s="1107"/>
      <c r="V53" s="1107"/>
      <c r="W53" s="1107"/>
      <c r="X53" s="1107"/>
      <c r="Y53" s="1107"/>
      <c r="Z53" s="1107"/>
      <c r="AA53" s="1107"/>
      <c r="AB53" s="1107"/>
      <c r="AC53" s="1106"/>
      <c r="AD53" s="1107"/>
      <c r="AE53" s="1107"/>
      <c r="AF53" s="1107"/>
      <c r="AG53" s="1107"/>
      <c r="AH53" s="1107"/>
      <c r="AI53" s="1107"/>
      <c r="AJ53" s="1107"/>
      <c r="AK53" s="1106"/>
      <c r="AL53" s="1107"/>
      <c r="AM53" s="1043"/>
      <c r="AO53" s="1240"/>
      <c r="AP53" s="1240" t="str">
        <f>IF(T53="","",T53)</f>
        <v>Добавить схему подключения</v>
      </c>
      <c r="AQ53" s="1240"/>
      <c r="AR53" s="1240"/>
      <c r="AS53" s="1895">
        <v>14</v>
      </c>
    </row>
    <row s="42401" customFormat="1" customHeight="1" ht="1.05">
      <c r="A54" s="2083" t="s">
        <v>169</v>
      </c>
      <c r="B54" s="2083" t="s">
        <v>170</v>
      </c>
      <c r="C54" s="2083" t="s">
        <v>171</v>
      </c>
      <c r="D54" s="2054"/>
      <c r="E54" s="2999"/>
      <c r="F54" s="2999"/>
      <c r="G54" s="2998"/>
      <c r="H54" s="2054"/>
      <c r="I54" s="2054"/>
      <c r="J54" s="2054"/>
      <c r="K54" s="2054"/>
      <c r="L54" s="2079"/>
      <c r="M54" s="2055"/>
      <c r="N54" s="2055"/>
      <c r="P54" s="2056"/>
      <c r="Q54" s="2057"/>
      <c r="R54" s="2056"/>
      <c r="S54" s="2062"/>
      <c r="T54" s="2065" t="s">
        <v>420</v>
      </c>
      <c r="U54" s="2064"/>
      <c r="V54" s="2064"/>
      <c r="W54" s="2064"/>
      <c r="X54" s="2064"/>
      <c r="Y54" s="2064"/>
      <c r="Z54" s="2064"/>
      <c r="AA54" s="2064"/>
      <c r="AB54" s="2064"/>
      <c r="AC54" s="2064"/>
      <c r="AD54" s="2064"/>
      <c r="AE54" s="2064"/>
      <c r="AF54" s="2064"/>
      <c r="AG54" s="2064"/>
      <c r="AH54" s="2064"/>
      <c r="AI54" s="2064"/>
      <c r="AJ54" s="2064"/>
      <c r="AK54" s="2064"/>
      <c r="AL54" s="2064"/>
      <c r="AM54" s="2064"/>
      <c r="AO54" s="1529"/>
      <c r="AP54" s="1529" t="str">
        <f>IF(T54="","",T54)</f>
        <v>Добавить источник для дифференциации</v>
      </c>
      <c r="AQ54" s="1529"/>
      <c r="AR54" s="1529"/>
      <c r="AS54" s="1258">
        <v>1</v>
      </c>
    </row>
    <row s="42401" customFormat="1" customHeight="1" ht="1.05">
      <c r="A55" s="2083" t="s">
        <v>169</v>
      </c>
      <c r="B55" s="2083" t="s">
        <v>170</v>
      </c>
      <c r="C55" s="2054"/>
      <c r="D55" s="2054"/>
      <c r="E55" s="2999"/>
      <c r="F55" s="2998"/>
      <c r="G55" s="2054"/>
      <c r="H55" s="2054"/>
      <c r="I55" s="2054"/>
      <c r="J55" s="2054"/>
      <c r="K55" s="2054"/>
      <c r="L55" s="2079"/>
      <c r="M55" s="2061"/>
      <c r="N55" s="2061"/>
      <c r="P55" s="2056"/>
      <c r="Q55" s="2057"/>
      <c r="R55" s="2056"/>
      <c r="S55" s="2062"/>
      <c r="T55" s="2065" t="s">
        <v>421</v>
      </c>
      <c r="U55" s="2064"/>
      <c r="V55" s="2064"/>
      <c r="W55" s="2064"/>
      <c r="X55" s="2064"/>
      <c r="Y55" s="2064"/>
      <c r="Z55" s="2064"/>
      <c r="AA55" s="2064"/>
      <c r="AB55" s="2064"/>
      <c r="AC55" s="2064"/>
      <c r="AD55" s="2064"/>
      <c r="AE55" s="2064"/>
      <c r="AF55" s="2064"/>
      <c r="AG55" s="2064"/>
      <c r="AH55" s="2064"/>
      <c r="AI55" s="2064"/>
      <c r="AJ55" s="2064"/>
      <c r="AK55" s="2064"/>
      <c r="AL55" s="2064"/>
      <c r="AM55" s="2064"/>
      <c r="AO55" s="1529"/>
      <c r="AP55" s="1529" t="str">
        <f>IF(T55="","",T55)</f>
        <v>Добавить централизованную систему для дифференциации</v>
      </c>
      <c r="AQ55" s="1529"/>
      <c r="AR55" s="1529"/>
      <c r="AS55" s="1258">
        <v>1</v>
      </c>
    </row>
    <row s="42401" customFormat="1" customHeight="1" ht="1.05">
      <c r="A56" s="2083" t="s">
        <v>169</v>
      </c>
      <c r="B56" s="2083"/>
      <c r="C56" s="2083"/>
      <c r="D56" s="2083"/>
      <c r="E56" s="2998"/>
      <c r="F56" s="2083"/>
      <c r="G56" s="2083"/>
      <c r="H56" s="2083"/>
      <c r="I56" s="2083"/>
      <c r="J56" s="2083"/>
      <c r="K56" s="2083"/>
      <c r="L56" s="2086"/>
      <c r="M56" s="2061"/>
      <c r="N56" s="2061"/>
      <c r="O56" s="1258"/>
      <c r="P56" s="1120"/>
      <c r="Q56" s="2084"/>
      <c r="R56" s="1120"/>
      <c r="S56" s="2062"/>
      <c r="T56" s="2065" t="s">
        <v>422</v>
      </c>
      <c r="U56" s="2064"/>
      <c r="V56" s="2064"/>
      <c r="W56" s="2064"/>
      <c r="X56" s="2064"/>
      <c r="Y56" s="2064"/>
      <c r="Z56" s="2064"/>
      <c r="AA56" s="2064"/>
      <c r="AB56" s="2064"/>
      <c r="AC56" s="2064"/>
      <c r="AD56" s="2064"/>
      <c r="AE56" s="2064"/>
      <c r="AF56" s="2064"/>
      <c r="AG56" s="2064"/>
      <c r="AH56" s="2064"/>
      <c r="AI56" s="2064"/>
      <c r="AJ56" s="2064"/>
      <c r="AK56" s="2064"/>
      <c r="AL56" s="2064"/>
      <c r="AM56" s="2064"/>
      <c r="AO56" s="1240"/>
      <c r="AP56" s="1240" t="str">
        <f>IF(T56="","",T56)</f>
        <v>Добавить территорию для дифференциации</v>
      </c>
      <c r="AQ56" s="1240"/>
      <c r="AR56" s="1240"/>
      <c r="AS56" s="1251">
        <v>1</v>
      </c>
    </row>
    <row s="42401" customFormat="1" customHeight="1" ht="1.05">
      <c r="A57" s="2054"/>
      <c r="B57" s="2054"/>
      <c r="C57" s="2054"/>
      <c r="D57" s="2054"/>
      <c r="E57" s="2083"/>
      <c r="F57" s="2054"/>
      <c r="G57" s="2054"/>
      <c r="H57" s="2054"/>
      <c r="I57" s="2054"/>
      <c r="J57" s="2054"/>
      <c r="K57" s="2054"/>
      <c r="L57" s="2079"/>
      <c r="M57" s="2061"/>
      <c r="N57" s="2061"/>
      <c r="P57" s="2056"/>
      <c r="Q57" s="2057"/>
      <c r="R57" s="2056"/>
      <c r="S57" s="2062"/>
      <c r="T57" s="2065" t="s">
        <v>454</v>
      </c>
      <c r="U57" s="2064"/>
      <c r="V57" s="2064"/>
      <c r="W57" s="2064"/>
      <c r="X57" s="2064"/>
      <c r="Y57" s="2064"/>
      <c r="Z57" s="2064"/>
      <c r="AA57" s="2064"/>
      <c r="AB57" s="2064"/>
      <c r="AC57" s="2064"/>
      <c r="AD57" s="2064"/>
      <c r="AE57" s="2064"/>
      <c r="AF57" s="2064"/>
      <c r="AG57" s="2064"/>
      <c r="AH57" s="2064"/>
      <c r="AI57" s="2064"/>
      <c r="AJ57" s="2064"/>
      <c r="AK57" s="2064"/>
      <c r="AL57" s="2064"/>
      <c r="AM57" s="2064"/>
      <c r="AO57" s="1529"/>
      <c r="AP57" s="1529" t="str">
        <f>IF(T57="","",T57)</f>
        <v>Добавить наименование тарифа</v>
      </c>
      <c r="AQ57" s="1529"/>
      <c r="AR57" s="1529"/>
      <c r="AS57" s="1258">
        <v>1</v>
      </c>
    </row>
    <row customHeight="1" ht="11.549999999999999">
      <c r="M58" s="1900"/>
      <c r="N58" s="1900"/>
      <c r="O58" s="1277"/>
      <c r="P58" s="1895"/>
      <c r="Q58" s="1895"/>
      <c r="R58" s="1895"/>
      <c r="S58" s="1895"/>
      <c r="AN58" s="1895"/>
      <c r="AO58" s="1895"/>
      <c r="AP58" s="1895"/>
      <c r="AQ58" s="1895"/>
      <c r="AR58" s="1895"/>
      <c r="AS58" s="1895">
        <v>11</v>
      </c>
    </row>
    <row customHeight="1" ht="28.5">
      <c r="O59" s="1277"/>
      <c r="S59" s="1993"/>
      <c r="T59" s="3025"/>
      <c r="U59" s="3025"/>
      <c r="V59" s="3025"/>
      <c r="W59" s="3025"/>
      <c r="X59" s="3025"/>
      <c r="Y59" s="3025"/>
      <c r="Z59" s="3025"/>
      <c r="AA59" s="3025"/>
      <c r="AB59" s="3025"/>
      <c r="AC59" s="3025"/>
      <c r="AD59" s="3025"/>
      <c r="AE59" s="3025"/>
      <c r="AF59" s="3025"/>
      <c r="AG59" s="3025"/>
      <c r="AH59" s="3025"/>
      <c r="AI59" s="3025"/>
      <c r="AJ59" s="3025"/>
      <c r="AK59" s="3025"/>
      <c r="AL59" s="3025"/>
      <c r="AM59" s="3025"/>
      <c r="AS59" s="1895">
        <v>27</v>
      </c>
    </row>
    <row customHeight="1" ht="65.25">
      <c r="O60" s="1277"/>
      <c r="T60" s="3025"/>
      <c r="U60" s="3025"/>
      <c r="V60" s="3025"/>
      <c r="W60" s="3025"/>
      <c r="X60" s="3025"/>
      <c r="Y60" s="3025"/>
      <c r="Z60" s="3025"/>
      <c r="AA60" s="3025"/>
      <c r="AB60" s="3025"/>
      <c r="AC60" s="3025"/>
      <c r="AD60" s="3025"/>
      <c r="AE60" s="3025"/>
      <c r="AF60" s="3025"/>
      <c r="AG60" s="3025"/>
      <c r="AH60" s="3025"/>
      <c r="AI60" s="3025"/>
      <c r="AJ60" s="3025"/>
      <c r="AK60" s="3025"/>
      <c r="AL60" s="3025"/>
      <c r="AM60" s="3025"/>
      <c r="AS60" s="1895">
        <v>62</v>
      </c>
    </row>
    <row customHeight="1" ht="14.699999999999998">
      <c r="O61" s="1277"/>
      <c r="AS61" s="1895">
        <v>14</v>
      </c>
    </row>
    <row customHeight="1" ht="18.75">
      <c r="O62" s="1277"/>
      <c r="S62" s="1993"/>
      <c r="T62" s="3025"/>
      <c r="U62" s="3025"/>
      <c r="V62" s="3025"/>
      <c r="W62" s="3025"/>
      <c r="X62" s="3025"/>
      <c r="Y62" s="3025"/>
      <c r="Z62" s="3025"/>
      <c r="AA62" s="3025"/>
      <c r="AB62" s="3025"/>
      <c r="AC62" s="3025"/>
      <c r="AD62" s="3025"/>
      <c r="AE62" s="3025"/>
      <c r="AF62" s="3025"/>
      <c r="AG62" s="3025"/>
      <c r="AH62" s="3025"/>
      <c r="AI62" s="3025"/>
      <c r="AJ62" s="3025"/>
      <c r="AK62" s="3025"/>
      <c r="AL62" s="3025"/>
      <c r="AM62" s="3025"/>
      <c r="AS62" s="1895">
        <v>18</v>
      </c>
    </row>
    <row customHeight="1" ht="18.75">
      <c r="O63" s="1277"/>
      <c r="T63" s="3025"/>
      <c r="U63" s="3025"/>
      <c r="V63" s="3025"/>
      <c r="W63" s="3025"/>
      <c r="X63" s="3025"/>
      <c r="Y63" s="3025"/>
      <c r="Z63" s="3025"/>
      <c r="AA63" s="3025"/>
      <c r="AB63" s="3025"/>
      <c r="AC63" s="3025"/>
      <c r="AD63" s="3025"/>
      <c r="AE63" s="3025"/>
      <c r="AF63" s="3025"/>
      <c r="AG63" s="3025"/>
      <c r="AH63" s="3025"/>
      <c r="AI63" s="3025"/>
      <c r="AJ63" s="3025"/>
      <c r="AK63" s="3025"/>
      <c r="AL63" s="3025"/>
      <c r="AM63" s="3025"/>
      <c r="AS63" s="1895">
        <v>18</v>
      </c>
    </row>
    <row customHeight="1" ht="29.25">
      <c r="O64" s="1277"/>
      <c r="S64" s="1993"/>
      <c r="T64" s="3025"/>
      <c r="U64" s="3025"/>
      <c r="V64" s="3025"/>
      <c r="W64" s="3025"/>
      <c r="X64" s="3025"/>
      <c r="Y64" s="3025"/>
      <c r="Z64" s="3025"/>
      <c r="AA64" s="3025"/>
      <c r="AB64" s="3025"/>
      <c r="AC64" s="3025"/>
      <c r="AD64" s="3025"/>
      <c r="AE64" s="3025"/>
      <c r="AF64" s="3025"/>
      <c r="AG64" s="3025"/>
      <c r="AH64" s="3025"/>
      <c r="AI64" s="3025"/>
      <c r="AJ64" s="3025"/>
      <c r="AK64" s="3025"/>
      <c r="AL64" s="3025"/>
      <c r="AM64" s="3025"/>
      <c r="AS64" s="1895">
        <v>28</v>
      </c>
    </row>
    <row customHeight="1" ht="22.5" hidden="1">
      <c r="A65" s="1900" t="s">
        <v>82</v>
      </c>
      <c r="B65" s="1900">
        <v>0</v>
      </c>
      <c r="C65" s="1900">
        <v>0</v>
      </c>
      <c r="D65" s="1900">
        <v>0</v>
      </c>
      <c r="E65" s="1900">
        <v>0</v>
      </c>
      <c r="F65" s="1900">
        <v>0</v>
      </c>
      <c r="G65" s="1900">
        <v>0</v>
      </c>
      <c r="H65" s="1900">
        <v>0</v>
      </c>
      <c r="I65" s="1900">
        <v>0</v>
      </c>
      <c r="J65" s="1900">
        <v>0</v>
      </c>
      <c r="K65" s="1900">
        <v>0</v>
      </c>
      <c r="L65" s="2069">
        <v>0</v>
      </c>
      <c r="M65" s="2102">
        <v>0</v>
      </c>
      <c r="N65" s="2102">
        <v>0</v>
      </c>
      <c r="O65" s="2102">
        <v>0</v>
      </c>
      <c r="P65" s="2068">
        <v>3</v>
      </c>
      <c r="Q65" s="1084">
        <v>3</v>
      </c>
      <c r="R65" s="1084">
        <v>3</v>
      </c>
      <c r="S65" s="1321">
        <v>12</v>
      </c>
      <c r="T65" s="1895">
        <v>31</v>
      </c>
      <c r="U65" s="1895">
        <v>0</v>
      </c>
      <c r="V65" s="1895">
        <v>0</v>
      </c>
      <c r="W65" s="1895">
        <v>0</v>
      </c>
      <c r="X65" s="1895">
        <v>0</v>
      </c>
      <c r="Y65" s="1895">
        <v>0</v>
      </c>
      <c r="Z65" s="1895">
        <v>0</v>
      </c>
      <c r="AA65" s="1895">
        <v>0</v>
      </c>
      <c r="AB65" s="1895">
        <v>0</v>
      </c>
      <c r="AC65" s="1895">
        <v>0</v>
      </c>
      <c r="AD65" s="1895">
        <v>24</v>
      </c>
      <c r="AE65" s="1895">
        <v>0</v>
      </c>
      <c r="AF65" s="1895">
        <v>24</v>
      </c>
      <c r="AG65" s="1895">
        <v>24</v>
      </c>
      <c r="AH65" s="1895">
        <v>11</v>
      </c>
      <c r="AI65" s="1895">
        <v>3</v>
      </c>
      <c r="AJ65" s="1895">
        <v>11</v>
      </c>
      <c r="AK65" s="1895">
        <v>0</v>
      </c>
      <c r="AL65" s="1895">
        <v>4</v>
      </c>
      <c r="AM65" s="1895">
        <v>115</v>
      </c>
      <c r="AN65" s="1251">
        <v>10</v>
      </c>
      <c r="AO65" s="1251">
        <v>10</v>
      </c>
      <c r="AP65" s="1251">
        <v>10</v>
      </c>
      <c r="AQ65" s="1251">
        <v>10</v>
      </c>
      <c r="AR65" s="1251">
        <v>10</v>
      </c>
      <c r="AS65" s="1895">
        <v>23</v>
      </c>
    </row>
  </sheetData>
  <sheetProtection formatColumns="0" formatRows="0" autoFilter="0" sort="0" insertRows="0" insertColumns="1" deleteRows="0" deleteColumns="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BA2276-E9A7-02BE-3A6F-300877D7744A}"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42325" width="10.57421875" hidden="1"/>
    <col min="2" max="2" style="42325" width="11.00390625" hidden="1" customWidth="1"/>
    <col min="3" max="3" style="42325" width="10.57421875" hidden="1"/>
    <col min="4" max="4" style="42325" width="11.8515625" hidden="1" customWidth="1"/>
    <col min="5" max="5" style="42325" width="10.00390625" hidden="1" customWidth="1"/>
    <col min="6" max="6" style="42325" width="8.7109375" hidden="1" customWidth="1"/>
    <col min="7" max="7" style="42325" width="7.57421875" hidden="1" customWidth="1"/>
    <col min="8" max="8" style="42325" width="11.421875" hidden="1" customWidth="1"/>
    <col min="9" max="9" style="42325" width="12.00390625" hidden="1" customWidth="1"/>
    <col min="10" max="10" style="42325" width="9.8515625" hidden="1" customWidth="1"/>
    <col min="11" max="11" style="42325" width="11.421875" hidden="1" customWidth="1"/>
    <col min="12" max="12" style="42398" width="19.140625" hidden="1" customWidth="1"/>
    <col min="13" max="14" style="43172" width="12.28125" hidden="1" customWidth="1"/>
    <col min="15" max="15" style="43172" width="23.421875" hidden="1" customWidth="1"/>
    <col min="16" max="16" style="43172" width="3.00390625" customWidth="1"/>
    <col min="17" max="18" style="43173" width="3.00390625" customWidth="1"/>
    <col min="19" max="19" style="43174" width="12.00390625" customWidth="1"/>
    <col min="20" max="20" style="42325" width="31.00390625" customWidth="1"/>
    <col min="21" max="21" style="42325" width="0.140625" customWidth="1"/>
    <col min="22" max="22" style="42325" width="24.7109375" hidden="1" customWidth="1"/>
    <col min="23" max="23" style="42325" width="0.140625" hidden="1" customWidth="1"/>
    <col min="24" max="25" style="42325" width="24.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24.7109375" customWidth="1"/>
    <col min="31" max="31" style="42325" width="0.140625" customWidth="1"/>
    <col min="32" max="33" style="42325" width="24.00390625" customWidth="1"/>
    <col min="34" max="34" style="42325" width="11.00390625" customWidth="1"/>
    <col min="35" max="35" style="42325" width="3.7109375" customWidth="1"/>
    <col min="36" max="36" style="42325" width="11.00390625" customWidth="1"/>
    <col min="37" max="37" style="42325" width="8.57421875" hidden="1" customWidth="1"/>
    <col min="38" max="38" style="42325" width="4.00390625" customWidth="1"/>
    <col min="39" max="39" style="42325" width="115.00390625" customWidth="1"/>
    <col min="40" max="44" style="42401" width="10.00390625" customWidth="1"/>
    <col min="45" max="45" style="42325" width="10.57421875" hidden="1"/>
  </cols>
  <sheetData>
    <row customHeight="1" ht="22.5" hidden="1">
      <c r="AS1" s="2371" t="s">
        <v>14</v>
      </c>
    </row>
    <row customHeight="1" ht="21" hidden="1">
      <c r="A2" s="2007"/>
      <c r="B2" s="2007"/>
      <c r="C2" s="2007"/>
      <c r="D2" s="2007"/>
      <c r="E2" s="3029">
        <v>1</v>
      </c>
      <c r="F2" s="2007"/>
      <c r="G2" s="2007"/>
      <c r="H2" s="2007"/>
      <c r="I2" s="2007"/>
      <c r="J2" s="2007"/>
      <c r="K2" s="2007"/>
      <c r="L2" s="2050"/>
      <c r="M2" s="2350"/>
      <c r="N2" s="2350"/>
      <c r="O2" s="2350"/>
      <c r="P2" s="2330"/>
      <c r="Q2" s="1100"/>
      <c r="R2" s="1095"/>
      <c r="S2" s="2698">
        <f>INDEX(PT_DIFFERENTIATION_NUM_NTAR,MATCH(A2,PT_DIFFERENTIATION_NTAR_ID,0))</f>
      </c>
      <c r="T2" s="2265" t="s">
        <v>131</v>
      </c>
      <c r="U2" s="1040"/>
      <c r="V2" s="2982"/>
      <c r="W2" s="2983"/>
      <c r="X2" s="2983"/>
      <c r="Y2" s="2983"/>
      <c r="Z2" s="2983"/>
      <c r="AA2" s="2983"/>
      <c r="AB2" s="2983"/>
      <c r="AC2" s="2984"/>
      <c r="AD2" s="2982">
        <f>INDEX(PT_DIFFERENTIATION_NTAR,MATCH(A2,PT_DIFFERENTIATION_NTAR_ID,0))</f>
      </c>
      <c r="AE2" s="2983"/>
      <c r="AF2" s="2983"/>
      <c r="AG2" s="2983"/>
      <c r="AH2" s="2983"/>
      <c r="AI2" s="2983"/>
      <c r="AJ2" s="2983"/>
      <c r="AK2" s="2983"/>
      <c r="AL2" s="2984"/>
      <c r="AM2" s="1998" t="s">
        <v>402</v>
      </c>
      <c r="AO2" s="2364"/>
      <c r="AP2" s="2364" t="str">
        <f>IF(T2="","",T2)</f>
        <v>Наименование тарифа</v>
      </c>
      <c r="AQ2" s="2364"/>
      <c r="AR2" s="2364"/>
      <c r="AS2" s="2371">
        <v>0</v>
      </c>
    </row>
    <row customHeight="1" ht="21" hidden="1">
      <c r="A3" s="2007"/>
      <c r="B3" s="2007"/>
      <c r="C3" s="2007"/>
      <c r="D3" s="2007"/>
      <c r="E3" s="3030"/>
      <c r="F3" s="3029">
        <v>1</v>
      </c>
      <c r="G3" s="2007"/>
      <c r="H3" s="2007"/>
      <c r="I3" s="2007"/>
      <c r="J3" s="2007"/>
      <c r="K3" s="2007"/>
      <c r="L3" s="2050"/>
      <c r="M3" s="2350"/>
      <c r="N3" s="2350"/>
      <c r="O3" s="2350"/>
      <c r="P3" s="2680"/>
      <c r="Q3" s="1092"/>
      <c r="R3" s="1093"/>
      <c r="S3" s="2698">
        <f>INDEX(PT_DIFFERENTIATION_NUM_TER,MATCH(B3,PT_DIFFERENTIATION_TER_ID,0))</f>
      </c>
      <c r="T3" s="2262" t="s">
        <v>403</v>
      </c>
      <c r="U3" s="1040"/>
      <c r="V3" s="2982"/>
      <c r="W3" s="2983"/>
      <c r="X3" s="2983"/>
      <c r="Y3" s="2983"/>
      <c r="Z3" s="2983"/>
      <c r="AA3" s="2983"/>
      <c r="AB3" s="2983"/>
      <c r="AC3" s="2984"/>
      <c r="AD3" s="2982">
        <f>INDEX(PT_DIFFERENTIATION_TER,MATCH(B3,PT_DIFFERENTIATION_TER_ID,0))</f>
      </c>
      <c r="AE3" s="2983"/>
      <c r="AF3" s="2983"/>
      <c r="AG3" s="2983"/>
      <c r="AH3" s="2983"/>
      <c r="AI3" s="2983"/>
      <c r="AJ3" s="2983"/>
      <c r="AK3" s="2983"/>
      <c r="AL3" s="2984"/>
      <c r="AM3" s="1998" t="s">
        <v>404</v>
      </c>
      <c r="AO3" s="2364"/>
      <c r="AP3" s="2364" t="str">
        <f>IF(T3="","",T3)</f>
        <v>Территория действия тарифа</v>
      </c>
      <c r="AQ3" s="2364"/>
      <c r="AR3" s="2364"/>
      <c r="AS3" s="2371">
        <v>0</v>
      </c>
    </row>
    <row customHeight="1" ht="23.25" hidden="1">
      <c r="A4" s="2007"/>
      <c r="B4" s="2007"/>
      <c r="C4" s="2007"/>
      <c r="D4" s="2007"/>
      <c r="E4" s="3030"/>
      <c r="F4" s="3030"/>
      <c r="G4" s="3029">
        <v>1</v>
      </c>
      <c r="H4" s="2007"/>
      <c r="I4" s="2007"/>
      <c r="J4" s="2007"/>
      <c r="K4" s="2007"/>
      <c r="L4" s="2050"/>
      <c r="M4" s="2350"/>
      <c r="N4" s="2350"/>
      <c r="O4" s="2350"/>
      <c r="P4" s="1094"/>
      <c r="Q4" s="1092"/>
      <c r="R4" s="1093"/>
      <c r="S4" s="2698">
        <f>INDEX(PT_DIFFERENTIATION_NUM_CS,MATCH(C4,PT_DIFFERENTIATION_CS_ID,0))</f>
      </c>
      <c r="T4" s="1049" t="s">
        <v>405</v>
      </c>
      <c r="U4" s="1040"/>
      <c r="V4" s="2982"/>
      <c r="W4" s="2983"/>
      <c r="X4" s="2983"/>
      <c r="Y4" s="2983"/>
      <c r="Z4" s="2983"/>
      <c r="AA4" s="2983"/>
      <c r="AB4" s="2983"/>
      <c r="AC4" s="2984"/>
      <c r="AD4" s="2982">
        <f>INDEX(PT_DIFFERENTIATION_CS,MATCH(C4,PT_DIFFERENTIATION_CS_ID,0))</f>
      </c>
      <c r="AE4" s="2983"/>
      <c r="AF4" s="2983"/>
      <c r="AG4" s="2983"/>
      <c r="AH4" s="2983"/>
      <c r="AI4" s="2983"/>
      <c r="AJ4" s="2983"/>
      <c r="AK4" s="2983"/>
      <c r="AL4" s="2984"/>
      <c r="AM4" s="1998" t="s">
        <v>406</v>
      </c>
      <c r="AO4" s="2364"/>
      <c r="AP4" s="2364" t="str">
        <f>IF(T4="","",T4)</f>
        <v>Наименование системы теплоснабжения </v>
      </c>
      <c r="AQ4" s="2364"/>
      <c r="AR4" s="2364"/>
      <c r="AS4" s="2371">
        <v>0</v>
      </c>
    </row>
    <row customHeight="1" ht="21" hidden="1">
      <c r="A5" s="2007"/>
      <c r="B5" s="2007"/>
      <c r="C5" s="2007"/>
      <c r="D5" s="2007"/>
      <c r="E5" s="3030"/>
      <c r="F5" s="3030"/>
      <c r="G5" s="3030"/>
      <c r="H5" s="3029">
        <v>1</v>
      </c>
      <c r="I5" s="2007"/>
      <c r="J5" s="2007"/>
      <c r="K5" s="2007"/>
      <c r="L5" s="2050"/>
      <c r="M5" s="2350"/>
      <c r="N5" s="2350"/>
      <c r="O5" s="2350"/>
      <c r="P5" s="1094"/>
      <c r="Q5" s="1092"/>
      <c r="R5" s="1093"/>
      <c r="S5" s="2698">
        <f>INDEX(PT_DIFFERENTIATION_NUM_IST_TE,MATCH(D5,PT_DIFFERENTIATION_IST_TE_ID,0))</f>
      </c>
      <c r="T5" s="1050" t="s">
        <v>407</v>
      </c>
      <c r="U5" s="1040"/>
      <c r="V5" s="2982"/>
      <c r="W5" s="2983"/>
      <c r="X5" s="2983"/>
      <c r="Y5" s="2983"/>
      <c r="Z5" s="2983"/>
      <c r="AA5" s="2983"/>
      <c r="AB5" s="2983"/>
      <c r="AC5" s="2984"/>
      <c r="AD5" s="2982">
        <f>INDEX(PT_DIFFERENTIATION_IST_TE,MATCH(D5,PT_DIFFERENTIATION_IST_TE_ID,0))</f>
      </c>
      <c r="AE5" s="2983"/>
      <c r="AF5" s="2983"/>
      <c r="AG5" s="2983"/>
      <c r="AH5" s="2983"/>
      <c r="AI5" s="2983"/>
      <c r="AJ5" s="2983"/>
      <c r="AK5" s="2983"/>
      <c r="AL5" s="2984"/>
      <c r="AM5" s="1998" t="s">
        <v>408</v>
      </c>
      <c r="AO5" s="2364"/>
      <c r="AP5" s="2364" t="str">
        <f>IF(T5="","",T5)</f>
        <v>Источник тепловой энергии  </v>
      </c>
      <c r="AQ5" s="2364"/>
      <c r="AR5" s="2364"/>
      <c r="AS5" s="2371">
        <v>0</v>
      </c>
    </row>
    <row customHeight="1" ht="47.25" hidden="1">
      <c r="A6" s="2007"/>
      <c r="B6" s="2007"/>
      <c r="C6" s="2007"/>
      <c r="D6" s="2007"/>
      <c r="E6" s="3030"/>
      <c r="F6" s="3030"/>
      <c r="G6" s="3030"/>
      <c r="H6" s="3030"/>
      <c r="I6" s="2867">
        <f>S5&amp;".1"</f>
      </c>
      <c r="J6" s="2007"/>
      <c r="K6" s="2007"/>
      <c r="L6" s="2050" t="s">
        <v>409</v>
      </c>
      <c r="M6" s="2375"/>
      <c r="P6" s="2997">
        <v>1</v>
      </c>
      <c r="Q6" s="2694"/>
      <c r="R6" s="1096"/>
      <c r="S6" s="2698">
        <f>$I6</f>
      </c>
      <c r="T6" s="1025" t="s">
        <v>410</v>
      </c>
      <c r="U6" s="1040"/>
      <c r="V6" s="2985"/>
      <c r="W6" s="2986"/>
      <c r="X6" s="2986"/>
      <c r="Y6" s="2986"/>
      <c r="Z6" s="2986"/>
      <c r="AA6" s="2986"/>
      <c r="AB6" s="2986"/>
      <c r="AC6" s="2987"/>
      <c r="AD6" s="2985"/>
      <c r="AE6" s="2986"/>
      <c r="AF6" s="2986"/>
      <c r="AG6" s="2986"/>
      <c r="AH6" s="2986"/>
      <c r="AI6" s="2986"/>
      <c r="AJ6" s="2986"/>
      <c r="AK6" s="2986"/>
      <c r="AL6" s="2987"/>
      <c r="AM6" s="1998" t="s">
        <v>411</v>
      </c>
      <c r="AO6" s="2364"/>
      <c r="AP6" s="2364" t="str">
        <f>IF(T6="","",T6)</f>
        <v>Схема подключения теплопотребляющей установки к коллектору источника тепловой энергии</v>
      </c>
      <c r="AQ6" s="2364"/>
      <c r="AR6" s="2364"/>
      <c r="AS6" s="2371">
        <v>0</v>
      </c>
    </row>
    <row customHeight="1" ht="21" hidden="1">
      <c r="A7" s="2007"/>
      <c r="B7" s="2007"/>
      <c r="C7" s="2007"/>
      <c r="D7" s="2007"/>
      <c r="E7" s="3030"/>
      <c r="F7" s="3030"/>
      <c r="G7" s="3030"/>
      <c r="H7" s="3030"/>
      <c r="I7" s="2841"/>
      <c r="J7" s="2867">
        <f>I6&amp;".1"</f>
      </c>
      <c r="K7" s="2007"/>
      <c r="L7" s="2050" t="s">
        <v>412</v>
      </c>
      <c r="M7" s="2375"/>
      <c r="N7" s="2371"/>
      <c r="P7" s="2997"/>
      <c r="Q7" s="2997">
        <v>1</v>
      </c>
      <c r="R7" s="1097"/>
      <c r="S7" s="2698">
        <f>$J7</f>
      </c>
      <c r="T7" s="1026" t="s">
        <v>413</v>
      </c>
      <c r="U7" s="1040"/>
      <c r="V7" s="2985"/>
      <c r="W7" s="2986"/>
      <c r="X7" s="2986"/>
      <c r="Y7" s="2986"/>
      <c r="Z7" s="2986"/>
      <c r="AA7" s="2986"/>
      <c r="AB7" s="2986"/>
      <c r="AC7" s="2987"/>
      <c r="AD7" s="2985"/>
      <c r="AE7" s="2986"/>
      <c r="AF7" s="2986"/>
      <c r="AG7" s="2986"/>
      <c r="AH7" s="2986"/>
      <c r="AI7" s="2986"/>
      <c r="AJ7" s="2986"/>
      <c r="AK7" s="2986"/>
      <c r="AL7" s="2987"/>
      <c r="AM7" s="1998" t="s">
        <v>414</v>
      </c>
      <c r="AO7" s="2364"/>
      <c r="AP7" s="2364" t="str">
        <f>IF(T7="","",T7)</f>
        <v>Группа потребителей</v>
      </c>
      <c r="AQ7" s="2364"/>
      <c r="AR7" s="2364"/>
      <c r="AS7" s="2371">
        <v>0</v>
      </c>
    </row>
    <row customHeight="1" ht="21" hidden="1">
      <c r="A8" s="2007"/>
      <c r="B8" s="2007"/>
      <c r="C8" s="2007"/>
      <c r="D8" s="2007"/>
      <c r="E8" s="3030"/>
      <c r="F8" s="3030"/>
      <c r="G8" s="3030"/>
      <c r="H8" s="3030"/>
      <c r="I8" s="2841"/>
      <c r="J8" s="2841"/>
      <c r="K8" s="2867">
        <f>J7&amp;".1"</f>
      </c>
      <c r="L8" s="2050" t="s">
        <v>415</v>
      </c>
      <c r="M8" s="2375"/>
      <c r="N8" s="2371"/>
      <c r="O8" s="2371"/>
      <c r="P8" s="2997"/>
      <c r="Q8" s="2997"/>
      <c r="R8" s="1097">
        <v>1</v>
      </c>
      <c r="S8" s="2698">
        <f>$K8</f>
      </c>
      <c r="T8" s="2087"/>
      <c r="U8" s="1040"/>
      <c r="V8" s="1491"/>
      <c r="W8" s="1065"/>
      <c r="X8" s="1491"/>
      <c r="Y8" s="1997"/>
      <c r="Z8" s="3005"/>
      <c r="AA8" s="2847" t="s">
        <v>62</v>
      </c>
      <c r="AB8" s="3005"/>
      <c r="AC8" s="2847" t="s">
        <v>62</v>
      </c>
      <c r="AD8" s="1491"/>
      <c r="AE8" s="1065"/>
      <c r="AF8" s="1491"/>
      <c r="AG8" s="1997"/>
      <c r="AH8" s="3005"/>
      <c r="AI8" s="2847" t="s">
        <v>62</v>
      </c>
      <c r="AJ8" s="3005"/>
      <c r="AK8" s="2847" t="s">
        <v>62</v>
      </c>
      <c r="AL8" s="1065"/>
      <c r="AM8" s="2993" t="s">
        <v>416</v>
      </c>
      <c r="AN8" s="2376">
        <f>STRCHECKDATE(V9:AL9)</f>
      </c>
      <c r="AO8" s="2364"/>
      <c r="AP8" s="2364" t="str">
        <f>IF(T8="","",T8)</f>
        <v/>
      </c>
      <c r="AQ8" s="2364"/>
      <c r="AR8" s="2364"/>
      <c r="AS8" s="2371">
        <v>0</v>
      </c>
    </row>
    <row customHeight="1" ht="0.75" hidden="1">
      <c r="A9" s="2007"/>
      <c r="B9" s="2007"/>
      <c r="C9" s="2007"/>
      <c r="D9" s="2007"/>
      <c r="E9" s="3030"/>
      <c r="F9" s="3030"/>
      <c r="G9" s="3030"/>
      <c r="H9" s="3030"/>
      <c r="I9" s="2841"/>
      <c r="J9" s="2841"/>
      <c r="K9" s="2867"/>
      <c r="L9" s="2050"/>
      <c r="M9" s="2375"/>
      <c r="N9" s="2371"/>
      <c r="O9" s="2371"/>
      <c r="P9" s="2997"/>
      <c r="Q9" s="2997"/>
      <c r="R9" s="1097"/>
      <c r="S9" s="2707"/>
      <c r="T9" s="1040"/>
      <c r="U9" s="1040"/>
      <c r="V9" s="1065"/>
      <c r="W9" s="1065"/>
      <c r="X9" s="1065"/>
      <c r="Y9" s="1068" t="str">
        <f>Z8&amp;"-"&amp;AB8</f>
        <v>-</v>
      </c>
      <c r="Z9" s="3006"/>
      <c r="AA9" s="2847"/>
      <c r="AB9" s="3006"/>
      <c r="AC9" s="2847"/>
      <c r="AD9" s="1065"/>
      <c r="AE9" s="1065"/>
      <c r="AF9" s="1065"/>
      <c r="AG9" s="1068" t="str">
        <f>AH8&amp;"-"&amp;AJ8</f>
        <v>-</v>
      </c>
      <c r="AH9" s="3006"/>
      <c r="AI9" s="2847"/>
      <c r="AJ9" s="3006"/>
      <c r="AK9" s="2847"/>
      <c r="AL9" s="1065"/>
      <c r="AM9" s="2994"/>
      <c r="AO9" s="2364"/>
      <c r="AP9" s="2364" t="str">
        <f>IF(T9="","",T9)</f>
        <v/>
      </c>
      <c r="AQ9" s="2364"/>
      <c r="AR9" s="2364"/>
      <c r="AS9" s="2371">
        <v>0</v>
      </c>
    </row>
    <row customHeight="1" ht="15" hidden="1">
      <c r="A10" s="2007"/>
      <c r="B10" s="2007"/>
      <c r="C10" s="2007"/>
      <c r="D10" s="2007"/>
      <c r="E10" s="3030"/>
      <c r="F10" s="3030"/>
      <c r="G10" s="3030"/>
      <c r="H10" s="3030"/>
      <c r="I10" s="2841"/>
      <c r="J10" s="2867"/>
      <c r="K10" s="2007"/>
      <c r="L10" s="2050"/>
      <c r="M10" s="2375"/>
      <c r="N10" s="2371"/>
      <c r="P10" s="2997"/>
      <c r="Q10" s="2997"/>
      <c r="R10" s="1096"/>
      <c r="S10" s="2018"/>
      <c r="T10" s="1028" t="s">
        <v>417</v>
      </c>
      <c r="U10" s="1340"/>
      <c r="V10" s="1340"/>
      <c r="W10" s="1340"/>
      <c r="X10" s="1340"/>
      <c r="Y10" s="1340"/>
      <c r="Z10" s="1340"/>
      <c r="AA10" s="1340"/>
      <c r="AB10" s="1340"/>
      <c r="AC10" s="1340"/>
      <c r="AD10" s="1340"/>
      <c r="AE10" s="1340"/>
      <c r="AF10" s="1340"/>
      <c r="AG10" s="1340"/>
      <c r="AH10" s="1340"/>
      <c r="AI10" s="1340"/>
      <c r="AJ10" s="1340"/>
      <c r="AK10" s="1340"/>
      <c r="AL10" s="1064"/>
      <c r="AM10" s="2995"/>
      <c r="AO10" s="2364"/>
      <c r="AP10" s="2364" t="str">
        <f>IF(T10="","",T10)</f>
        <v>Добавить вид теплоносителя (параметры теплоносителя)</v>
      </c>
      <c r="AQ10" s="2364"/>
      <c r="AR10" s="2364"/>
      <c r="AS10" s="2371">
        <v>0</v>
      </c>
    </row>
    <row customHeight="1" ht="15" hidden="1">
      <c r="A11" s="2007"/>
      <c r="B11" s="2007"/>
      <c r="C11" s="2007"/>
      <c r="D11" s="2007"/>
      <c r="E11" s="3030"/>
      <c r="F11" s="3030"/>
      <c r="G11" s="3030"/>
      <c r="H11" s="3030"/>
      <c r="I11" s="2867"/>
      <c r="J11" s="2007"/>
      <c r="K11" s="2007"/>
      <c r="L11" s="2050"/>
      <c r="M11" s="2375"/>
      <c r="P11" s="2997"/>
      <c r="Q11" s="2694"/>
      <c r="R11" s="1096"/>
      <c r="S11" s="2018"/>
      <c r="T11" s="1027" t="s">
        <v>418</v>
      </c>
      <c r="U11" s="1340"/>
      <c r="V11" s="1340"/>
      <c r="W11" s="1340"/>
      <c r="X11" s="1340"/>
      <c r="Y11" s="1340"/>
      <c r="Z11" s="1340"/>
      <c r="AA11" s="1340"/>
      <c r="AB11" s="1340"/>
      <c r="AC11" s="1106"/>
      <c r="AD11" s="1340"/>
      <c r="AE11" s="1340"/>
      <c r="AF11" s="1340"/>
      <c r="AG11" s="1340"/>
      <c r="AH11" s="1340"/>
      <c r="AI11" s="1340"/>
      <c r="AJ11" s="1340"/>
      <c r="AK11" s="1106"/>
      <c r="AL11" s="1340"/>
      <c r="AM11" s="1043"/>
      <c r="AO11" s="2364"/>
      <c r="AP11" s="2364" t="str">
        <f>IF(T11="","",T11)</f>
        <v>Добавить группу потребителей</v>
      </c>
      <c r="AQ11" s="2364"/>
      <c r="AR11" s="2364"/>
      <c r="AS11" s="2371">
        <v>0</v>
      </c>
    </row>
    <row customHeight="1" ht="14.25" hidden="1">
      <c r="A12" s="2007"/>
      <c r="B12" s="2007"/>
      <c r="C12" s="2007"/>
      <c r="D12" s="2007"/>
      <c r="E12" s="3030"/>
      <c r="F12" s="3030"/>
      <c r="G12" s="3030"/>
      <c r="H12" s="3029"/>
      <c r="I12" s="2007"/>
      <c r="J12" s="2007"/>
      <c r="K12" s="2007"/>
      <c r="L12" s="2050"/>
      <c r="M12" s="2350"/>
      <c r="N12" s="2350"/>
      <c r="O12" s="2375"/>
      <c r="P12" s="1100"/>
      <c r="Q12" s="1115"/>
      <c r="R12" s="1095"/>
      <c r="S12" s="2018"/>
      <c r="T12" s="1105" t="s">
        <v>419</v>
      </c>
      <c r="U12" s="1340"/>
      <c r="V12" s="1340"/>
      <c r="W12" s="1340"/>
      <c r="X12" s="1340"/>
      <c r="Y12" s="1340"/>
      <c r="Z12" s="1340"/>
      <c r="AA12" s="1340"/>
      <c r="AB12" s="1340"/>
      <c r="AC12" s="1106"/>
      <c r="AD12" s="1340"/>
      <c r="AE12" s="1340"/>
      <c r="AF12" s="1340"/>
      <c r="AG12" s="1340"/>
      <c r="AH12" s="1340"/>
      <c r="AI12" s="1340"/>
      <c r="AJ12" s="1340"/>
      <c r="AK12" s="1106"/>
      <c r="AL12" s="1340"/>
      <c r="AM12" s="1043"/>
      <c r="AO12" s="2364"/>
      <c r="AP12" s="2364" t="str">
        <f>IF(T12="","",T12)</f>
        <v>Добавить схему подключения</v>
      </c>
      <c r="AQ12" s="2364"/>
      <c r="AR12" s="2364"/>
      <c r="AS12" s="2371">
        <v>0</v>
      </c>
    </row>
    <row s="42401" customFormat="1" customHeight="1" ht="0.75" hidden="1">
      <c r="A13" s="2114"/>
      <c r="B13" s="2114"/>
      <c r="C13" s="2114"/>
      <c r="D13" s="2114"/>
      <c r="E13" s="3030"/>
      <c r="F13" s="3030"/>
      <c r="G13" s="3029"/>
      <c r="H13" s="2114"/>
      <c r="I13" s="2114"/>
      <c r="J13" s="2114"/>
      <c r="K13" s="2114"/>
      <c r="L13" s="2117"/>
      <c r="M13" s="2118"/>
      <c r="N13" s="2118"/>
      <c r="O13" s="1091"/>
      <c r="P13" s="2056"/>
      <c r="Q13" s="2057"/>
      <c r="R13" s="2056"/>
      <c r="S13" s="2058"/>
      <c r="T13" s="2059" t="s">
        <v>420</v>
      </c>
      <c r="U13" s="2060"/>
      <c r="V13" s="2060"/>
      <c r="W13" s="2060"/>
      <c r="X13" s="2060"/>
      <c r="Y13" s="2060"/>
      <c r="Z13" s="2060"/>
      <c r="AA13" s="2060"/>
      <c r="AB13" s="2060"/>
      <c r="AC13" s="2060"/>
      <c r="AD13" s="2060"/>
      <c r="AE13" s="2060"/>
      <c r="AF13" s="2060"/>
      <c r="AG13" s="2060"/>
      <c r="AH13" s="2060"/>
      <c r="AI13" s="2060"/>
      <c r="AJ13" s="2060"/>
      <c r="AK13" s="2060"/>
      <c r="AL13" s="2060"/>
      <c r="AM13" s="2060"/>
      <c r="AO13" s="1991"/>
      <c r="AP13" s="1991" t="str">
        <f>IF(T13="","",T13)</f>
        <v>Добавить источник для дифференциации</v>
      </c>
      <c r="AQ13" s="1991"/>
      <c r="AR13" s="1991"/>
      <c r="AS13" s="2382">
        <v>0</v>
      </c>
    </row>
    <row s="42401" customFormat="1" customHeight="1" ht="0.75" hidden="1">
      <c r="A14" s="2114"/>
      <c r="B14" s="2114"/>
      <c r="C14" s="2114"/>
      <c r="D14" s="2114"/>
      <c r="E14" s="3030"/>
      <c r="F14" s="3029"/>
      <c r="G14" s="2114"/>
      <c r="H14" s="2114"/>
      <c r="I14" s="2114"/>
      <c r="J14" s="2114"/>
      <c r="K14" s="2114"/>
      <c r="L14" s="2117"/>
      <c r="M14" s="2119"/>
      <c r="N14" s="2119"/>
      <c r="O14" s="1091"/>
      <c r="P14" s="2056"/>
      <c r="Q14" s="2057"/>
      <c r="R14" s="2056"/>
      <c r="S14" s="2062"/>
      <c r="T14" s="2063" t="s">
        <v>421</v>
      </c>
      <c r="U14" s="2064"/>
      <c r="V14" s="2064"/>
      <c r="W14" s="2064"/>
      <c r="X14" s="2064"/>
      <c r="Y14" s="2064"/>
      <c r="Z14" s="2064"/>
      <c r="AA14" s="2064"/>
      <c r="AB14" s="2064"/>
      <c r="AC14" s="2064"/>
      <c r="AD14" s="2064"/>
      <c r="AE14" s="2064"/>
      <c r="AF14" s="2064"/>
      <c r="AG14" s="2064"/>
      <c r="AH14" s="2064"/>
      <c r="AI14" s="2064"/>
      <c r="AJ14" s="2064"/>
      <c r="AK14" s="2064"/>
      <c r="AL14" s="2064"/>
      <c r="AM14" s="2064"/>
      <c r="AO14" s="1991"/>
      <c r="AP14" s="1991" t="str">
        <f>IF(T14="","",T14)</f>
        <v>Добавить централизованную систему для дифференциации</v>
      </c>
      <c r="AQ14" s="1991"/>
      <c r="AR14" s="1991"/>
      <c r="AS14" s="2382">
        <v>0</v>
      </c>
    </row>
    <row s="42401" customFormat="1" customHeight="1" ht="0.75" hidden="1">
      <c r="A15" s="2114"/>
      <c r="B15" s="2114"/>
      <c r="C15" s="2114"/>
      <c r="D15" s="2114"/>
      <c r="E15" s="3029"/>
      <c r="F15" s="2114"/>
      <c r="G15" s="2114"/>
      <c r="H15" s="2114"/>
      <c r="I15" s="2114"/>
      <c r="J15" s="2114"/>
      <c r="K15" s="2114"/>
      <c r="L15" s="2117"/>
      <c r="M15" s="2119"/>
      <c r="N15" s="2119"/>
      <c r="O15" s="1091"/>
      <c r="P15" s="2056"/>
      <c r="Q15" s="2057"/>
      <c r="R15" s="2056"/>
      <c r="S15" s="2062"/>
      <c r="T15" s="2065" t="s">
        <v>422</v>
      </c>
      <c r="U15" s="2064"/>
      <c r="V15" s="2064"/>
      <c r="W15" s="2064"/>
      <c r="X15" s="2064"/>
      <c r="Y15" s="2064"/>
      <c r="Z15" s="2064"/>
      <c r="AA15" s="2064"/>
      <c r="AB15" s="2064"/>
      <c r="AC15" s="2064"/>
      <c r="AD15" s="2064"/>
      <c r="AE15" s="2064"/>
      <c r="AF15" s="2064"/>
      <c r="AG15" s="2064"/>
      <c r="AH15" s="2064"/>
      <c r="AI15" s="2064"/>
      <c r="AJ15" s="2064"/>
      <c r="AK15" s="2064"/>
      <c r="AL15" s="2064"/>
      <c r="AM15" s="2064"/>
      <c r="AO15" s="1991"/>
      <c r="AP15" s="1991" t="str">
        <f>IF(T15="","",T15)</f>
        <v>Добавить территорию для дифференциации</v>
      </c>
      <c r="AQ15" s="1991"/>
      <c r="AR15" s="1991"/>
      <c r="AS15" s="2382">
        <v>0</v>
      </c>
    </row>
    <row customHeight="1" ht="14.25" hidden="1">
      <c r="AS16" s="2371">
        <v>0</v>
      </c>
    </row>
    <row customHeight="1" ht="14.25" hidden="1">
      <c r="AD17" s="2100"/>
      <c r="AE17" s="2100"/>
      <c r="AF17" s="2100"/>
      <c r="AG17" s="2101"/>
      <c r="AH17" s="3007"/>
      <c r="AI17" s="3008" t="s">
        <v>62</v>
      </c>
      <c r="AJ17" s="3007"/>
      <c r="AK17" s="3008" t="s">
        <v>62</v>
      </c>
      <c r="AS17" s="2371">
        <v>0</v>
      </c>
    </row>
    <row customHeight="1" ht="14.25" hidden="1">
      <c r="AD18" s="2100"/>
      <c r="AE18" s="2100"/>
      <c r="AF18" s="2100"/>
      <c r="AG18" s="1068" t="str">
        <f>AH17&amp;"-"&amp;AJ17</f>
        <v>-</v>
      </c>
      <c r="AH18" s="3008"/>
      <c r="AI18" s="3008"/>
      <c r="AJ18" s="3008"/>
      <c r="AK18" s="3008"/>
      <c r="AS18" s="2371">
        <v>0</v>
      </c>
    </row>
    <row customHeight="1" ht="14.25" hidden="1">
      <c r="AS19" s="2371">
        <v>0</v>
      </c>
    </row>
    <row s="42400" customFormat="1" customHeight="1" ht="22.5" hidden="1">
      <c r="A20" s="2371"/>
      <c r="B20" s="2371"/>
      <c r="C20" s="2371"/>
      <c r="D20" s="2371"/>
      <c r="E20" s="2371"/>
      <c r="F20" s="2371"/>
      <c r="G20" s="2371"/>
      <c r="H20" s="2371"/>
      <c r="I20" s="2371"/>
      <c r="J20" s="2371"/>
      <c r="K20" s="2371"/>
      <c r="L20" s="2679"/>
      <c r="M20" s="2705"/>
      <c r="N20" s="2705"/>
      <c r="O20" s="2085" t="s">
        <v>423</v>
      </c>
      <c r="P20" s="2102"/>
      <c r="Q20" s="2111"/>
      <c r="R20" s="2111"/>
      <c r="S20" s="1469"/>
      <c r="Z20" s="2107"/>
      <c r="AB20" s="2107"/>
      <c r="AH20" s="2107"/>
      <c r="AJ20" s="2107"/>
      <c r="AN20" s="2376"/>
      <c r="AO20" s="2376"/>
      <c r="AP20" s="2376"/>
      <c r="AQ20" s="2376"/>
      <c r="AR20" s="2376"/>
      <c r="AS20" s="2106">
        <v>0</v>
      </c>
    </row>
    <row s="42400" customFormat="1" customHeight="1" ht="14.25" hidden="1">
      <c r="A21" s="2371"/>
      <c r="B21" s="2371"/>
      <c r="C21" s="2371"/>
      <c r="D21" s="2371"/>
      <c r="E21" s="2371"/>
      <c r="F21" s="2371"/>
      <c r="G21" s="2371"/>
      <c r="H21" s="2371"/>
      <c r="I21" s="2371"/>
      <c r="J21" s="2371"/>
      <c r="K21" s="2371"/>
      <c r="L21" s="2679"/>
      <c r="M21" s="2705"/>
      <c r="N21" s="2705"/>
      <c r="O21" s="2705"/>
      <c r="P21" s="2102"/>
      <c r="Q21" s="2111"/>
      <c r="R21" s="2111"/>
      <c r="S21" s="1469"/>
      <c r="AN21" s="2376"/>
      <c r="AO21" s="2376"/>
      <c r="AP21" s="2376"/>
      <c r="AQ21" s="2376"/>
      <c r="AR21" s="2376"/>
      <c r="AS21" s="2106">
        <v>0</v>
      </c>
    </row>
    <row s="42400" customFormat="1" customHeight="1" ht="14.25" hidden="1">
      <c r="A22" s="2371"/>
      <c r="B22" s="2371"/>
      <c r="C22" s="2371"/>
      <c r="D22" s="2371"/>
      <c r="E22" s="2371"/>
      <c r="F22" s="2371"/>
      <c r="G22" s="2371"/>
      <c r="H22" s="2371"/>
      <c r="I22" s="2371"/>
      <c r="J22" s="2371"/>
      <c r="K22" s="2371"/>
      <c r="L22" s="2679"/>
      <c r="M22" s="2705"/>
      <c r="N22" s="2705"/>
      <c r="O22" s="2050" t="s">
        <v>424</v>
      </c>
      <c r="P22" s="2102"/>
      <c r="Q22" s="2111"/>
      <c r="R22" s="2111"/>
      <c r="S22" s="1469"/>
      <c r="T22" s="2106" t="s">
        <v>425</v>
      </c>
      <c r="AA22" s="1335" t="s">
        <v>426</v>
      </c>
      <c r="AC22" s="1335" t="s">
        <v>427</v>
      </c>
      <c r="AD22" s="2106" t="s">
        <v>425</v>
      </c>
      <c r="AI22" s="1335" t="s">
        <v>428</v>
      </c>
      <c r="AK22" s="1335" t="s">
        <v>427</v>
      </c>
      <c r="AN22" s="2376"/>
      <c r="AO22" s="2376"/>
      <c r="AP22" s="2376"/>
      <c r="AQ22" s="2376"/>
      <c r="AR22" s="2376"/>
      <c r="AS22" s="2106">
        <v>0</v>
      </c>
    </row>
    <row customHeight="1" ht="14.25" hidden="1">
      <c r="O23" s="2050"/>
      <c r="AS23" s="2371">
        <v>0</v>
      </c>
    </row>
    <row customHeight="1" ht="14.25" hidden="1">
      <c r="O24" s="2050"/>
      <c r="AS24" s="2371">
        <v>0</v>
      </c>
    </row>
    <row customHeight="1" ht="14.699999999999998">
      <c r="Q25" s="1116"/>
      <c r="R25" s="1116"/>
      <c r="S25" s="2015"/>
      <c r="T25" s="1197"/>
      <c r="U25" s="1197"/>
      <c r="V25" s="2375"/>
      <c r="W25" s="2375"/>
      <c r="X25" s="2375"/>
      <c r="Y25" s="2375"/>
      <c r="Z25" s="2375"/>
      <c r="AA25" s="2375"/>
      <c r="AB25" s="2375"/>
      <c r="AC25" s="2375"/>
      <c r="AD25" s="2375"/>
      <c r="AE25" s="2375"/>
      <c r="AF25" s="2375"/>
      <c r="AG25" s="2375"/>
      <c r="AH25" s="2375"/>
      <c r="AI25" s="2375"/>
      <c r="AJ25" s="2375"/>
      <c r="AK25" s="2375"/>
      <c r="AS25" s="2371">
        <v>14</v>
      </c>
    </row>
    <row customHeight="1" ht="14.699999999999998">
      <c r="Q26" s="1116"/>
      <c r="R26" s="1116"/>
      <c r="S26" s="298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88"/>
      <c r="U26" s="2988"/>
      <c r="V26" s="2988"/>
      <c r="W26" s="2988"/>
      <c r="X26" s="2988"/>
      <c r="Y26" s="2988"/>
      <c r="Z26" s="2988"/>
      <c r="AA26" s="2988"/>
      <c r="AB26" s="2988"/>
      <c r="AC26" s="2988"/>
      <c r="AD26" s="2988"/>
      <c r="AE26" s="2988"/>
      <c r="AF26" s="2988"/>
      <c r="AG26" s="2988"/>
      <c r="AH26" s="2988"/>
      <c r="AI26" s="2988"/>
      <c r="AJ26" s="2988"/>
      <c r="AK26" s="1983"/>
      <c r="AS26" s="2371">
        <v>14</v>
      </c>
    </row>
    <row customHeight="1" ht="14.699999999999998">
      <c r="Q27" s="1116"/>
      <c r="R27" s="1116"/>
      <c r="S27" s="2989" t="str">
        <f>IF(org=0,"Не определено",org)</f>
        <v>АО "Теплокоммунэнерго"</v>
      </c>
      <c r="T27" s="2989"/>
      <c r="U27" s="2989"/>
      <c r="V27" s="2989"/>
      <c r="W27" s="2989"/>
      <c r="X27" s="2989"/>
      <c r="Y27" s="2989"/>
      <c r="Z27" s="2989"/>
      <c r="AA27" s="2989"/>
      <c r="AB27" s="2989"/>
      <c r="AC27" s="2989"/>
      <c r="AD27" s="2989"/>
      <c r="AE27" s="2989"/>
      <c r="AF27" s="2989"/>
      <c r="AG27" s="2989"/>
      <c r="AH27" s="2989"/>
      <c r="AI27" s="2989"/>
      <c r="AJ27" s="2989"/>
      <c r="AK27" s="1983"/>
      <c r="AS27" s="2371">
        <v>14</v>
      </c>
    </row>
    <row customHeight="1" ht="14.25" hidden="1">
      <c r="Q28" s="1116"/>
      <c r="R28" s="1116"/>
      <c r="S28" s="2015"/>
      <c r="T28" s="1197"/>
      <c r="U28" s="1197"/>
      <c r="V28" s="1062"/>
      <c r="W28" s="1062"/>
      <c r="X28" s="1062"/>
      <c r="Y28" s="1062"/>
      <c r="Z28" s="1062"/>
      <c r="AA28" s="1062"/>
      <c r="AB28" s="1062"/>
      <c r="AC28" s="1062"/>
      <c r="AD28" s="1062"/>
      <c r="AE28" s="1062"/>
      <c r="AF28" s="1062"/>
      <c r="AG28" s="1062"/>
      <c r="AH28" s="1062"/>
      <c r="AI28" s="1062"/>
      <c r="AJ28" s="1062"/>
      <c r="AK28" s="1062"/>
      <c r="AL28" s="2375"/>
      <c r="AS28" s="2371">
        <v>0</v>
      </c>
    </row>
    <row s="42527" customFormat="1" customHeight="1" ht="25.5" hidden="1">
      <c r="A29" s="1988"/>
      <c r="B29" s="1988"/>
      <c r="C29" s="1988"/>
      <c r="D29" s="1988"/>
      <c r="E29" s="1988"/>
      <c r="F29" s="1988"/>
      <c r="G29" s="1988"/>
      <c r="H29" s="1988"/>
      <c r="I29" s="1988"/>
      <c r="J29" s="1988"/>
      <c r="K29" s="1988"/>
      <c r="L29" s="2120"/>
      <c r="M29" s="1988"/>
      <c r="N29" s="1988"/>
      <c r="O29" s="1988"/>
      <c r="S29" s="2990" t="s">
        <v>41</v>
      </c>
      <c r="T29" s="2990"/>
      <c r="U29" s="2112"/>
      <c r="V29" s="2991" t="str">
        <f>IF(TITLE_NAME_OR_PR_CHANGE="",IF(TITLE_NAME_OR_PR="","",TITLE_NAME_OR_PR),TITLE_NAME_OR_PR_CHANGE)</f>
        <v/>
      </c>
      <c r="W29" s="2991"/>
      <c r="X29" s="2991"/>
      <c r="Y29" s="2991"/>
      <c r="Z29" s="2991"/>
      <c r="AA29" s="2991"/>
      <c r="AB29" s="2991"/>
      <c r="AC29" s="2375"/>
      <c r="AD29" s="2991" t="str">
        <f>IF(TITLE_NAME_OR_PR_CHANGE="",IF(TITLE_NAME_OR_PR="","",TITLE_NAME_OR_PR),TITLE_NAME_OR_PR_CHANGE)</f>
        <v/>
      </c>
      <c r="AE29" s="2991"/>
      <c r="AF29" s="2991"/>
      <c r="AG29" s="2991"/>
      <c r="AH29" s="2991"/>
      <c r="AI29" s="2991"/>
      <c r="AJ29" s="2991"/>
      <c r="AK29" s="2375"/>
      <c r="AL29" s="2375"/>
      <c r="AM29" s="1020"/>
      <c r="AN29" s="1108"/>
      <c r="AO29" s="1108"/>
      <c r="AP29" s="1108"/>
      <c r="AQ29" s="1108"/>
      <c r="AR29" s="1108"/>
      <c r="AS29" s="1158">
        <v>0</v>
      </c>
    </row>
    <row s="42527" customFormat="1" customHeight="1" ht="18.75" hidden="1">
      <c r="A30" s="1988"/>
      <c r="B30" s="1988"/>
      <c r="C30" s="1988"/>
      <c r="D30" s="1988"/>
      <c r="E30" s="1988"/>
      <c r="F30" s="1988"/>
      <c r="G30" s="1988"/>
      <c r="H30" s="1988"/>
      <c r="I30" s="1988"/>
      <c r="J30" s="1988"/>
      <c r="K30" s="1988"/>
      <c r="L30" s="2120"/>
      <c r="M30" s="1988"/>
      <c r="N30" s="1988"/>
      <c r="O30" s="1988"/>
      <c r="S30" s="2990" t="s">
        <v>429</v>
      </c>
      <c r="T30" s="2990"/>
      <c r="U30" s="2112"/>
      <c r="V30" s="3004" t="str">
        <f>IF(TITLE_DATE_PR_CHANGE="",IF(TITLE_DATE_PR="","",TITLE_DATE_PR),TITLE_DATE_PR_CHANGE)</f>
        <v/>
      </c>
      <c r="W30" s="3004"/>
      <c r="X30" s="3004"/>
      <c r="Y30" s="3004"/>
      <c r="Z30" s="3004"/>
      <c r="AA30" s="3004"/>
      <c r="AB30" s="3004"/>
      <c r="AC30" s="2375"/>
      <c r="AD30" s="3004" t="str">
        <f>IF(TITLE_DATE_PR_CHANGE="",IF(TITLE_DATE_PR="","",TITLE_DATE_PR),TITLE_DATE_PR_CHANGE)</f>
        <v/>
      </c>
      <c r="AE30" s="3004"/>
      <c r="AF30" s="3004"/>
      <c r="AG30" s="3004"/>
      <c r="AH30" s="3004"/>
      <c r="AI30" s="3004"/>
      <c r="AJ30" s="3004"/>
      <c r="AK30" s="2375"/>
      <c r="AL30" s="2375"/>
      <c r="AM30" s="1020"/>
      <c r="AN30" s="1108"/>
      <c r="AO30" s="1108"/>
      <c r="AP30" s="1108"/>
      <c r="AQ30" s="1108"/>
      <c r="AR30" s="1108"/>
      <c r="AS30" s="1158">
        <v>0</v>
      </c>
    </row>
    <row s="42527" customFormat="1" customHeight="1" ht="18.75" hidden="1">
      <c r="A31" s="1988"/>
      <c r="B31" s="1988"/>
      <c r="C31" s="1988"/>
      <c r="D31" s="1988"/>
      <c r="E31" s="1988"/>
      <c r="F31" s="1988"/>
      <c r="G31" s="1988"/>
      <c r="H31" s="1988"/>
      <c r="I31" s="1988"/>
      <c r="J31" s="1988"/>
      <c r="K31" s="1988"/>
      <c r="L31" s="2120"/>
      <c r="M31" s="1988"/>
      <c r="N31" s="1988"/>
      <c r="O31" s="1988"/>
      <c r="S31" s="2990" t="s">
        <v>430</v>
      </c>
      <c r="T31" s="2990"/>
      <c r="U31" s="2112"/>
      <c r="V31" s="2991" t="str">
        <f>IF(TITLE_NUMBER_PR_CHANGE="",IF(TITLE_NUMBER_PR="","",TITLE_NUMBER_PR),TITLE_NUMBER_PR_CHANGE)</f>
        <v/>
      </c>
      <c r="W31" s="2991"/>
      <c r="X31" s="2991"/>
      <c r="Y31" s="2991"/>
      <c r="Z31" s="2991"/>
      <c r="AA31" s="2991"/>
      <c r="AB31" s="2991"/>
      <c r="AC31" s="2375"/>
      <c r="AD31" s="2991" t="str">
        <f>IF(TITLE_NUMBER_PR_CHANGE="",IF(TITLE_NUMBER_PR="","",TITLE_NUMBER_PR),TITLE_NUMBER_PR_CHANGE)</f>
        <v/>
      </c>
      <c r="AE31" s="2991"/>
      <c r="AF31" s="2991"/>
      <c r="AG31" s="2991"/>
      <c r="AH31" s="2991"/>
      <c r="AI31" s="2991"/>
      <c r="AJ31" s="2991"/>
      <c r="AK31" s="2375"/>
      <c r="AL31" s="2375"/>
      <c r="AM31" s="1020"/>
      <c r="AN31" s="1108"/>
      <c r="AO31" s="1108"/>
      <c r="AP31" s="1108"/>
      <c r="AQ31" s="1108"/>
      <c r="AR31" s="1108"/>
      <c r="AS31" s="1158">
        <v>0</v>
      </c>
    </row>
    <row s="42527" customFormat="1" customHeight="1" ht="18.75" hidden="1">
      <c r="A32" s="1988"/>
      <c r="B32" s="1988"/>
      <c r="C32" s="1988"/>
      <c r="D32" s="1988"/>
      <c r="E32" s="1988"/>
      <c r="F32" s="1988"/>
      <c r="G32" s="1988"/>
      <c r="H32" s="1988"/>
      <c r="I32" s="1988"/>
      <c r="J32" s="1988"/>
      <c r="K32" s="1988"/>
      <c r="L32" s="2120"/>
      <c r="M32" s="1988"/>
      <c r="N32" s="1988"/>
      <c r="O32" s="1988"/>
      <c r="S32" s="2990" t="s">
        <v>42</v>
      </c>
      <c r="T32" s="2990"/>
      <c r="U32" s="2112"/>
      <c r="V32" s="2991" t="str">
        <f>IF(TITLE_IST_PUB_CHANGE="",IF(TITLE_IST_PUB="","",TITLE_IST_PUB),TITLE_IST_PUB_CHANGE)</f>
        <v/>
      </c>
      <c r="W32" s="2991"/>
      <c r="X32" s="2991"/>
      <c r="Y32" s="2991"/>
      <c r="Z32" s="2991"/>
      <c r="AA32" s="2991"/>
      <c r="AB32" s="2991"/>
      <c r="AC32" s="2375"/>
      <c r="AD32" s="2991" t="str">
        <f>IF(TITLE_IST_PUB_CHANGE="",IF(TITLE_IST_PUB="","",TITLE_IST_PUB),TITLE_IST_PUB_CHANGE)</f>
        <v/>
      </c>
      <c r="AE32" s="2991"/>
      <c r="AF32" s="2991"/>
      <c r="AG32" s="2991"/>
      <c r="AH32" s="2991"/>
      <c r="AI32" s="2991"/>
      <c r="AJ32" s="2991"/>
      <c r="AK32" s="2375"/>
      <c r="AL32" s="2375"/>
      <c r="AM32" s="1020"/>
      <c r="AN32" s="1108"/>
      <c r="AO32" s="1108"/>
      <c r="AP32" s="1108"/>
      <c r="AQ32" s="1108"/>
      <c r="AR32" s="1108"/>
      <c r="AS32" s="1158">
        <v>0</v>
      </c>
    </row>
    <row customHeight="1" ht="14.25" hidden="1">
      <c r="Q33" s="1116"/>
      <c r="R33" s="1116"/>
      <c r="S33" s="2015"/>
      <c r="T33" s="1197"/>
      <c r="U33" s="1197"/>
      <c r="V33" s="1062"/>
      <c r="W33" s="1062"/>
      <c r="X33" s="1062"/>
      <c r="Y33" s="1062"/>
      <c r="Z33" s="1062"/>
      <c r="AA33" s="1062"/>
      <c r="AB33" s="1062"/>
      <c r="AC33" s="1062"/>
      <c r="AD33" s="1062"/>
      <c r="AE33" s="1062"/>
      <c r="AF33" s="1062"/>
      <c r="AG33" s="1062"/>
      <c r="AH33" s="1062"/>
      <c r="AI33" s="1062"/>
      <c r="AJ33" s="1062"/>
      <c r="AK33" s="1062"/>
      <c r="AL33" s="2375"/>
      <c r="AS33" s="2371">
        <v>0</v>
      </c>
    </row>
    <row s="42527" customFormat="1" customHeight="1" ht="18.75" hidden="1">
      <c r="A34" s="1988"/>
      <c r="B34" s="1988"/>
      <c r="C34" s="1988"/>
      <c r="D34" s="1988"/>
      <c r="E34" s="1988"/>
      <c r="F34" s="1988"/>
      <c r="G34" s="1988"/>
      <c r="H34" s="1988"/>
      <c r="I34" s="1988"/>
      <c r="J34" s="1988"/>
      <c r="K34" s="1988"/>
      <c r="L34" s="2120"/>
      <c r="M34" s="1988"/>
      <c r="N34" s="1988"/>
      <c r="O34" s="1988"/>
      <c r="S34" s="2990" t="s">
        <v>431</v>
      </c>
      <c r="T34" s="2990"/>
      <c r="U34" s="2112"/>
      <c r="V34" s="3004" t="str">
        <f>IF(TITLE_DATE_PR_CHANGE="",IF(TITLE_DATE_PR="","",TITLE_DATE_PR),TITLE_DATE_PR_CHANGE)</f>
        <v/>
      </c>
      <c r="W34" s="3004"/>
      <c r="X34" s="3004"/>
      <c r="Y34" s="3004"/>
      <c r="Z34" s="3004"/>
      <c r="AA34" s="3004"/>
      <c r="AB34" s="3004"/>
      <c r="AC34" s="2375"/>
      <c r="AD34" s="3004" t="str">
        <f>IF(TITLE_DATE_PR_CHANGE="",IF(TITLE_DATE_PR="","",TITLE_DATE_PR),TITLE_DATE_PR_CHANGE)</f>
        <v/>
      </c>
      <c r="AE34" s="3004"/>
      <c r="AF34" s="3004"/>
      <c r="AG34" s="3004"/>
      <c r="AH34" s="3004"/>
      <c r="AI34" s="3004"/>
      <c r="AJ34" s="3004"/>
      <c r="AK34" s="2375"/>
      <c r="AL34" s="2375"/>
      <c r="AM34" s="1020"/>
      <c r="AN34" s="1108"/>
      <c r="AO34" s="1108"/>
      <c r="AP34" s="1108"/>
      <c r="AQ34" s="1108"/>
      <c r="AR34" s="1108"/>
      <c r="AS34" s="1158">
        <v>0</v>
      </c>
    </row>
    <row s="42527" customFormat="1" customHeight="1" ht="18.75" hidden="1">
      <c r="A35" s="1988"/>
      <c r="B35" s="1988"/>
      <c r="C35" s="1988"/>
      <c r="D35" s="1988"/>
      <c r="E35" s="1988"/>
      <c r="F35" s="1988"/>
      <c r="G35" s="1988"/>
      <c r="H35" s="1988"/>
      <c r="I35" s="1988"/>
      <c r="J35" s="1988"/>
      <c r="K35" s="1988"/>
      <c r="L35" s="2120"/>
      <c r="M35" s="1988"/>
      <c r="N35" s="1988"/>
      <c r="O35" s="1988"/>
      <c r="S35" s="2990" t="s">
        <v>432</v>
      </c>
      <c r="T35" s="2990"/>
      <c r="U35" s="2112"/>
      <c r="V35" s="2991" t="str">
        <f>IF(TITLE_NUMBER_PR_CHANGE="",IF(TITLE_NUMBER_PR="","",TITLE_NUMBER_PR),TITLE_NUMBER_PR_CHANGE)</f>
        <v/>
      </c>
      <c r="W35" s="2991"/>
      <c r="X35" s="2991"/>
      <c r="Y35" s="2991"/>
      <c r="Z35" s="2991"/>
      <c r="AA35" s="2991"/>
      <c r="AB35" s="2991"/>
      <c r="AC35" s="2375"/>
      <c r="AD35" s="2991" t="str">
        <f>IF(TITLE_NUMBER_PR_CHANGE="",IF(TITLE_NUMBER_PR="","",TITLE_NUMBER_PR),TITLE_NUMBER_PR_CHANGE)</f>
        <v/>
      </c>
      <c r="AE35" s="2991"/>
      <c r="AF35" s="2991"/>
      <c r="AG35" s="2991"/>
      <c r="AH35" s="2991"/>
      <c r="AI35" s="2991"/>
      <c r="AJ35" s="2991"/>
      <c r="AK35" s="2375"/>
      <c r="AL35" s="2375"/>
      <c r="AM35" s="1020"/>
      <c r="AN35" s="1108"/>
      <c r="AO35" s="1108"/>
      <c r="AP35" s="1108"/>
      <c r="AQ35" s="1108"/>
      <c r="AR35" s="1108"/>
      <c r="AS35" s="1158">
        <v>0</v>
      </c>
    </row>
    <row s="42527" customFormat="1" customHeight="1" ht="0">
      <c r="A36" s="1988"/>
      <c r="B36" s="1988"/>
      <c r="C36" s="1988"/>
      <c r="D36" s="1988"/>
      <c r="E36" s="1988"/>
      <c r="F36" s="1988"/>
      <c r="G36" s="1988"/>
      <c r="H36" s="1988"/>
      <c r="I36" s="1988"/>
      <c r="J36" s="1988"/>
      <c r="K36" s="1988"/>
      <c r="L36" s="2120"/>
      <c r="M36" s="1988"/>
      <c r="N36" s="1988"/>
      <c r="O36" s="1988"/>
      <c r="S36" s="2375"/>
      <c r="T36" s="2375"/>
      <c r="U36" s="2710"/>
      <c r="V36" s="2375"/>
      <c r="W36" s="2375"/>
      <c r="X36" s="2375"/>
      <c r="Y36" s="2375"/>
      <c r="Z36" s="2375"/>
      <c r="AA36" s="2375"/>
      <c r="AB36" s="2375"/>
      <c r="AC36" s="2382" t="s">
        <v>433</v>
      </c>
      <c r="AD36" s="2375"/>
      <c r="AE36" s="2375"/>
      <c r="AF36" s="2375"/>
      <c r="AG36" s="2375"/>
      <c r="AH36" s="2375"/>
      <c r="AI36" s="2375"/>
      <c r="AJ36" s="2375"/>
      <c r="AK36" s="2382" t="s">
        <v>433</v>
      </c>
      <c r="AN36" s="1108"/>
      <c r="AO36" s="1108"/>
      <c r="AP36" s="1108"/>
      <c r="AQ36" s="1108"/>
      <c r="AR36" s="1108"/>
      <c r="AS36" s="1158">
        <v>0</v>
      </c>
    </row>
    <row customHeight="1" ht="14.699999999999998">
      <c r="Q37" s="1116"/>
      <c r="R37" s="1116"/>
      <c r="S37" s="2015"/>
      <c r="T37" s="1197"/>
      <c r="U37" s="1984"/>
      <c r="V37" s="2992"/>
      <c r="W37" s="2992"/>
      <c r="X37" s="2992"/>
      <c r="Y37" s="2992"/>
      <c r="Z37" s="2992"/>
      <c r="AA37" s="2992"/>
      <c r="AB37" s="2992"/>
      <c r="AC37" s="2992"/>
      <c r="AD37" s="2992"/>
      <c r="AE37" s="2992"/>
      <c r="AF37" s="2992"/>
      <c r="AG37" s="2992"/>
      <c r="AH37" s="2992"/>
      <c r="AI37" s="2992"/>
      <c r="AJ37" s="2992"/>
      <c r="AK37" s="2992"/>
      <c r="AS37" s="2371">
        <v>14</v>
      </c>
    </row>
    <row customHeight="1" ht="14.699999999999998">
      <c r="Q38" s="1116"/>
      <c r="R38" s="1116"/>
      <c r="S38" s="2867" t="s">
        <v>306</v>
      </c>
      <c r="T38" s="2867"/>
      <c r="U38" s="2867"/>
      <c r="V38" s="2867"/>
      <c r="W38" s="2867"/>
      <c r="X38" s="2867"/>
      <c r="Y38" s="2867"/>
      <c r="Z38" s="2867"/>
      <c r="AA38" s="2867"/>
      <c r="AB38" s="2867"/>
      <c r="AC38" s="2867"/>
      <c r="AD38" s="2867"/>
      <c r="AE38" s="2867"/>
      <c r="AF38" s="2867"/>
      <c r="AG38" s="2867"/>
      <c r="AH38" s="2867"/>
      <c r="AI38" s="2867"/>
      <c r="AJ38" s="2867"/>
      <c r="AK38" s="2867"/>
      <c r="AL38" s="2867"/>
      <c r="AM38" s="2867" t="s">
        <v>307</v>
      </c>
      <c r="AS38" s="2371">
        <v>14</v>
      </c>
    </row>
    <row customHeight="1" ht="14.699999999999998">
      <c r="Q39" s="1116"/>
      <c r="R39" s="1116"/>
      <c r="S39" s="3013" t="s">
        <v>88</v>
      </c>
      <c r="T39" s="2949" t="s">
        <v>434</v>
      </c>
      <c r="U39" s="1077"/>
      <c r="V39" s="3014" t="s">
        <v>435</v>
      </c>
      <c r="W39" s="3015"/>
      <c r="X39" s="3015"/>
      <c r="Y39" s="3015"/>
      <c r="Z39" s="3015"/>
      <c r="AA39" s="3015"/>
      <c r="AB39" s="3016"/>
      <c r="AC39" s="3017" t="s">
        <v>436</v>
      </c>
      <c r="AD39" s="3014" t="s">
        <v>435</v>
      </c>
      <c r="AE39" s="3015"/>
      <c r="AF39" s="3015"/>
      <c r="AG39" s="3015"/>
      <c r="AH39" s="3015"/>
      <c r="AI39" s="3015"/>
      <c r="AJ39" s="3016"/>
      <c r="AK39" s="3017" t="s">
        <v>437</v>
      </c>
      <c r="AL39" s="3020" t="s">
        <v>438</v>
      </c>
      <c r="AM39" s="2867"/>
      <c r="AS39" s="2371">
        <v>14</v>
      </c>
    </row>
    <row customHeight="1" ht="35.699999999999996">
      <c r="Q40" s="1116"/>
      <c r="R40" s="1116"/>
      <c r="S40" s="3013"/>
      <c r="T40" s="2949"/>
      <c r="U40" s="1771"/>
      <c r="V40" s="3000" t="s">
        <v>439</v>
      </c>
      <c r="W40" s="3023" t="s">
        <v>440</v>
      </c>
      <c r="X40" s="3002" t="s">
        <v>441</v>
      </c>
      <c r="Y40" s="3003"/>
      <c r="Z40" s="3002" t="s">
        <v>455</v>
      </c>
      <c r="AA40" s="3009"/>
      <c r="AB40" s="3003"/>
      <c r="AC40" s="3018"/>
      <c r="AD40" s="3000" t="s">
        <v>439</v>
      </c>
      <c r="AE40" s="3023" t="s">
        <v>440</v>
      </c>
      <c r="AF40" s="3002" t="s">
        <v>441</v>
      </c>
      <c r="AG40" s="3003"/>
      <c r="AH40" s="3002" t="s">
        <v>442</v>
      </c>
      <c r="AI40" s="3009"/>
      <c r="AJ40" s="3003"/>
      <c r="AK40" s="3018"/>
      <c r="AL40" s="3021"/>
      <c r="AM40" s="2867"/>
      <c r="AS40" s="2371">
        <v>34</v>
      </c>
    </row>
    <row customHeight="1" ht="35.699999999999996">
      <c r="A41" s="2006"/>
      <c r="B41" s="2006" t="s">
        <v>143</v>
      </c>
      <c r="C41" s="2006" t="s">
        <v>144</v>
      </c>
      <c r="D41" s="2006" t="s">
        <v>145</v>
      </c>
      <c r="E41" s="2050" t="s">
        <v>443</v>
      </c>
      <c r="F41" s="2050" t="s">
        <v>444</v>
      </c>
      <c r="G41" s="2050" t="s">
        <v>445</v>
      </c>
      <c r="H41" s="2050" t="s">
        <v>446</v>
      </c>
      <c r="I41" s="2050" t="s">
        <v>447</v>
      </c>
      <c r="J41" s="2050" t="s">
        <v>448</v>
      </c>
      <c r="K41" s="2050" t="s">
        <v>449</v>
      </c>
      <c r="L41" s="2050" t="s">
        <v>424</v>
      </c>
      <c r="Q41" s="1116"/>
      <c r="R41" s="1116"/>
      <c r="S41" s="3013"/>
      <c r="T41" s="2949"/>
      <c r="U41" s="1042"/>
      <c r="V41" s="3001"/>
      <c r="W41" s="3024"/>
      <c r="X41" s="2678" t="s">
        <v>450</v>
      </c>
      <c r="Y41" s="2678" t="s">
        <v>451</v>
      </c>
      <c r="Z41" s="2678" t="s">
        <v>452</v>
      </c>
      <c r="AA41" s="3010" t="s">
        <v>453</v>
      </c>
      <c r="AB41" s="3011"/>
      <c r="AC41" s="3019"/>
      <c r="AD41" s="3001"/>
      <c r="AE41" s="3024"/>
      <c r="AF41" s="2678" t="s">
        <v>450</v>
      </c>
      <c r="AG41" s="2678" t="s">
        <v>451</v>
      </c>
      <c r="AH41" s="2678" t="s">
        <v>452</v>
      </c>
      <c r="AI41" s="3010" t="s">
        <v>453</v>
      </c>
      <c r="AJ41" s="3011"/>
      <c r="AK41" s="3019"/>
      <c r="AL41" s="3022"/>
      <c r="AM41" s="2867"/>
      <c r="AS41" s="2371">
        <v>34</v>
      </c>
    </row>
    <row s="42926" customFormat="1" customHeight="1" ht="11.25" hidden="1">
      <c r="A42" s="2006"/>
      <c r="B42" s="2006"/>
      <c r="C42" s="2006"/>
      <c r="D42" s="2006"/>
      <c r="E42" s="2006"/>
      <c r="F42" s="2006"/>
      <c r="G42" s="2006"/>
      <c r="H42" s="2006"/>
      <c r="I42" s="2006"/>
      <c r="J42" s="2006"/>
      <c r="K42" s="2006"/>
      <c r="L42" s="2050"/>
      <c r="M42" s="2705"/>
      <c r="N42" s="2705"/>
      <c r="O42" s="2705"/>
      <c r="P42" s="1986"/>
      <c r="Q42" s="1987"/>
      <c r="R42" s="1994">
        <v>1</v>
      </c>
      <c r="S42" s="2017" t="s">
        <v>109</v>
      </c>
      <c r="T42" s="1995" t="s">
        <v>110</v>
      </c>
      <c r="U42" s="1985" t="str">
        <f>OFFSET(U42,0,-1)</f>
        <v>2</v>
      </c>
      <c r="V42" s="2696">
        <f>OFFSET(V42,0,-1)+1</f>
        <v>3</v>
      </c>
      <c r="W42" s="2696"/>
      <c r="X42" s="2696">
        <f>OFFSET(X42,0,-1)+1</f>
        <v>1</v>
      </c>
      <c r="Y42" s="2696">
        <f>OFFSET(Y42,0,-1)+1</f>
        <v>2</v>
      </c>
      <c r="Z42" s="2696">
        <f>OFFSET(Z42,0,-1)+1</f>
        <v>3</v>
      </c>
      <c r="AA42" s="3012">
        <f>OFFSET(AA42,0,-1)+1</f>
        <v>4</v>
      </c>
      <c r="AB42" s="3012"/>
      <c r="AC42" s="2696">
        <f>OFFSET(AC42,0,-2)+1</f>
        <v>5</v>
      </c>
      <c r="AD42" s="2696">
        <f>OFFSET(AD42,0,-1)+1</f>
        <v>6</v>
      </c>
      <c r="AE42" s="2696"/>
      <c r="AF42" s="2696">
        <f>OFFSET(AF42,0,-1)+1</f>
        <v>1</v>
      </c>
      <c r="AG42" s="2696">
        <f>OFFSET(AG42,0,-1)+1</f>
        <v>2</v>
      </c>
      <c r="AH42" s="2696">
        <f>OFFSET(AH42,0,-1)+1</f>
        <v>3</v>
      </c>
      <c r="AI42" s="3012">
        <f>OFFSET(AI42,0,-1)+1</f>
        <v>4</v>
      </c>
      <c r="AJ42" s="3012"/>
      <c r="AK42" s="2696">
        <f>OFFSET(AK42,0,-2)+1</f>
        <v>5</v>
      </c>
      <c r="AL42" s="1985">
        <f>OFFSET(AL42,0,-1)</f>
        <v>5</v>
      </c>
      <c r="AM42" s="2696">
        <f>OFFSET(AM42,0,-1)+1</f>
        <v>6</v>
      </c>
      <c r="AN42" s="2376"/>
      <c r="AO42" s="2376"/>
      <c r="AP42" s="2376"/>
      <c r="AQ42" s="2376"/>
      <c r="AR42" s="2376"/>
      <c r="AS42" s="2381">
        <v>0</v>
      </c>
    </row>
    <row customHeight="1" ht="22.049999999999997">
      <c r="A43" s="2007" t="s">
        <v>218</v>
      </c>
      <c r="B43" s="2007"/>
      <c r="C43" s="2007"/>
      <c r="D43" s="2007"/>
      <c r="E43" s="3029">
        <v>1</v>
      </c>
      <c r="F43" s="2007"/>
      <c r="G43" s="2007"/>
      <c r="H43" s="2007"/>
      <c r="I43" s="2007"/>
      <c r="J43" s="2007"/>
      <c r="K43" s="2007"/>
      <c r="L43" s="2050"/>
      <c r="M43" s="2350"/>
      <c r="N43" s="2350"/>
      <c r="O43" s="2350"/>
      <c r="P43" s="2330"/>
      <c r="Q43" s="1100"/>
      <c r="R43" s="1095"/>
      <c r="S43" s="2698">
        <f>INDEX(PT_DIFFERENTIATION_NUM_NTAR,MATCH(A43,PT_DIFFERENTIATION_NTAR_ID,0))</f>
        <v>0</v>
      </c>
      <c r="T43" s="2265" t="s">
        <v>131</v>
      </c>
      <c r="U43" s="1040"/>
      <c r="V43" s="2982"/>
      <c r="W43" s="2983"/>
      <c r="X43" s="2983"/>
      <c r="Y43" s="2983"/>
      <c r="Z43" s="2983"/>
      <c r="AA43" s="2983"/>
      <c r="AB43" s="2983"/>
      <c r="AC43" s="2984"/>
      <c r="AD43" s="2982" t="str">
        <f>INDEX(PT_DIFFERENTIATION_NTAR,MATCH(A43,PT_DIFFERENTIATION_NTAR_ID,0))</f>
        <v/>
      </c>
      <c r="AE43" s="2983"/>
      <c r="AF43" s="2983"/>
      <c r="AG43" s="2983"/>
      <c r="AH43" s="2983"/>
      <c r="AI43" s="2983"/>
      <c r="AJ43" s="2983"/>
      <c r="AK43" s="2983"/>
      <c r="AL43" s="2984"/>
      <c r="AM43" s="199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64"/>
      <c r="AP43" s="2364" t="str">
        <f>IF(T43="","",T43)</f>
        <v>Наименование тарифа</v>
      </c>
      <c r="AQ43" s="2364"/>
      <c r="AR43" s="2364"/>
      <c r="AS43" s="2371">
        <v>21</v>
      </c>
    </row>
    <row customHeight="1" ht="22.049999999999997">
      <c r="A44" s="2007" t="s">
        <v>218</v>
      </c>
      <c r="B44" s="2007" t="s">
        <v>219</v>
      </c>
      <c r="C44" s="2007"/>
      <c r="D44" s="2007"/>
      <c r="E44" s="3030"/>
      <c r="F44" s="3029">
        <v>1</v>
      </c>
      <c r="G44" s="2007"/>
      <c r="H44" s="2007"/>
      <c r="I44" s="2007"/>
      <c r="J44" s="2007"/>
      <c r="K44" s="2007"/>
      <c r="L44" s="2050"/>
      <c r="M44" s="2350"/>
      <c r="N44" s="2350"/>
      <c r="O44" s="2350"/>
      <c r="P44" s="2680"/>
      <c r="Q44" s="1092"/>
      <c r="R44" s="1093"/>
      <c r="S44" s="2698" t="str">
        <f>INDEX(PT_DIFFERENTIATION_NUM_TER,MATCH(B44,PT_DIFFERENTIATION_TER_ID,0))</f>
        <v>.</v>
      </c>
      <c r="T44" s="2262" t="s">
        <v>403</v>
      </c>
      <c r="U44" s="1040"/>
      <c r="V44" s="2982"/>
      <c r="W44" s="2983"/>
      <c r="X44" s="2983"/>
      <c r="Y44" s="2983"/>
      <c r="Z44" s="2983"/>
      <c r="AA44" s="2983"/>
      <c r="AB44" s="2983"/>
      <c r="AC44" s="2984"/>
      <c r="AD44" s="2982" t="str">
        <f>INDEX(PT_DIFFERENTIATION_TER,MATCH(B44,PT_DIFFERENTIATION_TER_ID,0))</f>
        <v/>
      </c>
      <c r="AE44" s="2983"/>
      <c r="AF44" s="2983"/>
      <c r="AG44" s="2983"/>
      <c r="AH44" s="2983"/>
      <c r="AI44" s="2983"/>
      <c r="AJ44" s="2983"/>
      <c r="AK44" s="2983"/>
      <c r="AL44" s="2984"/>
      <c r="AM44" s="1998" t="s">
        <v>404</v>
      </c>
      <c r="AO44" s="2364"/>
      <c r="AP44" s="2364" t="str">
        <f>IF(T44="","",T44)</f>
        <v>Территория действия тарифа</v>
      </c>
      <c r="AQ44" s="2364"/>
      <c r="AR44" s="2364"/>
      <c r="AS44" s="2371">
        <v>21</v>
      </c>
    </row>
    <row customHeight="1" ht="24">
      <c r="A45" s="2007" t="s">
        <v>218</v>
      </c>
      <c r="B45" s="2007" t="s">
        <v>219</v>
      </c>
      <c r="C45" s="2007" t="s">
        <v>220</v>
      </c>
      <c r="D45" s="2007"/>
      <c r="E45" s="3030"/>
      <c r="F45" s="3030"/>
      <c r="G45" s="3029">
        <v>1</v>
      </c>
      <c r="H45" s="2007"/>
      <c r="I45" s="2007"/>
      <c r="J45" s="2007"/>
      <c r="K45" s="2007"/>
      <c r="L45" s="2050"/>
      <c r="M45" s="2350"/>
      <c r="N45" s="2350"/>
      <c r="O45" s="2350"/>
      <c r="P45" s="1094"/>
      <c r="Q45" s="1092"/>
      <c r="R45" s="1093"/>
      <c r="S45" s="2698" t="str">
        <f>INDEX(PT_DIFFERENTIATION_NUM_CS,MATCH(C45,PT_DIFFERENTIATION_CS_ID,0))</f>
        <v>..</v>
      </c>
      <c r="T45" s="1049" t="s">
        <v>405</v>
      </c>
      <c r="U45" s="1040"/>
      <c r="V45" s="2982"/>
      <c r="W45" s="2983"/>
      <c r="X45" s="2983"/>
      <c r="Y45" s="2983"/>
      <c r="Z45" s="2983"/>
      <c r="AA45" s="2983"/>
      <c r="AB45" s="2983"/>
      <c r="AC45" s="2984"/>
      <c r="AD45" s="2982" t="str">
        <f>INDEX(PT_DIFFERENTIATION_CS,MATCH(C45,PT_DIFFERENTIATION_CS_ID,0))</f>
        <v/>
      </c>
      <c r="AE45" s="2983"/>
      <c r="AF45" s="2983"/>
      <c r="AG45" s="2983"/>
      <c r="AH45" s="2983"/>
      <c r="AI45" s="2983"/>
      <c r="AJ45" s="2983"/>
      <c r="AK45" s="2983"/>
      <c r="AL45" s="2984"/>
      <c r="AM45" s="1998" t="s">
        <v>406</v>
      </c>
      <c r="AO45" s="2364"/>
      <c r="AP45" s="2364" t="str">
        <f>IF(T45="","",T45)</f>
        <v>Наименование системы теплоснабжения </v>
      </c>
      <c r="AQ45" s="2364"/>
      <c r="AR45" s="2364"/>
      <c r="AS45" s="2371">
        <v>23</v>
      </c>
    </row>
    <row customHeight="1" ht="22.049999999999997">
      <c r="A46" s="2007" t="s">
        <v>218</v>
      </c>
      <c r="B46" s="2007" t="s">
        <v>219</v>
      </c>
      <c r="C46" s="2007" t="s">
        <v>220</v>
      </c>
      <c r="D46" s="2007" t="s">
        <v>221</v>
      </c>
      <c r="E46" s="3030"/>
      <c r="F46" s="3030"/>
      <c r="G46" s="3030"/>
      <c r="H46" s="3029">
        <v>1</v>
      </c>
      <c r="I46" s="2007"/>
      <c r="J46" s="2007"/>
      <c r="K46" s="2007"/>
      <c r="L46" s="2050"/>
      <c r="M46" s="2350"/>
      <c r="N46" s="2350"/>
      <c r="O46" s="2350"/>
      <c r="P46" s="1094"/>
      <c r="Q46" s="1092"/>
      <c r="R46" s="1093"/>
      <c r="S46" s="2698" t="str">
        <f>INDEX(PT_DIFFERENTIATION_NUM_IST_TE,MATCH(D46,PT_DIFFERENTIATION_IST_TE_ID,0))</f>
        <v>...</v>
      </c>
      <c r="T46" s="1050" t="s">
        <v>407</v>
      </c>
      <c r="U46" s="1040"/>
      <c r="V46" s="2982"/>
      <c r="W46" s="2983"/>
      <c r="X46" s="2983"/>
      <c r="Y46" s="2983"/>
      <c r="Z46" s="2983"/>
      <c r="AA46" s="2983"/>
      <c r="AB46" s="2983"/>
      <c r="AC46" s="2984"/>
      <c r="AD46" s="2982" t="str">
        <f>INDEX(PT_DIFFERENTIATION_IST_TE,MATCH(D46,PT_DIFFERENTIATION_IST_TE_ID,0))</f>
        <v/>
      </c>
      <c r="AE46" s="2983"/>
      <c r="AF46" s="2983"/>
      <c r="AG46" s="2983"/>
      <c r="AH46" s="2983"/>
      <c r="AI46" s="2983"/>
      <c r="AJ46" s="2983"/>
      <c r="AK46" s="2983"/>
      <c r="AL46" s="2984"/>
      <c r="AM46" s="1998" t="s">
        <v>408</v>
      </c>
      <c r="AO46" s="2364"/>
      <c r="AP46" s="2364" t="str">
        <f>IF(T46="","",T46)</f>
        <v>Источник тепловой энергии  </v>
      </c>
      <c r="AQ46" s="2364"/>
      <c r="AR46" s="2364"/>
      <c r="AS46" s="2371">
        <v>21</v>
      </c>
    </row>
    <row customHeight="1" ht="49.5">
      <c r="A47" s="2007" t="s">
        <v>218</v>
      </c>
      <c r="B47" s="2007" t="s">
        <v>219</v>
      </c>
      <c r="C47" s="2007" t="s">
        <v>220</v>
      </c>
      <c r="D47" s="2007" t="s">
        <v>221</v>
      </c>
      <c r="E47" s="3030"/>
      <c r="F47" s="3030"/>
      <c r="G47" s="3030"/>
      <c r="H47" s="3030"/>
      <c r="I47" s="2867" t="str">
        <f>S46&amp;".1"</f>
        <v>....1</v>
      </c>
      <c r="J47" s="2007"/>
      <c r="K47" s="2007"/>
      <c r="L47" s="2050" t="s">
        <v>409</v>
      </c>
      <c r="P47" s="2997">
        <v>1</v>
      </c>
      <c r="Q47" s="2694"/>
      <c r="R47" s="1096"/>
      <c r="S47" s="2698" t="str">
        <f>$I47</f>
        <v>....1</v>
      </c>
      <c r="T47" s="1025" t="s">
        <v>410</v>
      </c>
      <c r="U47" s="1040"/>
      <c r="V47" s="2985"/>
      <c r="W47" s="2986"/>
      <c r="X47" s="2986"/>
      <c r="Y47" s="2986"/>
      <c r="Z47" s="2986"/>
      <c r="AA47" s="2986"/>
      <c r="AB47" s="2986"/>
      <c r="AC47" s="2987"/>
      <c r="AD47" s="2985"/>
      <c r="AE47" s="2986"/>
      <c r="AF47" s="2986"/>
      <c r="AG47" s="2986"/>
      <c r="AH47" s="2986"/>
      <c r="AI47" s="2986"/>
      <c r="AJ47" s="2986"/>
      <c r="AK47" s="2986"/>
      <c r="AL47" s="2987"/>
      <c r="AM47" s="1998" t="s">
        <v>411</v>
      </c>
      <c r="AO47" s="2364"/>
      <c r="AP47" s="2364" t="str">
        <f>IF(T47="","",T47)</f>
        <v>Схема подключения теплопотребляющей установки к коллектору источника тепловой энергии</v>
      </c>
      <c r="AQ47" s="2364"/>
      <c r="AR47" s="2364"/>
      <c r="AS47" s="2371">
        <v>47</v>
      </c>
    </row>
    <row customHeight="1" ht="22.049999999999997">
      <c r="A48" s="2007" t="s">
        <v>218</v>
      </c>
      <c r="B48" s="2007" t="s">
        <v>219</v>
      </c>
      <c r="C48" s="2007" t="s">
        <v>220</v>
      </c>
      <c r="D48" s="2007" t="s">
        <v>221</v>
      </c>
      <c r="E48" s="3030"/>
      <c r="F48" s="3030"/>
      <c r="G48" s="3030"/>
      <c r="H48" s="3030"/>
      <c r="I48" s="2841"/>
      <c r="J48" s="2867" t="str">
        <f>I47&amp;".1"</f>
        <v>....1.1</v>
      </c>
      <c r="K48" s="2007"/>
      <c r="L48" s="2050" t="s">
        <v>412</v>
      </c>
      <c r="P48" s="2997"/>
      <c r="Q48" s="2997">
        <v>1</v>
      </c>
      <c r="R48" s="1097"/>
      <c r="S48" s="2698" t="str">
        <f>$J48</f>
        <v>....1.1</v>
      </c>
      <c r="T48" s="1026" t="s">
        <v>413</v>
      </c>
      <c r="U48" s="1040"/>
      <c r="V48" s="2985"/>
      <c r="W48" s="2986"/>
      <c r="X48" s="2986"/>
      <c r="Y48" s="2986"/>
      <c r="Z48" s="2986"/>
      <c r="AA48" s="2986"/>
      <c r="AB48" s="2986"/>
      <c r="AC48" s="2987"/>
      <c r="AD48" s="2985"/>
      <c r="AE48" s="2986"/>
      <c r="AF48" s="2986"/>
      <c r="AG48" s="2986"/>
      <c r="AH48" s="2986"/>
      <c r="AI48" s="2986"/>
      <c r="AJ48" s="2986"/>
      <c r="AK48" s="2986"/>
      <c r="AL48" s="2987"/>
      <c r="AM48" s="1998" t="s">
        <v>414</v>
      </c>
      <c r="AO48" s="2364"/>
      <c r="AP48" s="2364" t="str">
        <f>IF(T48="","",T48)</f>
        <v>Группа потребителей</v>
      </c>
      <c r="AQ48" s="2364"/>
      <c r="AR48" s="2364"/>
      <c r="AS48" s="2371">
        <v>21</v>
      </c>
    </row>
    <row customHeight="1" ht="22.049999999999997">
      <c r="A49" s="2007" t="s">
        <v>218</v>
      </c>
      <c r="B49" s="2007" t="s">
        <v>219</v>
      </c>
      <c r="C49" s="2007" t="s">
        <v>220</v>
      </c>
      <c r="D49" s="2007" t="s">
        <v>221</v>
      </c>
      <c r="E49" s="3030"/>
      <c r="F49" s="3030"/>
      <c r="G49" s="3030"/>
      <c r="H49" s="3030"/>
      <c r="I49" s="2841"/>
      <c r="J49" s="2841"/>
      <c r="K49" s="2867" t="str">
        <f>J48&amp;".1"</f>
        <v>....1.1.1</v>
      </c>
      <c r="L49" s="2050" t="s">
        <v>415</v>
      </c>
      <c r="P49" s="2997"/>
      <c r="Q49" s="2997"/>
      <c r="R49" s="1097">
        <v>1</v>
      </c>
      <c r="S49" s="2698" t="str">
        <f>$K49</f>
        <v>....1.1.1</v>
      </c>
      <c r="T49" s="2087"/>
      <c r="U49" s="1040"/>
      <c r="V49" s="1491"/>
      <c r="W49" s="1065"/>
      <c r="X49" s="1491"/>
      <c r="Y49" s="1997"/>
      <c r="Z49" s="3005"/>
      <c r="AA49" s="2847" t="s">
        <v>62</v>
      </c>
      <c r="AB49" s="3005"/>
      <c r="AC49" s="2847" t="s">
        <v>62</v>
      </c>
      <c r="AD49" s="1491"/>
      <c r="AE49" s="1065"/>
      <c r="AF49" s="1491"/>
      <c r="AG49" s="1997"/>
      <c r="AH49" s="3005"/>
      <c r="AI49" s="2847" t="s">
        <v>62</v>
      </c>
      <c r="AJ49" s="3027"/>
      <c r="AK49" s="2847" t="s">
        <v>62</v>
      </c>
      <c r="AL49" s="2088"/>
      <c r="AM49" s="2993" t="s">
        <v>416</v>
      </c>
      <c r="AN49" s="2376">
        <f>STRCHECKDATE(V50:AL50)</f>
      </c>
      <c r="AO49" s="2364"/>
      <c r="AP49" s="2364" t="str">
        <f>IF(T49="","",T49)</f>
        <v/>
      </c>
      <c r="AQ49" s="2364"/>
      <c r="AR49" s="2364"/>
      <c r="AS49" s="2371">
        <v>21</v>
      </c>
    </row>
    <row customHeight="1" ht="1.05">
      <c r="A50" s="2007" t="s">
        <v>218</v>
      </c>
      <c r="B50" s="2007" t="s">
        <v>219</v>
      </c>
      <c r="C50" s="2007" t="s">
        <v>220</v>
      </c>
      <c r="D50" s="2007" t="s">
        <v>221</v>
      </c>
      <c r="E50" s="3030"/>
      <c r="F50" s="3030"/>
      <c r="G50" s="3030"/>
      <c r="H50" s="3030"/>
      <c r="I50" s="2841"/>
      <c r="J50" s="2841"/>
      <c r="K50" s="2867"/>
      <c r="L50" s="2050"/>
      <c r="P50" s="2997"/>
      <c r="Q50" s="2997"/>
      <c r="R50" s="1097"/>
      <c r="S50" s="2707"/>
      <c r="T50" s="1040"/>
      <c r="U50" s="1040"/>
      <c r="V50" s="1065"/>
      <c r="W50" s="1065"/>
      <c r="X50" s="1065"/>
      <c r="Y50" s="1068" t="str">
        <f>Z49&amp;"-"&amp;AB49</f>
        <v>-</v>
      </c>
      <c r="Z50" s="3006"/>
      <c r="AA50" s="2847"/>
      <c r="AB50" s="3006"/>
      <c r="AC50" s="2847"/>
      <c r="AD50" s="1065"/>
      <c r="AE50" s="1065"/>
      <c r="AF50" s="1065"/>
      <c r="AG50" s="1068" t="str">
        <f>AH49&amp;"-"&amp;AJ49</f>
        <v>-</v>
      </c>
      <c r="AH50" s="3006"/>
      <c r="AI50" s="2847"/>
      <c r="AJ50" s="3028"/>
      <c r="AK50" s="2847"/>
      <c r="AL50" s="2089"/>
      <c r="AM50" s="2994"/>
      <c r="AO50" s="2364"/>
      <c r="AP50" s="2364" t="str">
        <f>IF(T50="","",T50)</f>
        <v/>
      </c>
      <c r="AQ50" s="2364"/>
      <c r="AR50" s="2364"/>
      <c r="AS50" s="2371">
        <v>1</v>
      </c>
    </row>
    <row customHeight="1" ht="11.549999999999999">
      <c r="A51" s="2007" t="s">
        <v>218</v>
      </c>
      <c r="B51" s="2007" t="s">
        <v>219</v>
      </c>
      <c r="C51" s="2007" t="s">
        <v>220</v>
      </c>
      <c r="D51" s="2007" t="s">
        <v>221</v>
      </c>
      <c r="E51" s="3030"/>
      <c r="F51" s="3030"/>
      <c r="G51" s="3030"/>
      <c r="H51" s="3030"/>
      <c r="I51" s="2841"/>
      <c r="J51" s="2867"/>
      <c r="K51" s="2007"/>
      <c r="L51" s="2050"/>
      <c r="P51" s="2997"/>
      <c r="Q51" s="2997"/>
      <c r="R51" s="1096"/>
      <c r="S51" s="2018"/>
      <c r="T51" s="1028" t="s">
        <v>417</v>
      </c>
      <c r="U51" s="1340"/>
      <c r="V51" s="1340"/>
      <c r="W51" s="1340"/>
      <c r="X51" s="1340"/>
      <c r="Y51" s="1340"/>
      <c r="Z51" s="1340"/>
      <c r="AA51" s="1340"/>
      <c r="AB51" s="1340"/>
      <c r="AC51" s="1340"/>
      <c r="AD51" s="1340"/>
      <c r="AE51" s="1340"/>
      <c r="AF51" s="1340"/>
      <c r="AG51" s="1340"/>
      <c r="AH51" s="1340"/>
      <c r="AI51" s="1340"/>
      <c r="AJ51" s="1340"/>
      <c r="AK51" s="1340"/>
      <c r="AL51" s="1064"/>
      <c r="AM51" s="2995"/>
      <c r="AO51" s="2364"/>
      <c r="AP51" s="2364" t="str">
        <f>IF(T51="","",T51)</f>
        <v>Добавить вид теплоносителя (параметры теплоносителя)</v>
      </c>
      <c r="AQ51" s="2364"/>
      <c r="AR51" s="2364"/>
      <c r="AS51" s="2371">
        <v>11</v>
      </c>
    </row>
    <row customHeight="1" ht="11.549999999999999">
      <c r="A52" s="2007" t="s">
        <v>218</v>
      </c>
      <c r="B52" s="2007" t="s">
        <v>219</v>
      </c>
      <c r="C52" s="2007" t="s">
        <v>220</v>
      </c>
      <c r="D52" s="2007" t="s">
        <v>221</v>
      </c>
      <c r="E52" s="3030"/>
      <c r="F52" s="3030"/>
      <c r="G52" s="3030"/>
      <c r="H52" s="3030"/>
      <c r="I52" s="2867"/>
      <c r="J52" s="2007"/>
      <c r="K52" s="2007"/>
      <c r="L52" s="2050"/>
      <c r="P52" s="2997"/>
      <c r="Q52" s="2694"/>
      <c r="R52" s="1096"/>
      <c r="S52" s="2018"/>
      <c r="T52" s="1027" t="s">
        <v>418</v>
      </c>
      <c r="U52" s="1340"/>
      <c r="V52" s="1340"/>
      <c r="W52" s="1340"/>
      <c r="X52" s="1340"/>
      <c r="Y52" s="1340"/>
      <c r="Z52" s="1340"/>
      <c r="AA52" s="1340"/>
      <c r="AB52" s="1340"/>
      <c r="AC52" s="1106"/>
      <c r="AD52" s="1340"/>
      <c r="AE52" s="1340"/>
      <c r="AF52" s="1340"/>
      <c r="AG52" s="1340"/>
      <c r="AH52" s="1340"/>
      <c r="AI52" s="1340"/>
      <c r="AJ52" s="1340"/>
      <c r="AK52" s="1106"/>
      <c r="AL52" s="1340"/>
      <c r="AM52" s="1043"/>
      <c r="AO52" s="2364"/>
      <c r="AP52" s="2364" t="str">
        <f>IF(T52="","",T52)</f>
        <v>Добавить группу потребителей</v>
      </c>
      <c r="AQ52" s="2364"/>
      <c r="AR52" s="2364"/>
      <c r="AS52" s="2371">
        <v>11</v>
      </c>
    </row>
    <row customHeight="1" ht="14.699999999999998">
      <c r="A53" s="2007" t="s">
        <v>218</v>
      </c>
      <c r="B53" s="2007" t="s">
        <v>219</v>
      </c>
      <c r="C53" s="2007" t="s">
        <v>220</v>
      </c>
      <c r="D53" s="2007" t="s">
        <v>221</v>
      </c>
      <c r="E53" s="3030"/>
      <c r="F53" s="3030"/>
      <c r="G53" s="3030"/>
      <c r="H53" s="3029"/>
      <c r="I53" s="2007"/>
      <c r="J53" s="2007"/>
      <c r="K53" s="2007"/>
      <c r="L53" s="2050"/>
      <c r="M53" s="2350"/>
      <c r="N53" s="2350"/>
      <c r="O53" s="2375"/>
      <c r="P53" s="1100"/>
      <c r="Q53" s="1115"/>
      <c r="R53" s="1095"/>
      <c r="S53" s="2018"/>
      <c r="T53" s="1105" t="s">
        <v>419</v>
      </c>
      <c r="U53" s="1340"/>
      <c r="V53" s="1340"/>
      <c r="W53" s="1340"/>
      <c r="X53" s="1340"/>
      <c r="Y53" s="1340"/>
      <c r="Z53" s="1340"/>
      <c r="AA53" s="1340"/>
      <c r="AB53" s="1340"/>
      <c r="AC53" s="1106"/>
      <c r="AD53" s="1340"/>
      <c r="AE53" s="1340"/>
      <c r="AF53" s="1340"/>
      <c r="AG53" s="1340"/>
      <c r="AH53" s="1340"/>
      <c r="AI53" s="1340"/>
      <c r="AJ53" s="1340"/>
      <c r="AK53" s="1106"/>
      <c r="AL53" s="1340"/>
      <c r="AM53" s="1043"/>
      <c r="AO53" s="2364"/>
      <c r="AP53" s="2364" t="str">
        <f>IF(T53="","",T53)</f>
        <v>Добавить схему подключения</v>
      </c>
      <c r="AQ53" s="2364"/>
      <c r="AR53" s="2364"/>
      <c r="AS53" s="2371">
        <v>14</v>
      </c>
    </row>
    <row s="42401" customFormat="1" customHeight="1" ht="4.2">
      <c r="A54" s="2115" t="s">
        <v>218</v>
      </c>
      <c r="B54" s="2115" t="s">
        <v>219</v>
      </c>
      <c r="C54" s="2115" t="s">
        <v>220</v>
      </c>
      <c r="D54" s="2114"/>
      <c r="E54" s="3030"/>
      <c r="F54" s="3030"/>
      <c r="G54" s="3029"/>
      <c r="H54" s="2114"/>
      <c r="I54" s="2114"/>
      <c r="J54" s="2114"/>
      <c r="K54" s="2114"/>
      <c r="L54" s="2117"/>
      <c r="M54" s="2118"/>
      <c r="N54" s="2118"/>
      <c r="O54" s="1091"/>
      <c r="P54" s="2056"/>
      <c r="Q54" s="2057"/>
      <c r="R54" s="2056"/>
      <c r="S54" s="2062"/>
      <c r="T54" s="2065" t="s">
        <v>420</v>
      </c>
      <c r="U54" s="2064"/>
      <c r="V54" s="2064"/>
      <c r="W54" s="2064"/>
      <c r="X54" s="2064"/>
      <c r="Y54" s="2064"/>
      <c r="Z54" s="2064"/>
      <c r="AA54" s="2064"/>
      <c r="AB54" s="2064"/>
      <c r="AC54" s="2064"/>
      <c r="AD54" s="2064"/>
      <c r="AE54" s="2064"/>
      <c r="AF54" s="2064"/>
      <c r="AG54" s="2064"/>
      <c r="AH54" s="2064"/>
      <c r="AI54" s="2064"/>
      <c r="AJ54" s="2064"/>
      <c r="AK54" s="2064"/>
      <c r="AL54" s="2064"/>
      <c r="AM54" s="2064"/>
      <c r="AO54" s="1991"/>
      <c r="AP54" s="1991" t="str">
        <f>IF(T54="","",T54)</f>
        <v>Добавить источник для дифференциации</v>
      </c>
      <c r="AQ54" s="1991"/>
      <c r="AR54" s="1991"/>
      <c r="AS54" s="2382">
        <v>4</v>
      </c>
    </row>
    <row s="42401" customFormat="1" customHeight="1" ht="4.2">
      <c r="A55" s="2115" t="s">
        <v>218</v>
      </c>
      <c r="B55" s="2115" t="s">
        <v>219</v>
      </c>
      <c r="C55" s="2114"/>
      <c r="D55" s="2114"/>
      <c r="E55" s="3030"/>
      <c r="F55" s="3029"/>
      <c r="G55" s="2114"/>
      <c r="H55" s="2114"/>
      <c r="I55" s="2114"/>
      <c r="J55" s="2114"/>
      <c r="K55" s="2114"/>
      <c r="L55" s="2117"/>
      <c r="M55" s="2119"/>
      <c r="N55" s="2119"/>
      <c r="O55" s="1091"/>
      <c r="P55" s="2056"/>
      <c r="Q55" s="2057"/>
      <c r="R55" s="2056"/>
      <c r="S55" s="2062"/>
      <c r="T55" s="2065" t="s">
        <v>421</v>
      </c>
      <c r="U55" s="2064"/>
      <c r="V55" s="2064"/>
      <c r="W55" s="2064"/>
      <c r="X55" s="2064"/>
      <c r="Y55" s="2064"/>
      <c r="Z55" s="2064"/>
      <c r="AA55" s="2064"/>
      <c r="AB55" s="2064"/>
      <c r="AC55" s="2064"/>
      <c r="AD55" s="2064"/>
      <c r="AE55" s="2064"/>
      <c r="AF55" s="2064"/>
      <c r="AG55" s="2064"/>
      <c r="AH55" s="2064"/>
      <c r="AI55" s="2064"/>
      <c r="AJ55" s="2064"/>
      <c r="AK55" s="2064"/>
      <c r="AL55" s="2064"/>
      <c r="AM55" s="2064"/>
      <c r="AO55" s="1991"/>
      <c r="AP55" s="1991" t="str">
        <f>IF(T55="","",T55)</f>
        <v>Добавить централизованную систему для дифференциации</v>
      </c>
      <c r="AQ55" s="1991"/>
      <c r="AR55" s="1991"/>
      <c r="AS55" s="2382">
        <v>4</v>
      </c>
    </row>
    <row s="42401" customFormat="1" customHeight="1" ht="4.2">
      <c r="A56" s="2115" t="s">
        <v>218</v>
      </c>
      <c r="B56" s="2115"/>
      <c r="C56" s="2115"/>
      <c r="D56" s="2115"/>
      <c r="E56" s="3029"/>
      <c r="F56" s="2115"/>
      <c r="G56" s="2115"/>
      <c r="H56" s="2115"/>
      <c r="I56" s="2115"/>
      <c r="J56" s="2115"/>
      <c r="K56" s="2115"/>
      <c r="L56" s="2121"/>
      <c r="M56" s="2119"/>
      <c r="N56" s="2119"/>
      <c r="O56" s="1091"/>
      <c r="P56" s="1120"/>
      <c r="Q56" s="2084"/>
      <c r="R56" s="1120"/>
      <c r="S56" s="2062"/>
      <c r="T56" s="2065" t="s">
        <v>422</v>
      </c>
      <c r="U56" s="2064"/>
      <c r="V56" s="2064"/>
      <c r="W56" s="2064"/>
      <c r="X56" s="2064"/>
      <c r="Y56" s="2064"/>
      <c r="Z56" s="2064"/>
      <c r="AA56" s="2064"/>
      <c r="AB56" s="2064"/>
      <c r="AC56" s="2064"/>
      <c r="AD56" s="2064"/>
      <c r="AE56" s="2064"/>
      <c r="AF56" s="2064"/>
      <c r="AG56" s="2064"/>
      <c r="AH56" s="2064"/>
      <c r="AI56" s="2064"/>
      <c r="AJ56" s="2064"/>
      <c r="AK56" s="2064"/>
      <c r="AL56" s="2064"/>
      <c r="AM56" s="2064"/>
      <c r="AO56" s="2364"/>
      <c r="AP56" s="2364" t="str">
        <f>IF(T56="","",T56)</f>
        <v>Добавить территорию для дифференциации</v>
      </c>
      <c r="AQ56" s="2364"/>
      <c r="AR56" s="2364"/>
      <c r="AS56" s="2376">
        <v>4</v>
      </c>
    </row>
    <row s="42401" customFormat="1" customHeight="1" ht="4.2">
      <c r="A57" s="2114"/>
      <c r="B57" s="2114"/>
      <c r="C57" s="2114"/>
      <c r="D57" s="2114"/>
      <c r="E57" s="2115"/>
      <c r="F57" s="2114"/>
      <c r="G57" s="2114"/>
      <c r="H57" s="2114"/>
      <c r="I57" s="2114"/>
      <c r="J57" s="2114"/>
      <c r="K57" s="2114"/>
      <c r="L57" s="2117"/>
      <c r="M57" s="2119"/>
      <c r="N57" s="2119"/>
      <c r="O57" s="1091"/>
      <c r="P57" s="2056"/>
      <c r="Q57" s="2057"/>
      <c r="R57" s="2056"/>
      <c r="S57" s="2062"/>
      <c r="T57" s="2065" t="s">
        <v>454</v>
      </c>
      <c r="U57" s="2064"/>
      <c r="V57" s="2064"/>
      <c r="W57" s="2064"/>
      <c r="X57" s="2064"/>
      <c r="Y57" s="2064"/>
      <c r="Z57" s="2064"/>
      <c r="AA57" s="2064"/>
      <c r="AB57" s="2064"/>
      <c r="AC57" s="2064"/>
      <c r="AD57" s="2064"/>
      <c r="AE57" s="2064"/>
      <c r="AF57" s="2064"/>
      <c r="AG57" s="2064"/>
      <c r="AH57" s="2064"/>
      <c r="AI57" s="2064"/>
      <c r="AJ57" s="2064"/>
      <c r="AK57" s="2064"/>
      <c r="AL57" s="2064"/>
      <c r="AM57" s="2064"/>
      <c r="AO57" s="1991"/>
      <c r="AP57" s="1991" t="str">
        <f>IF(T57="","",T57)</f>
        <v>Добавить наименование тарифа</v>
      </c>
      <c r="AQ57" s="1991"/>
      <c r="AR57" s="1991"/>
      <c r="AS57" s="2382">
        <v>4</v>
      </c>
    </row>
    <row customHeight="1" ht="11.549999999999999">
      <c r="M58" s="2371"/>
      <c r="N58" s="2371"/>
      <c r="O58" s="2375"/>
      <c r="P58" s="2371"/>
      <c r="Q58" s="2371"/>
      <c r="R58" s="2371"/>
      <c r="S58" s="2371"/>
      <c r="AN58" s="2371"/>
      <c r="AO58" s="2371"/>
      <c r="AP58" s="2371"/>
      <c r="AQ58" s="2371"/>
      <c r="AR58" s="2371"/>
      <c r="AS58" s="2371">
        <v>11</v>
      </c>
    </row>
    <row customHeight="1" ht="28.5">
      <c r="O59" s="2375"/>
      <c r="S59" s="1993"/>
      <c r="T59" s="3025"/>
      <c r="U59" s="3025"/>
      <c r="V59" s="3025"/>
      <c r="W59" s="3025"/>
      <c r="X59" s="3025"/>
      <c r="Y59" s="3025"/>
      <c r="Z59" s="3025"/>
      <c r="AA59" s="3025"/>
      <c r="AB59" s="3025"/>
      <c r="AC59" s="3025"/>
      <c r="AD59" s="3025"/>
      <c r="AE59" s="3025"/>
      <c r="AF59" s="3025"/>
      <c r="AG59" s="3025"/>
      <c r="AH59" s="3025"/>
      <c r="AI59" s="3025"/>
      <c r="AJ59" s="3025"/>
      <c r="AK59" s="3025"/>
      <c r="AL59" s="3025"/>
      <c r="AM59" s="3025"/>
      <c r="AS59" s="2371">
        <v>27</v>
      </c>
    </row>
    <row customHeight="1" ht="65.25">
      <c r="O60" s="2375"/>
      <c r="T60" s="3025"/>
      <c r="U60" s="3025"/>
      <c r="V60" s="3025"/>
      <c r="W60" s="3025"/>
      <c r="X60" s="3025"/>
      <c r="Y60" s="3025"/>
      <c r="Z60" s="3025"/>
      <c r="AA60" s="3025"/>
      <c r="AB60" s="3025"/>
      <c r="AC60" s="3025"/>
      <c r="AD60" s="3025"/>
      <c r="AE60" s="3025"/>
      <c r="AF60" s="3025"/>
      <c r="AG60" s="3025"/>
      <c r="AH60" s="3025"/>
      <c r="AI60" s="3025"/>
      <c r="AJ60" s="3025"/>
      <c r="AK60" s="3025"/>
      <c r="AL60" s="3025"/>
      <c r="AM60" s="3025"/>
      <c r="AS60" s="2371">
        <v>62</v>
      </c>
    </row>
    <row customHeight="1" ht="14.699999999999998">
      <c r="O61" s="2375"/>
      <c r="AS61" s="2371">
        <v>14</v>
      </c>
    </row>
    <row customHeight="1" ht="18.75">
      <c r="O62" s="2375"/>
      <c r="S62" s="1993"/>
      <c r="T62" s="3025"/>
      <c r="U62" s="3025"/>
      <c r="V62" s="3025"/>
      <c r="W62" s="3025"/>
      <c r="X62" s="3025"/>
      <c r="Y62" s="3025"/>
      <c r="Z62" s="3025"/>
      <c r="AA62" s="3025"/>
      <c r="AB62" s="3025"/>
      <c r="AC62" s="3025"/>
      <c r="AD62" s="3025"/>
      <c r="AE62" s="3025"/>
      <c r="AF62" s="3025"/>
      <c r="AG62" s="3025"/>
      <c r="AH62" s="3025"/>
      <c r="AI62" s="3025"/>
      <c r="AJ62" s="3025"/>
      <c r="AK62" s="3025"/>
      <c r="AL62" s="3025"/>
      <c r="AM62" s="3025"/>
      <c r="AS62" s="2371">
        <v>18</v>
      </c>
    </row>
    <row customHeight="1" ht="18.75">
      <c r="O63" s="2375"/>
      <c r="T63" s="3025"/>
      <c r="U63" s="3025"/>
      <c r="V63" s="3025"/>
      <c r="W63" s="3025"/>
      <c r="X63" s="3025"/>
      <c r="Y63" s="3025"/>
      <c r="Z63" s="3025"/>
      <c r="AA63" s="3025"/>
      <c r="AB63" s="3025"/>
      <c r="AC63" s="3025"/>
      <c r="AD63" s="3025"/>
      <c r="AE63" s="3025"/>
      <c r="AF63" s="3025"/>
      <c r="AG63" s="3025"/>
      <c r="AH63" s="3025"/>
      <c r="AI63" s="3025"/>
      <c r="AJ63" s="3025"/>
      <c r="AK63" s="3025"/>
      <c r="AL63" s="3025"/>
      <c r="AM63" s="3025"/>
      <c r="AS63" s="2371">
        <v>18</v>
      </c>
    </row>
    <row customHeight="1" ht="29.25">
      <c r="O64" s="2375"/>
      <c r="S64" s="1993"/>
      <c r="T64" s="3025"/>
      <c r="U64" s="3025"/>
      <c r="V64" s="3025"/>
      <c r="W64" s="3025"/>
      <c r="X64" s="3025"/>
      <c r="Y64" s="3025"/>
      <c r="Z64" s="3025"/>
      <c r="AA64" s="3025"/>
      <c r="AB64" s="3025"/>
      <c r="AC64" s="3025"/>
      <c r="AD64" s="3025"/>
      <c r="AE64" s="3025"/>
      <c r="AF64" s="3025"/>
      <c r="AG64" s="3025"/>
      <c r="AH64" s="3025"/>
      <c r="AI64" s="3025"/>
      <c r="AJ64" s="3025"/>
      <c r="AK64" s="3025"/>
      <c r="AL64" s="3025"/>
      <c r="AM64" s="3025"/>
      <c r="AS64" s="2371">
        <v>28</v>
      </c>
    </row>
    <row customHeight="1" ht="22.5" hidden="1">
      <c r="A65" s="2371" t="s">
        <v>82</v>
      </c>
      <c r="B65" s="2371">
        <v>0</v>
      </c>
      <c r="C65" s="2371">
        <v>0</v>
      </c>
      <c r="D65" s="2371">
        <v>0</v>
      </c>
      <c r="E65" s="2371">
        <v>0</v>
      </c>
      <c r="F65" s="2371">
        <v>0</v>
      </c>
      <c r="G65" s="2371">
        <v>0</v>
      </c>
      <c r="H65" s="2371">
        <v>0</v>
      </c>
      <c r="I65" s="2371">
        <v>0</v>
      </c>
      <c r="J65" s="2371">
        <v>0</v>
      </c>
      <c r="K65" s="2371">
        <v>0</v>
      </c>
      <c r="L65" s="2679">
        <v>0</v>
      </c>
      <c r="M65" s="2705">
        <v>0</v>
      </c>
      <c r="N65" s="2705">
        <v>0</v>
      </c>
      <c r="O65" s="2705">
        <v>0</v>
      </c>
      <c r="P65" s="2705">
        <v>3</v>
      </c>
      <c r="Q65" s="1084">
        <v>3</v>
      </c>
      <c r="R65" s="1084">
        <v>3</v>
      </c>
      <c r="S65" s="1321">
        <v>12</v>
      </c>
      <c r="T65" s="2371">
        <v>31</v>
      </c>
      <c r="U65" s="2371">
        <v>0</v>
      </c>
      <c r="V65" s="2371">
        <v>0</v>
      </c>
      <c r="W65" s="2371">
        <v>0</v>
      </c>
      <c r="X65" s="2371">
        <v>0</v>
      </c>
      <c r="Y65" s="2371">
        <v>0</v>
      </c>
      <c r="Z65" s="2371">
        <v>0</v>
      </c>
      <c r="AA65" s="2371">
        <v>0</v>
      </c>
      <c r="AB65" s="2371">
        <v>0</v>
      </c>
      <c r="AC65" s="2371">
        <v>0</v>
      </c>
      <c r="AD65" s="2371">
        <v>24</v>
      </c>
      <c r="AE65" s="2371">
        <v>0</v>
      </c>
      <c r="AF65" s="2371">
        <v>24</v>
      </c>
      <c r="AG65" s="2371">
        <v>24</v>
      </c>
      <c r="AH65" s="2371">
        <v>11</v>
      </c>
      <c r="AI65" s="2371">
        <v>3</v>
      </c>
      <c r="AJ65" s="2371">
        <v>11</v>
      </c>
      <c r="AK65" s="2371">
        <v>0</v>
      </c>
      <c r="AL65" s="2371">
        <v>4</v>
      </c>
      <c r="AM65" s="2371">
        <v>115</v>
      </c>
      <c r="AN65" s="2376">
        <v>10</v>
      </c>
      <c r="AO65" s="2376">
        <v>10</v>
      </c>
      <c r="AP65" s="2376">
        <v>10</v>
      </c>
      <c r="AQ65" s="2376">
        <v>10</v>
      </c>
      <c r="AR65" s="2376">
        <v>10</v>
      </c>
      <c r="AS65" s="2371">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A8079D-E9B5-D7FE-3DD8-31F3A9D711F7}"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42325" width="10.57421875" hidden="1"/>
    <col min="2" max="2" style="42325" width="11.00390625" hidden="1" customWidth="1"/>
    <col min="3" max="3" style="42325" width="10.57421875" hidden="1"/>
    <col min="4" max="4" style="42325" width="11.8515625" hidden="1" customWidth="1"/>
    <col min="5" max="5" style="42325" width="10.00390625" hidden="1" customWidth="1"/>
    <col min="6" max="6" style="42325" width="8.7109375" hidden="1" customWidth="1"/>
    <col min="7" max="7" style="42325" width="7.57421875" hidden="1" customWidth="1"/>
    <col min="8" max="8" style="42325" width="11.421875" hidden="1" customWidth="1"/>
    <col min="9" max="9" style="42325" width="12.00390625" hidden="1" customWidth="1"/>
    <col min="10" max="10" style="42325" width="9.8515625" hidden="1" customWidth="1"/>
    <col min="11" max="11" style="42325" width="11.421875" hidden="1" customWidth="1"/>
    <col min="12" max="12" style="42398" width="19.140625" hidden="1" customWidth="1"/>
    <col min="13" max="14" style="43172" width="12.28125" hidden="1" customWidth="1"/>
    <col min="15" max="15" style="43172" width="23.421875" hidden="1" customWidth="1"/>
    <col min="16" max="16" style="43172" width="3.00390625" customWidth="1"/>
    <col min="17" max="18" style="43173" width="3.00390625" customWidth="1"/>
    <col min="19" max="19" style="43174" width="12.00390625" customWidth="1"/>
    <col min="20" max="20" style="42325" width="31.00390625" customWidth="1"/>
    <col min="21" max="21" style="42325" width="0.140625" customWidth="1"/>
    <col min="22" max="22" style="42325" width="24.7109375" hidden="1" customWidth="1"/>
    <col min="23" max="23" style="42325" width="0.140625" hidden="1" customWidth="1"/>
    <col min="24" max="25" style="42325" width="24.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24.7109375" customWidth="1"/>
    <col min="31" max="31" style="42325" width="0.140625" customWidth="1"/>
    <col min="32" max="33" style="42325" width="24.00390625" customWidth="1"/>
    <col min="34" max="34" style="42325" width="11.00390625" customWidth="1"/>
    <col min="35" max="35" style="42325" width="3.7109375" customWidth="1"/>
    <col min="36" max="36" style="42325" width="11.00390625" customWidth="1"/>
    <col min="37" max="37" style="42325" width="8.57421875" hidden="1" customWidth="1"/>
    <col min="38" max="38" style="42325" width="4.00390625" customWidth="1"/>
    <col min="39" max="39" style="42325" width="115.00390625" customWidth="1"/>
    <col min="40" max="44" style="42401" width="10.00390625" customWidth="1"/>
    <col min="45" max="45" style="42325" width="10.57421875" hidden="1"/>
  </cols>
  <sheetData>
    <row customHeight="1" ht="22.5" hidden="1">
      <c r="AS1" s="2371" t="s">
        <v>14</v>
      </c>
    </row>
    <row customHeight="1" ht="21" hidden="1">
      <c r="A2" s="2007"/>
      <c r="B2" s="2007"/>
      <c r="C2" s="2007"/>
      <c r="D2" s="2007"/>
      <c r="E2" s="3029">
        <v>1</v>
      </c>
      <c r="F2" s="2007"/>
      <c r="G2" s="2007"/>
      <c r="H2" s="2007"/>
      <c r="I2" s="2007"/>
      <c r="J2" s="2007"/>
      <c r="K2" s="2007"/>
      <c r="L2" s="2050"/>
      <c r="M2" s="2350"/>
      <c r="N2" s="2350"/>
      <c r="O2" s="2350"/>
      <c r="P2" s="2330"/>
      <c r="Q2" s="1100"/>
      <c r="R2" s="1095"/>
      <c r="S2" s="2698">
        <f>INDEX(PT_DIFFERENTIATION_NUM_NTAR,MATCH(A2,PT_DIFFERENTIATION_NTAR_ID,0))</f>
      </c>
      <c r="T2" s="2265" t="s">
        <v>131</v>
      </c>
      <c r="U2" s="1040"/>
      <c r="V2" s="2982"/>
      <c r="W2" s="2983"/>
      <c r="X2" s="2983"/>
      <c r="Y2" s="2983"/>
      <c r="Z2" s="2983"/>
      <c r="AA2" s="2983"/>
      <c r="AB2" s="2983"/>
      <c r="AC2" s="2984"/>
      <c r="AD2" s="2982">
        <f>INDEX(PT_DIFFERENTIATION_NTAR,MATCH(A2,PT_DIFFERENTIATION_NTAR_ID,0))</f>
      </c>
      <c r="AE2" s="2983"/>
      <c r="AF2" s="2983"/>
      <c r="AG2" s="2983"/>
      <c r="AH2" s="2983"/>
      <c r="AI2" s="2983"/>
      <c r="AJ2" s="2983"/>
      <c r="AK2" s="2983"/>
      <c r="AL2" s="2984"/>
      <c r="AM2" s="1998" t="s">
        <v>402</v>
      </c>
      <c r="AO2" s="2364"/>
      <c r="AP2" s="2364" t="str">
        <f>IF(T2="","",T2)</f>
        <v>Наименование тарифа</v>
      </c>
      <c r="AQ2" s="2364"/>
      <c r="AR2" s="2364"/>
      <c r="AS2" s="2371">
        <v>0</v>
      </c>
    </row>
    <row customHeight="1" ht="21" hidden="1">
      <c r="A3" s="2007"/>
      <c r="B3" s="2007"/>
      <c r="C3" s="2007"/>
      <c r="D3" s="2007"/>
      <c r="E3" s="3030"/>
      <c r="F3" s="3029">
        <v>1</v>
      </c>
      <c r="G3" s="2007"/>
      <c r="H3" s="2007"/>
      <c r="I3" s="2007"/>
      <c r="J3" s="2007"/>
      <c r="K3" s="2007"/>
      <c r="L3" s="2050"/>
      <c r="M3" s="2350"/>
      <c r="N3" s="2350"/>
      <c r="O3" s="2350"/>
      <c r="P3" s="2680"/>
      <c r="Q3" s="1092"/>
      <c r="R3" s="1093"/>
      <c r="S3" s="2698">
        <f>INDEX(PT_DIFFERENTIATION_NUM_TER,MATCH(B3,PT_DIFFERENTIATION_TER_ID,0))</f>
      </c>
      <c r="T3" s="2262" t="s">
        <v>403</v>
      </c>
      <c r="U3" s="1040"/>
      <c r="V3" s="2982"/>
      <c r="W3" s="2983"/>
      <c r="X3" s="2983"/>
      <c r="Y3" s="2983"/>
      <c r="Z3" s="2983"/>
      <c r="AA3" s="2983"/>
      <c r="AB3" s="2983"/>
      <c r="AC3" s="2984"/>
      <c r="AD3" s="2982">
        <f>INDEX(PT_DIFFERENTIATION_TER,MATCH(B3,PT_DIFFERENTIATION_TER_ID,0))</f>
      </c>
      <c r="AE3" s="2983"/>
      <c r="AF3" s="2983"/>
      <c r="AG3" s="2983"/>
      <c r="AH3" s="2983"/>
      <c r="AI3" s="2983"/>
      <c r="AJ3" s="2983"/>
      <c r="AK3" s="2983"/>
      <c r="AL3" s="2984"/>
      <c r="AM3" s="1998" t="s">
        <v>404</v>
      </c>
      <c r="AO3" s="2364"/>
      <c r="AP3" s="2364" t="str">
        <f>IF(T3="","",T3)</f>
        <v>Территория действия тарифа</v>
      </c>
      <c r="AQ3" s="2364"/>
      <c r="AR3" s="2364"/>
      <c r="AS3" s="2371">
        <v>0</v>
      </c>
    </row>
    <row customHeight="1" ht="23.25" hidden="1">
      <c r="A4" s="2007"/>
      <c r="B4" s="2007"/>
      <c r="C4" s="2007"/>
      <c r="D4" s="2007"/>
      <c r="E4" s="3030"/>
      <c r="F4" s="3030"/>
      <c r="G4" s="3029">
        <v>1</v>
      </c>
      <c r="H4" s="2007"/>
      <c r="I4" s="2007"/>
      <c r="J4" s="2007"/>
      <c r="K4" s="2007"/>
      <c r="L4" s="2050"/>
      <c r="M4" s="2350"/>
      <c r="N4" s="2350"/>
      <c r="O4" s="2350"/>
      <c r="P4" s="1094"/>
      <c r="Q4" s="1092"/>
      <c r="R4" s="1093"/>
      <c r="S4" s="2698">
        <f>INDEX(PT_DIFFERENTIATION_NUM_CS,MATCH(C4,PT_DIFFERENTIATION_CS_ID,0))</f>
      </c>
      <c r="T4" s="1049" t="s">
        <v>405</v>
      </c>
      <c r="U4" s="1040"/>
      <c r="V4" s="2982"/>
      <c r="W4" s="2983"/>
      <c r="X4" s="2983"/>
      <c r="Y4" s="2983"/>
      <c r="Z4" s="2983"/>
      <c r="AA4" s="2983"/>
      <c r="AB4" s="2983"/>
      <c r="AC4" s="2984"/>
      <c r="AD4" s="2982">
        <f>INDEX(PT_DIFFERENTIATION_CS,MATCH(C4,PT_DIFFERENTIATION_CS_ID,0))</f>
      </c>
      <c r="AE4" s="2983"/>
      <c r="AF4" s="2983"/>
      <c r="AG4" s="2983"/>
      <c r="AH4" s="2983"/>
      <c r="AI4" s="2983"/>
      <c r="AJ4" s="2983"/>
      <c r="AK4" s="2983"/>
      <c r="AL4" s="2984"/>
      <c r="AM4" s="1998" t="s">
        <v>406</v>
      </c>
      <c r="AO4" s="2364"/>
      <c r="AP4" s="2364" t="str">
        <f>IF(T4="","",T4)</f>
        <v>Наименование системы теплоснабжения </v>
      </c>
      <c r="AQ4" s="2364"/>
      <c r="AR4" s="2364"/>
      <c r="AS4" s="2371">
        <v>0</v>
      </c>
    </row>
    <row customHeight="1" ht="21" hidden="1">
      <c r="A5" s="2007"/>
      <c r="B5" s="2007"/>
      <c r="C5" s="2007"/>
      <c r="D5" s="2007"/>
      <c r="E5" s="3030"/>
      <c r="F5" s="3030"/>
      <c r="G5" s="3030"/>
      <c r="H5" s="3029">
        <v>1</v>
      </c>
      <c r="I5" s="2007"/>
      <c r="J5" s="2007"/>
      <c r="K5" s="2007"/>
      <c r="L5" s="2050"/>
      <c r="M5" s="2350"/>
      <c r="N5" s="2350"/>
      <c r="O5" s="2350"/>
      <c r="P5" s="1094"/>
      <c r="Q5" s="1092"/>
      <c r="R5" s="1093"/>
      <c r="S5" s="2698">
        <f>INDEX(PT_DIFFERENTIATION_NUM_IST_TE,MATCH(D5,PT_DIFFERENTIATION_IST_TE_ID,0))</f>
      </c>
      <c r="T5" s="1050" t="s">
        <v>407</v>
      </c>
      <c r="U5" s="1040"/>
      <c r="V5" s="2982"/>
      <c r="W5" s="2983"/>
      <c r="X5" s="2983"/>
      <c r="Y5" s="2983"/>
      <c r="Z5" s="2983"/>
      <c r="AA5" s="2983"/>
      <c r="AB5" s="2983"/>
      <c r="AC5" s="2984"/>
      <c r="AD5" s="2982">
        <f>INDEX(PT_DIFFERENTIATION_IST_TE,MATCH(D5,PT_DIFFERENTIATION_IST_TE_ID,0))</f>
      </c>
      <c r="AE5" s="2983"/>
      <c r="AF5" s="2983"/>
      <c r="AG5" s="2983"/>
      <c r="AH5" s="2983"/>
      <c r="AI5" s="2983"/>
      <c r="AJ5" s="2983"/>
      <c r="AK5" s="2983"/>
      <c r="AL5" s="2984"/>
      <c r="AM5" s="1998" t="s">
        <v>408</v>
      </c>
      <c r="AO5" s="2364"/>
      <c r="AP5" s="2364" t="str">
        <f>IF(T5="","",T5)</f>
        <v>Источник тепловой энергии  </v>
      </c>
      <c r="AQ5" s="2364"/>
      <c r="AR5" s="2364"/>
      <c r="AS5" s="2371">
        <v>0</v>
      </c>
    </row>
    <row customHeight="1" ht="47.25" hidden="1">
      <c r="A6" s="2007"/>
      <c r="B6" s="2007"/>
      <c r="C6" s="2007"/>
      <c r="D6" s="2007"/>
      <c r="E6" s="3030"/>
      <c r="F6" s="3030"/>
      <c r="G6" s="3030"/>
      <c r="H6" s="3030"/>
      <c r="I6" s="2867">
        <f>S5&amp;".1"</f>
      </c>
      <c r="J6" s="2007"/>
      <c r="K6" s="2007"/>
      <c r="L6" s="2050" t="s">
        <v>409</v>
      </c>
      <c r="M6" s="2375"/>
      <c r="P6" s="2997">
        <v>1</v>
      </c>
      <c r="Q6" s="2694"/>
      <c r="R6" s="1096"/>
      <c r="S6" s="2698">
        <f>$I6</f>
      </c>
      <c r="T6" s="1025" t="s">
        <v>410</v>
      </c>
      <c r="U6" s="1040"/>
      <c r="V6" s="2985"/>
      <c r="W6" s="2986"/>
      <c r="X6" s="2986"/>
      <c r="Y6" s="2986"/>
      <c r="Z6" s="2986"/>
      <c r="AA6" s="2986"/>
      <c r="AB6" s="2986"/>
      <c r="AC6" s="2987"/>
      <c r="AD6" s="2985"/>
      <c r="AE6" s="2986"/>
      <c r="AF6" s="2986"/>
      <c r="AG6" s="2986"/>
      <c r="AH6" s="2986"/>
      <c r="AI6" s="2986"/>
      <c r="AJ6" s="2986"/>
      <c r="AK6" s="2986"/>
      <c r="AL6" s="2987"/>
      <c r="AM6" s="1998" t="s">
        <v>411</v>
      </c>
      <c r="AO6" s="2364"/>
      <c r="AP6" s="2364" t="str">
        <f>IF(T6="","",T6)</f>
        <v>Схема подключения теплопотребляющей установки к коллектору источника тепловой энергии</v>
      </c>
      <c r="AQ6" s="2364"/>
      <c r="AR6" s="2364"/>
      <c r="AS6" s="2371">
        <v>0</v>
      </c>
    </row>
    <row customHeight="1" ht="21" hidden="1">
      <c r="A7" s="2007"/>
      <c r="B7" s="2007"/>
      <c r="C7" s="2007"/>
      <c r="D7" s="2007"/>
      <c r="E7" s="3030"/>
      <c r="F7" s="3030"/>
      <c r="G7" s="3030"/>
      <c r="H7" s="3030"/>
      <c r="I7" s="2841"/>
      <c r="J7" s="2867">
        <f>I6&amp;".1"</f>
      </c>
      <c r="K7" s="2007"/>
      <c r="L7" s="2050" t="s">
        <v>412</v>
      </c>
      <c r="M7" s="2375"/>
      <c r="N7" s="2371"/>
      <c r="P7" s="2997"/>
      <c r="Q7" s="2997">
        <v>1</v>
      </c>
      <c r="R7" s="1097"/>
      <c r="S7" s="2698">
        <f>$J7</f>
      </c>
      <c r="T7" s="1026" t="s">
        <v>413</v>
      </c>
      <c r="U7" s="1040"/>
      <c r="V7" s="2985"/>
      <c r="W7" s="2986"/>
      <c r="X7" s="2986"/>
      <c r="Y7" s="2986"/>
      <c r="Z7" s="2986"/>
      <c r="AA7" s="2986"/>
      <c r="AB7" s="2986"/>
      <c r="AC7" s="2987"/>
      <c r="AD7" s="2985"/>
      <c r="AE7" s="2986"/>
      <c r="AF7" s="2986"/>
      <c r="AG7" s="2986"/>
      <c r="AH7" s="2986"/>
      <c r="AI7" s="2986"/>
      <c r="AJ7" s="2986"/>
      <c r="AK7" s="2986"/>
      <c r="AL7" s="2987"/>
      <c r="AM7" s="1998" t="s">
        <v>414</v>
      </c>
      <c r="AO7" s="2364"/>
      <c r="AP7" s="2364" t="str">
        <f>IF(T7="","",T7)</f>
        <v>Группа потребителей</v>
      </c>
      <c r="AQ7" s="2364"/>
      <c r="AR7" s="2364"/>
      <c r="AS7" s="2371">
        <v>0</v>
      </c>
    </row>
    <row customHeight="1" ht="21" hidden="1">
      <c r="A8" s="2007"/>
      <c r="B8" s="2007"/>
      <c r="C8" s="2007"/>
      <c r="D8" s="2007"/>
      <c r="E8" s="3030"/>
      <c r="F8" s="3030"/>
      <c r="G8" s="3030"/>
      <c r="H8" s="3030"/>
      <c r="I8" s="2841"/>
      <c r="J8" s="2841"/>
      <c r="K8" s="2867">
        <f>J7&amp;".1"</f>
      </c>
      <c r="L8" s="2050" t="s">
        <v>415</v>
      </c>
      <c r="M8" s="2375"/>
      <c r="N8" s="2371"/>
      <c r="O8" s="2371"/>
      <c r="P8" s="2997"/>
      <c r="Q8" s="2997"/>
      <c r="R8" s="1097">
        <v>1</v>
      </c>
      <c r="S8" s="2698">
        <f>$K8</f>
      </c>
      <c r="T8" s="2087"/>
      <c r="U8" s="1040"/>
      <c r="V8" s="1491"/>
      <c r="W8" s="1065"/>
      <c r="X8" s="1491"/>
      <c r="Y8" s="1997"/>
      <c r="Z8" s="3005"/>
      <c r="AA8" s="2847" t="s">
        <v>62</v>
      </c>
      <c r="AB8" s="3005"/>
      <c r="AC8" s="2847" t="s">
        <v>62</v>
      </c>
      <c r="AD8" s="1491"/>
      <c r="AE8" s="1065"/>
      <c r="AF8" s="1491"/>
      <c r="AG8" s="1997"/>
      <c r="AH8" s="3005"/>
      <c r="AI8" s="2847" t="s">
        <v>62</v>
      </c>
      <c r="AJ8" s="3005"/>
      <c r="AK8" s="2847" t="s">
        <v>62</v>
      </c>
      <c r="AL8" s="1065"/>
      <c r="AM8" s="2993" t="s">
        <v>416</v>
      </c>
      <c r="AN8" s="2376">
        <f>STRCHECKDATE(V9:AL9)</f>
      </c>
      <c r="AO8" s="2364"/>
      <c r="AP8" s="2364" t="str">
        <f>IF(T8="","",T8)</f>
        <v/>
      </c>
      <c r="AQ8" s="2364"/>
      <c r="AR8" s="2364"/>
      <c r="AS8" s="2371">
        <v>0</v>
      </c>
    </row>
    <row customHeight="1" ht="0.75" hidden="1">
      <c r="A9" s="2007"/>
      <c r="B9" s="2007"/>
      <c r="C9" s="2007"/>
      <c r="D9" s="2007"/>
      <c r="E9" s="3030"/>
      <c r="F9" s="3030"/>
      <c r="G9" s="3030"/>
      <c r="H9" s="3030"/>
      <c r="I9" s="2841"/>
      <c r="J9" s="2841"/>
      <c r="K9" s="2867"/>
      <c r="L9" s="2050"/>
      <c r="M9" s="2375"/>
      <c r="N9" s="2371"/>
      <c r="O9" s="2371"/>
      <c r="P9" s="2997"/>
      <c r="Q9" s="2997"/>
      <c r="R9" s="1097"/>
      <c r="S9" s="2707"/>
      <c r="T9" s="1040"/>
      <c r="U9" s="1040"/>
      <c r="V9" s="1065"/>
      <c r="W9" s="1065"/>
      <c r="X9" s="1065"/>
      <c r="Y9" s="1068" t="str">
        <f>Z8&amp;"-"&amp;AB8</f>
        <v>-</v>
      </c>
      <c r="Z9" s="3006"/>
      <c r="AA9" s="2847"/>
      <c r="AB9" s="3006"/>
      <c r="AC9" s="2847"/>
      <c r="AD9" s="1065"/>
      <c r="AE9" s="1065"/>
      <c r="AF9" s="1065"/>
      <c r="AG9" s="1068" t="str">
        <f>AH8&amp;"-"&amp;AJ8</f>
        <v>-</v>
      </c>
      <c r="AH9" s="3006"/>
      <c r="AI9" s="2847"/>
      <c r="AJ9" s="3006"/>
      <c r="AK9" s="2847"/>
      <c r="AL9" s="1065"/>
      <c r="AM9" s="2994"/>
      <c r="AO9" s="2364"/>
      <c r="AP9" s="2364" t="str">
        <f>IF(T9="","",T9)</f>
        <v/>
      </c>
      <c r="AQ9" s="2364"/>
      <c r="AR9" s="2364"/>
      <c r="AS9" s="2371">
        <v>0</v>
      </c>
    </row>
    <row customHeight="1" ht="15" hidden="1">
      <c r="A10" s="2007"/>
      <c r="B10" s="2007"/>
      <c r="C10" s="2007"/>
      <c r="D10" s="2007"/>
      <c r="E10" s="3030"/>
      <c r="F10" s="3030"/>
      <c r="G10" s="3030"/>
      <c r="H10" s="3030"/>
      <c r="I10" s="2841"/>
      <c r="J10" s="2867"/>
      <c r="K10" s="2007"/>
      <c r="L10" s="2050"/>
      <c r="M10" s="2375"/>
      <c r="N10" s="2371"/>
      <c r="P10" s="2997"/>
      <c r="Q10" s="2997"/>
      <c r="R10" s="1096"/>
      <c r="S10" s="2018"/>
      <c r="T10" s="1028" t="s">
        <v>417</v>
      </c>
      <c r="U10" s="1340"/>
      <c r="V10" s="1340"/>
      <c r="W10" s="1340"/>
      <c r="X10" s="1340"/>
      <c r="Y10" s="1340"/>
      <c r="Z10" s="1340"/>
      <c r="AA10" s="1340"/>
      <c r="AB10" s="1340"/>
      <c r="AC10" s="1340"/>
      <c r="AD10" s="1340"/>
      <c r="AE10" s="1340"/>
      <c r="AF10" s="1340"/>
      <c r="AG10" s="1340"/>
      <c r="AH10" s="1340"/>
      <c r="AI10" s="1340"/>
      <c r="AJ10" s="1340"/>
      <c r="AK10" s="1340"/>
      <c r="AL10" s="1064"/>
      <c r="AM10" s="2995"/>
      <c r="AO10" s="2364"/>
      <c r="AP10" s="2364" t="str">
        <f>IF(T10="","",T10)</f>
        <v>Добавить вид теплоносителя (параметры теплоносителя)</v>
      </c>
      <c r="AQ10" s="2364"/>
      <c r="AR10" s="2364"/>
      <c r="AS10" s="2371">
        <v>0</v>
      </c>
    </row>
    <row customHeight="1" ht="15" hidden="1">
      <c r="A11" s="2007"/>
      <c r="B11" s="2007"/>
      <c r="C11" s="2007"/>
      <c r="D11" s="2007"/>
      <c r="E11" s="3030"/>
      <c r="F11" s="3030"/>
      <c r="G11" s="3030"/>
      <c r="H11" s="3030"/>
      <c r="I11" s="2867"/>
      <c r="J11" s="2007"/>
      <c r="K11" s="2007"/>
      <c r="L11" s="2050"/>
      <c r="M11" s="2375"/>
      <c r="P11" s="2997"/>
      <c r="Q11" s="2694"/>
      <c r="R11" s="1096"/>
      <c r="S11" s="2018"/>
      <c r="T11" s="1027" t="s">
        <v>418</v>
      </c>
      <c r="U11" s="1340"/>
      <c r="V11" s="1340"/>
      <c r="W11" s="1340"/>
      <c r="X11" s="1340"/>
      <c r="Y11" s="1340"/>
      <c r="Z11" s="1340"/>
      <c r="AA11" s="1340"/>
      <c r="AB11" s="1340"/>
      <c r="AC11" s="1106"/>
      <c r="AD11" s="1340"/>
      <c r="AE11" s="1340"/>
      <c r="AF11" s="1340"/>
      <c r="AG11" s="1340"/>
      <c r="AH11" s="1340"/>
      <c r="AI11" s="1340"/>
      <c r="AJ11" s="1340"/>
      <c r="AK11" s="1106"/>
      <c r="AL11" s="1340"/>
      <c r="AM11" s="1043"/>
      <c r="AO11" s="2364"/>
      <c r="AP11" s="2364" t="str">
        <f>IF(T11="","",T11)</f>
        <v>Добавить группу потребителей</v>
      </c>
      <c r="AQ11" s="2364"/>
      <c r="AR11" s="2364"/>
      <c r="AS11" s="2371">
        <v>0</v>
      </c>
    </row>
    <row customHeight="1" ht="14.25" hidden="1">
      <c r="A12" s="2007"/>
      <c r="B12" s="2007"/>
      <c r="C12" s="2007"/>
      <c r="D12" s="2007"/>
      <c r="E12" s="3030"/>
      <c r="F12" s="3030"/>
      <c r="G12" s="3030"/>
      <c r="H12" s="3029"/>
      <c r="I12" s="2007"/>
      <c r="J12" s="2007"/>
      <c r="K12" s="2007"/>
      <c r="L12" s="2050"/>
      <c r="M12" s="2350"/>
      <c r="N12" s="2350"/>
      <c r="O12" s="2375"/>
      <c r="P12" s="1100"/>
      <c r="Q12" s="1115"/>
      <c r="R12" s="1095"/>
      <c r="S12" s="2018"/>
      <c r="T12" s="1105" t="s">
        <v>419</v>
      </c>
      <c r="U12" s="1340"/>
      <c r="V12" s="1340"/>
      <c r="W12" s="1340"/>
      <c r="X12" s="1340"/>
      <c r="Y12" s="1340"/>
      <c r="Z12" s="1340"/>
      <c r="AA12" s="1340"/>
      <c r="AB12" s="1340"/>
      <c r="AC12" s="1106"/>
      <c r="AD12" s="1340"/>
      <c r="AE12" s="1340"/>
      <c r="AF12" s="1340"/>
      <c r="AG12" s="1340"/>
      <c r="AH12" s="1340"/>
      <c r="AI12" s="1340"/>
      <c r="AJ12" s="1340"/>
      <c r="AK12" s="1106"/>
      <c r="AL12" s="1340"/>
      <c r="AM12" s="1043"/>
      <c r="AO12" s="2364"/>
      <c r="AP12" s="2364" t="str">
        <f>IF(T12="","",T12)</f>
        <v>Добавить схему подключения</v>
      </c>
      <c r="AQ12" s="2364"/>
      <c r="AR12" s="2364"/>
      <c r="AS12" s="2371">
        <v>0</v>
      </c>
    </row>
    <row s="42401" customFormat="1" customHeight="1" ht="0.75" hidden="1">
      <c r="A13" s="2714"/>
      <c r="B13" s="2714"/>
      <c r="C13" s="2714"/>
      <c r="D13" s="2714"/>
      <c r="E13" s="3030"/>
      <c r="F13" s="3030"/>
      <c r="G13" s="3029"/>
      <c r="H13" s="2714"/>
      <c r="I13" s="2714"/>
      <c r="J13" s="2714"/>
      <c r="K13" s="2714"/>
      <c r="L13" s="2120"/>
      <c r="M13" s="2350"/>
      <c r="N13" s="2350"/>
      <c r="O13" s="2375"/>
      <c r="P13" s="2056"/>
      <c r="Q13" s="2057"/>
      <c r="R13" s="2056"/>
      <c r="S13" s="2058"/>
      <c r="T13" s="2059" t="s">
        <v>420</v>
      </c>
      <c r="U13" s="2060"/>
      <c r="V13" s="2060"/>
      <c r="W13" s="2060"/>
      <c r="X13" s="2060"/>
      <c r="Y13" s="2060"/>
      <c r="Z13" s="2060"/>
      <c r="AA13" s="2060"/>
      <c r="AB13" s="2060"/>
      <c r="AC13" s="2060"/>
      <c r="AD13" s="2060"/>
      <c r="AE13" s="2060"/>
      <c r="AF13" s="2060"/>
      <c r="AG13" s="2060"/>
      <c r="AH13" s="2060"/>
      <c r="AI13" s="2060"/>
      <c r="AJ13" s="2060"/>
      <c r="AK13" s="2060"/>
      <c r="AL13" s="2060"/>
      <c r="AM13" s="2060"/>
      <c r="AO13" s="1991"/>
      <c r="AP13" s="1991" t="str">
        <f>IF(T13="","",T13)</f>
        <v>Добавить источник для дифференциации</v>
      </c>
      <c r="AQ13" s="1991"/>
      <c r="AR13" s="1991"/>
      <c r="AS13" s="2382">
        <v>0</v>
      </c>
    </row>
    <row s="42401" customFormat="1" customHeight="1" ht="0.75" hidden="1">
      <c r="A14" s="2714"/>
      <c r="B14" s="2714"/>
      <c r="C14" s="2714"/>
      <c r="D14" s="2714"/>
      <c r="E14" s="3030"/>
      <c r="F14" s="3029"/>
      <c r="G14" s="2714"/>
      <c r="H14" s="2714"/>
      <c r="I14" s="2714"/>
      <c r="J14" s="2714"/>
      <c r="K14" s="2714"/>
      <c r="L14" s="2120"/>
      <c r="M14" s="2715"/>
      <c r="N14" s="2715"/>
      <c r="O14" s="2375"/>
      <c r="P14" s="2056"/>
      <c r="Q14" s="2057"/>
      <c r="R14" s="2056"/>
      <c r="S14" s="2062"/>
      <c r="T14" s="2063" t="s">
        <v>421</v>
      </c>
      <c r="U14" s="2064"/>
      <c r="V14" s="2064"/>
      <c r="W14" s="2064"/>
      <c r="X14" s="2064"/>
      <c r="Y14" s="2064"/>
      <c r="Z14" s="2064"/>
      <c r="AA14" s="2064"/>
      <c r="AB14" s="2064"/>
      <c r="AC14" s="2064"/>
      <c r="AD14" s="2064"/>
      <c r="AE14" s="2064"/>
      <c r="AF14" s="2064"/>
      <c r="AG14" s="2064"/>
      <c r="AH14" s="2064"/>
      <c r="AI14" s="2064"/>
      <c r="AJ14" s="2064"/>
      <c r="AK14" s="2064"/>
      <c r="AL14" s="2064"/>
      <c r="AM14" s="2064"/>
      <c r="AO14" s="1991"/>
      <c r="AP14" s="1991" t="str">
        <f>IF(T14="","",T14)</f>
        <v>Добавить централизованную систему для дифференциации</v>
      </c>
      <c r="AQ14" s="1991"/>
      <c r="AR14" s="1991"/>
      <c r="AS14" s="2382">
        <v>0</v>
      </c>
    </row>
    <row s="42401" customFormat="1" customHeight="1" ht="0.75" hidden="1">
      <c r="A15" s="2714"/>
      <c r="B15" s="2714"/>
      <c r="C15" s="2714"/>
      <c r="D15" s="2714"/>
      <c r="E15" s="3029"/>
      <c r="F15" s="2714"/>
      <c r="G15" s="2714"/>
      <c r="H15" s="2714"/>
      <c r="I15" s="2714"/>
      <c r="J15" s="2714"/>
      <c r="K15" s="2714"/>
      <c r="L15" s="2120"/>
      <c r="M15" s="2715"/>
      <c r="N15" s="2715"/>
      <c r="O15" s="2375"/>
      <c r="P15" s="2056"/>
      <c r="Q15" s="2057"/>
      <c r="R15" s="2056"/>
      <c r="S15" s="2062"/>
      <c r="T15" s="2065" t="s">
        <v>422</v>
      </c>
      <c r="U15" s="2064"/>
      <c r="V15" s="2064"/>
      <c r="W15" s="2064"/>
      <c r="X15" s="2064"/>
      <c r="Y15" s="2064"/>
      <c r="Z15" s="2064"/>
      <c r="AA15" s="2064"/>
      <c r="AB15" s="2064"/>
      <c r="AC15" s="2064"/>
      <c r="AD15" s="2064"/>
      <c r="AE15" s="2064"/>
      <c r="AF15" s="2064"/>
      <c r="AG15" s="2064"/>
      <c r="AH15" s="2064"/>
      <c r="AI15" s="2064"/>
      <c r="AJ15" s="2064"/>
      <c r="AK15" s="2064"/>
      <c r="AL15" s="2064"/>
      <c r="AM15" s="2064"/>
      <c r="AO15" s="1991"/>
      <c r="AP15" s="1991" t="str">
        <f>IF(T15="","",T15)</f>
        <v>Добавить территорию для дифференциации</v>
      </c>
      <c r="AQ15" s="1991"/>
      <c r="AR15" s="1991"/>
      <c r="AS15" s="2382">
        <v>0</v>
      </c>
    </row>
    <row customHeight="1" ht="14.25" hidden="1">
      <c r="AS16" s="2371">
        <v>0</v>
      </c>
    </row>
    <row customHeight="1" ht="14.25" hidden="1">
      <c r="AD17" s="2100"/>
      <c r="AE17" s="2100"/>
      <c r="AF17" s="2100"/>
      <c r="AG17" s="2101"/>
      <c r="AH17" s="3007"/>
      <c r="AI17" s="3008" t="s">
        <v>62</v>
      </c>
      <c r="AJ17" s="3007"/>
      <c r="AK17" s="3008" t="s">
        <v>62</v>
      </c>
      <c r="AS17" s="2371">
        <v>0</v>
      </c>
    </row>
    <row customHeight="1" ht="14.25" hidden="1">
      <c r="AD18" s="2100"/>
      <c r="AE18" s="2100"/>
      <c r="AF18" s="2100"/>
      <c r="AG18" s="1068" t="str">
        <f>AH17&amp;"-"&amp;AJ17</f>
        <v>-</v>
      </c>
      <c r="AH18" s="3008"/>
      <c r="AI18" s="3008"/>
      <c r="AJ18" s="3008"/>
      <c r="AK18" s="3008"/>
      <c r="AS18" s="2371">
        <v>0</v>
      </c>
    </row>
    <row customHeight="1" ht="14.25" hidden="1">
      <c r="AS19" s="2371">
        <v>0</v>
      </c>
    </row>
    <row s="42400" customFormat="1" customHeight="1" ht="22.5" hidden="1">
      <c r="A20" s="2371"/>
      <c r="B20" s="2371"/>
      <c r="C20" s="2371"/>
      <c r="D20" s="2371"/>
      <c r="E20" s="2371"/>
      <c r="F20" s="2371"/>
      <c r="G20" s="2371"/>
      <c r="H20" s="2371"/>
      <c r="I20" s="2371"/>
      <c r="J20" s="2371"/>
      <c r="K20" s="2371"/>
      <c r="L20" s="2679"/>
      <c r="M20" s="2705"/>
      <c r="N20" s="2705"/>
      <c r="O20" s="2085" t="s">
        <v>423</v>
      </c>
      <c r="P20" s="2102"/>
      <c r="Q20" s="2111"/>
      <c r="R20" s="2111"/>
      <c r="S20" s="1469"/>
      <c r="Z20" s="2107"/>
      <c r="AB20" s="2107"/>
      <c r="AH20" s="2107"/>
      <c r="AJ20" s="2107"/>
      <c r="AN20" s="2376"/>
      <c r="AO20" s="2376"/>
      <c r="AP20" s="2376"/>
      <c r="AQ20" s="2376"/>
      <c r="AR20" s="2376"/>
      <c r="AS20" s="2106">
        <v>0</v>
      </c>
    </row>
    <row s="42400" customFormat="1" customHeight="1" ht="14.25" hidden="1">
      <c r="A21" s="2371"/>
      <c r="B21" s="2371"/>
      <c r="C21" s="2371"/>
      <c r="D21" s="2371"/>
      <c r="E21" s="2371"/>
      <c r="F21" s="2371"/>
      <c r="G21" s="2371"/>
      <c r="H21" s="2371"/>
      <c r="I21" s="2371"/>
      <c r="J21" s="2371"/>
      <c r="K21" s="2371"/>
      <c r="L21" s="2679"/>
      <c r="M21" s="2705"/>
      <c r="N21" s="2705"/>
      <c r="O21" s="2705"/>
      <c r="P21" s="2102"/>
      <c r="Q21" s="2111"/>
      <c r="R21" s="2111"/>
      <c r="S21" s="1469"/>
      <c r="AN21" s="2376"/>
      <c r="AO21" s="2376"/>
      <c r="AP21" s="2376"/>
      <c r="AQ21" s="2376"/>
      <c r="AR21" s="2376"/>
      <c r="AS21" s="2106">
        <v>0</v>
      </c>
    </row>
    <row s="42400" customFormat="1" customHeight="1" ht="14.25" hidden="1">
      <c r="A22" s="2371"/>
      <c r="B22" s="2371"/>
      <c r="C22" s="2371"/>
      <c r="D22" s="2371"/>
      <c r="E22" s="2371"/>
      <c r="F22" s="2371"/>
      <c r="G22" s="2371"/>
      <c r="H22" s="2371"/>
      <c r="I22" s="2371"/>
      <c r="J22" s="2371"/>
      <c r="K22" s="2371"/>
      <c r="L22" s="2679"/>
      <c r="M22" s="2705"/>
      <c r="N22" s="2705"/>
      <c r="O22" s="2050" t="s">
        <v>424</v>
      </c>
      <c r="P22" s="2102"/>
      <c r="Q22" s="2111"/>
      <c r="R22" s="2111"/>
      <c r="S22" s="1469"/>
      <c r="T22" s="2106" t="s">
        <v>425</v>
      </c>
      <c r="AA22" s="1335" t="s">
        <v>426</v>
      </c>
      <c r="AC22" s="1335" t="s">
        <v>427</v>
      </c>
      <c r="AD22" s="2106" t="s">
        <v>425</v>
      </c>
      <c r="AI22" s="1335" t="s">
        <v>428</v>
      </c>
      <c r="AK22" s="1335" t="s">
        <v>427</v>
      </c>
      <c r="AN22" s="2376"/>
      <c r="AO22" s="2376"/>
      <c r="AP22" s="2376"/>
      <c r="AQ22" s="2376"/>
      <c r="AR22" s="2376"/>
      <c r="AS22" s="2106">
        <v>0</v>
      </c>
    </row>
    <row customHeight="1" ht="14.25" hidden="1">
      <c r="O23" s="2050"/>
      <c r="AS23" s="2371">
        <v>0</v>
      </c>
    </row>
    <row customHeight="1" ht="14.25" hidden="1">
      <c r="O24" s="2050"/>
      <c r="AS24" s="2371">
        <v>0</v>
      </c>
    </row>
    <row customHeight="1" ht="14.699999999999998">
      <c r="Q25" s="1116"/>
      <c r="R25" s="1116"/>
      <c r="S25" s="2015"/>
      <c r="T25" s="1197"/>
      <c r="U25" s="1197"/>
      <c r="V25" s="2375"/>
      <c r="W25" s="2375"/>
      <c r="X25" s="2375"/>
      <c r="Y25" s="2375"/>
      <c r="Z25" s="2375"/>
      <c r="AA25" s="2375"/>
      <c r="AB25" s="2375"/>
      <c r="AC25" s="2375"/>
      <c r="AD25" s="2375"/>
      <c r="AE25" s="2375"/>
      <c r="AF25" s="2375"/>
      <c r="AG25" s="2375"/>
      <c r="AH25" s="2375"/>
      <c r="AI25" s="2375"/>
      <c r="AJ25" s="2375"/>
      <c r="AK25" s="2375"/>
      <c r="AS25" s="2371">
        <v>14</v>
      </c>
    </row>
    <row customHeight="1" ht="14.699999999999998">
      <c r="Q26" s="1116"/>
      <c r="R26" s="1116"/>
      <c r="S26" s="298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88"/>
      <c r="U26" s="2988"/>
      <c r="V26" s="2988"/>
      <c r="W26" s="2988"/>
      <c r="X26" s="2988"/>
      <c r="Y26" s="2988"/>
      <c r="Z26" s="2988"/>
      <c r="AA26" s="2988"/>
      <c r="AB26" s="2988"/>
      <c r="AC26" s="2988"/>
      <c r="AD26" s="2988"/>
      <c r="AE26" s="2988"/>
      <c r="AF26" s="2988"/>
      <c r="AG26" s="2988"/>
      <c r="AH26" s="2988"/>
      <c r="AI26" s="2988"/>
      <c r="AJ26" s="2988"/>
      <c r="AK26" s="1983"/>
      <c r="AS26" s="2371">
        <v>14</v>
      </c>
    </row>
    <row customHeight="1" ht="14.699999999999998">
      <c r="Q27" s="1116"/>
      <c r="R27" s="1116"/>
      <c r="S27" s="2989" t="str">
        <f>IF(org=0,"Не определено",org)</f>
        <v>АО "Теплокоммунэнерго"</v>
      </c>
      <c r="T27" s="2989"/>
      <c r="U27" s="2989"/>
      <c r="V27" s="2989"/>
      <c r="W27" s="2989"/>
      <c r="X27" s="2989"/>
      <c r="Y27" s="2989"/>
      <c r="Z27" s="2989"/>
      <c r="AA27" s="2989"/>
      <c r="AB27" s="2989"/>
      <c r="AC27" s="2989"/>
      <c r="AD27" s="2989"/>
      <c r="AE27" s="2989"/>
      <c r="AF27" s="2989"/>
      <c r="AG27" s="2989"/>
      <c r="AH27" s="2989"/>
      <c r="AI27" s="2989"/>
      <c r="AJ27" s="2989"/>
      <c r="AK27" s="1983"/>
      <c r="AS27" s="2371">
        <v>14</v>
      </c>
    </row>
    <row customHeight="1" ht="14.25" hidden="1">
      <c r="Q28" s="1116"/>
      <c r="R28" s="1116"/>
      <c r="S28" s="2015"/>
      <c r="T28" s="1197"/>
      <c r="U28" s="1197"/>
      <c r="V28" s="1062"/>
      <c r="W28" s="1062"/>
      <c r="X28" s="1062"/>
      <c r="Y28" s="1062"/>
      <c r="Z28" s="1062"/>
      <c r="AA28" s="1062"/>
      <c r="AB28" s="1062"/>
      <c r="AC28" s="1062"/>
      <c r="AD28" s="1062"/>
      <c r="AE28" s="1062"/>
      <c r="AF28" s="1062"/>
      <c r="AG28" s="1062"/>
      <c r="AH28" s="1062"/>
      <c r="AI28" s="1062"/>
      <c r="AJ28" s="1062"/>
      <c r="AK28" s="1062"/>
      <c r="AL28" s="2375"/>
      <c r="AS28" s="2371">
        <v>0</v>
      </c>
    </row>
    <row s="42527" customFormat="1" customHeight="1" ht="25.5" hidden="1">
      <c r="A29" s="1988"/>
      <c r="B29" s="1988"/>
      <c r="C29" s="1988"/>
      <c r="D29" s="1988"/>
      <c r="E29" s="1988"/>
      <c r="F29" s="1988"/>
      <c r="G29" s="1988"/>
      <c r="H29" s="1988"/>
      <c r="I29" s="1988"/>
      <c r="J29" s="1988"/>
      <c r="K29" s="1988"/>
      <c r="L29" s="2120"/>
      <c r="M29" s="1988"/>
      <c r="N29" s="1988"/>
      <c r="O29" s="1988"/>
      <c r="S29" s="2990" t="s">
        <v>41</v>
      </c>
      <c r="T29" s="2990"/>
      <c r="U29" s="2112"/>
      <c r="V29" s="2991" t="str">
        <f>IF(TITLE_NAME_OR_PR_CHANGE="",IF(TITLE_NAME_OR_PR="","",TITLE_NAME_OR_PR),TITLE_NAME_OR_PR_CHANGE)</f>
        <v/>
      </c>
      <c r="W29" s="2991"/>
      <c r="X29" s="2991"/>
      <c r="Y29" s="2991"/>
      <c r="Z29" s="2991"/>
      <c r="AA29" s="2991"/>
      <c r="AB29" s="2991"/>
      <c r="AC29" s="2375"/>
      <c r="AD29" s="2991" t="str">
        <f>IF(TITLE_NAME_OR_PR_CHANGE="",IF(TITLE_NAME_OR_PR="","",TITLE_NAME_OR_PR),TITLE_NAME_OR_PR_CHANGE)</f>
        <v/>
      </c>
      <c r="AE29" s="2991"/>
      <c r="AF29" s="2991"/>
      <c r="AG29" s="2991"/>
      <c r="AH29" s="2991"/>
      <c r="AI29" s="2991"/>
      <c r="AJ29" s="2991"/>
      <c r="AK29" s="2375"/>
      <c r="AL29" s="2375"/>
      <c r="AM29" s="1020"/>
      <c r="AN29" s="1108"/>
      <c r="AO29" s="1108"/>
      <c r="AP29" s="1108"/>
      <c r="AQ29" s="1108"/>
      <c r="AR29" s="1108"/>
      <c r="AS29" s="1158">
        <v>0</v>
      </c>
    </row>
    <row s="42527" customFormat="1" customHeight="1" ht="18.75" hidden="1">
      <c r="A30" s="1988"/>
      <c r="B30" s="1988"/>
      <c r="C30" s="1988"/>
      <c r="D30" s="1988"/>
      <c r="E30" s="1988"/>
      <c r="F30" s="1988"/>
      <c r="G30" s="1988"/>
      <c r="H30" s="1988"/>
      <c r="I30" s="1988"/>
      <c r="J30" s="1988"/>
      <c r="K30" s="1988"/>
      <c r="L30" s="2120"/>
      <c r="M30" s="1988"/>
      <c r="N30" s="1988"/>
      <c r="O30" s="1988"/>
      <c r="S30" s="2990" t="s">
        <v>429</v>
      </c>
      <c r="T30" s="2990"/>
      <c r="U30" s="2112"/>
      <c r="V30" s="3004" t="str">
        <f>IF(TITLE_DATE_PR_CHANGE="",IF(TITLE_DATE_PR="","",TITLE_DATE_PR),TITLE_DATE_PR_CHANGE)</f>
        <v/>
      </c>
      <c r="W30" s="3004"/>
      <c r="X30" s="3004"/>
      <c r="Y30" s="3004"/>
      <c r="Z30" s="3004"/>
      <c r="AA30" s="3004"/>
      <c r="AB30" s="3004"/>
      <c r="AC30" s="2375"/>
      <c r="AD30" s="3004" t="str">
        <f>IF(TITLE_DATE_PR_CHANGE="",IF(TITLE_DATE_PR="","",TITLE_DATE_PR),TITLE_DATE_PR_CHANGE)</f>
        <v/>
      </c>
      <c r="AE30" s="3004"/>
      <c r="AF30" s="3004"/>
      <c r="AG30" s="3004"/>
      <c r="AH30" s="3004"/>
      <c r="AI30" s="3004"/>
      <c r="AJ30" s="3004"/>
      <c r="AK30" s="2375"/>
      <c r="AL30" s="2375"/>
      <c r="AM30" s="1020"/>
      <c r="AN30" s="1108"/>
      <c r="AO30" s="1108"/>
      <c r="AP30" s="1108"/>
      <c r="AQ30" s="1108"/>
      <c r="AR30" s="1108"/>
      <c r="AS30" s="1158">
        <v>0</v>
      </c>
    </row>
    <row s="42527" customFormat="1" customHeight="1" ht="18.75" hidden="1">
      <c r="A31" s="1988"/>
      <c r="B31" s="1988"/>
      <c r="C31" s="1988"/>
      <c r="D31" s="1988"/>
      <c r="E31" s="1988"/>
      <c r="F31" s="1988"/>
      <c r="G31" s="1988"/>
      <c r="H31" s="1988"/>
      <c r="I31" s="1988"/>
      <c r="J31" s="1988"/>
      <c r="K31" s="1988"/>
      <c r="L31" s="2120"/>
      <c r="M31" s="1988"/>
      <c r="N31" s="1988"/>
      <c r="O31" s="1988"/>
      <c r="S31" s="2990" t="s">
        <v>430</v>
      </c>
      <c r="T31" s="2990"/>
      <c r="U31" s="2112"/>
      <c r="V31" s="2991" t="str">
        <f>IF(TITLE_NUMBER_PR_CHANGE="",IF(TITLE_NUMBER_PR="","",TITLE_NUMBER_PR),TITLE_NUMBER_PR_CHANGE)</f>
        <v/>
      </c>
      <c r="W31" s="2991"/>
      <c r="X31" s="2991"/>
      <c r="Y31" s="2991"/>
      <c r="Z31" s="2991"/>
      <c r="AA31" s="2991"/>
      <c r="AB31" s="2991"/>
      <c r="AC31" s="2375"/>
      <c r="AD31" s="2991" t="str">
        <f>IF(TITLE_NUMBER_PR_CHANGE="",IF(TITLE_NUMBER_PR="","",TITLE_NUMBER_PR),TITLE_NUMBER_PR_CHANGE)</f>
        <v/>
      </c>
      <c r="AE31" s="2991"/>
      <c r="AF31" s="2991"/>
      <c r="AG31" s="2991"/>
      <c r="AH31" s="2991"/>
      <c r="AI31" s="2991"/>
      <c r="AJ31" s="2991"/>
      <c r="AK31" s="2375"/>
      <c r="AL31" s="2375"/>
      <c r="AM31" s="1020"/>
      <c r="AN31" s="1108"/>
      <c r="AO31" s="1108"/>
      <c r="AP31" s="1108"/>
      <c r="AQ31" s="1108"/>
      <c r="AR31" s="1108"/>
      <c r="AS31" s="1158">
        <v>0</v>
      </c>
    </row>
    <row s="42527" customFormat="1" customHeight="1" ht="18.75" hidden="1">
      <c r="A32" s="1988"/>
      <c r="B32" s="1988"/>
      <c r="C32" s="1988"/>
      <c r="D32" s="1988"/>
      <c r="E32" s="1988"/>
      <c r="F32" s="1988"/>
      <c r="G32" s="1988"/>
      <c r="H32" s="1988"/>
      <c r="I32" s="1988"/>
      <c r="J32" s="1988"/>
      <c r="K32" s="1988"/>
      <c r="L32" s="2120"/>
      <c r="M32" s="1988"/>
      <c r="N32" s="1988"/>
      <c r="O32" s="1988"/>
      <c r="S32" s="2990" t="s">
        <v>42</v>
      </c>
      <c r="T32" s="2990"/>
      <c r="U32" s="2112"/>
      <c r="V32" s="2991" t="str">
        <f>IF(TITLE_IST_PUB_CHANGE="",IF(TITLE_IST_PUB="","",TITLE_IST_PUB),TITLE_IST_PUB_CHANGE)</f>
        <v/>
      </c>
      <c r="W32" s="2991"/>
      <c r="X32" s="2991"/>
      <c r="Y32" s="2991"/>
      <c r="Z32" s="2991"/>
      <c r="AA32" s="2991"/>
      <c r="AB32" s="2991"/>
      <c r="AC32" s="2375"/>
      <c r="AD32" s="2991" t="str">
        <f>IF(TITLE_IST_PUB_CHANGE="",IF(TITLE_IST_PUB="","",TITLE_IST_PUB),TITLE_IST_PUB_CHANGE)</f>
        <v/>
      </c>
      <c r="AE32" s="2991"/>
      <c r="AF32" s="2991"/>
      <c r="AG32" s="2991"/>
      <c r="AH32" s="2991"/>
      <c r="AI32" s="2991"/>
      <c r="AJ32" s="2991"/>
      <c r="AK32" s="2375"/>
      <c r="AL32" s="2375"/>
      <c r="AM32" s="1020"/>
      <c r="AN32" s="1108"/>
      <c r="AO32" s="1108"/>
      <c r="AP32" s="1108"/>
      <c r="AQ32" s="1108"/>
      <c r="AR32" s="1108"/>
      <c r="AS32" s="1158">
        <v>0</v>
      </c>
    </row>
    <row customHeight="1" ht="14.25" hidden="1">
      <c r="Q33" s="1116"/>
      <c r="R33" s="1116"/>
      <c r="S33" s="2015"/>
      <c r="T33" s="1197"/>
      <c r="U33" s="1197"/>
      <c r="V33" s="1062"/>
      <c r="W33" s="1062"/>
      <c r="X33" s="1062"/>
      <c r="Y33" s="1062"/>
      <c r="Z33" s="1062"/>
      <c r="AA33" s="1062"/>
      <c r="AB33" s="1062"/>
      <c r="AC33" s="1062"/>
      <c r="AD33" s="1062"/>
      <c r="AE33" s="1062"/>
      <c r="AF33" s="1062"/>
      <c r="AG33" s="1062"/>
      <c r="AH33" s="1062"/>
      <c r="AI33" s="1062"/>
      <c r="AJ33" s="1062"/>
      <c r="AK33" s="1062"/>
      <c r="AL33" s="2375"/>
      <c r="AS33" s="2371">
        <v>0</v>
      </c>
    </row>
    <row s="42527" customFormat="1" customHeight="1" ht="18.75" hidden="1">
      <c r="A34" s="1988"/>
      <c r="B34" s="1988"/>
      <c r="C34" s="1988"/>
      <c r="D34" s="1988"/>
      <c r="E34" s="1988"/>
      <c r="F34" s="1988"/>
      <c r="G34" s="1988"/>
      <c r="H34" s="1988"/>
      <c r="I34" s="1988"/>
      <c r="J34" s="1988"/>
      <c r="K34" s="1988"/>
      <c r="L34" s="2120"/>
      <c r="M34" s="1988"/>
      <c r="N34" s="1988"/>
      <c r="O34" s="1988"/>
      <c r="S34" s="2990" t="s">
        <v>431</v>
      </c>
      <c r="T34" s="2990"/>
      <c r="U34" s="2112"/>
      <c r="V34" s="3004" t="str">
        <f>IF(TITLE_DATE_PR_CHANGE="",IF(TITLE_DATE_PR="","",TITLE_DATE_PR),TITLE_DATE_PR_CHANGE)</f>
        <v/>
      </c>
      <c r="W34" s="3004"/>
      <c r="X34" s="3004"/>
      <c r="Y34" s="3004"/>
      <c r="Z34" s="3004"/>
      <c r="AA34" s="3004"/>
      <c r="AB34" s="3004"/>
      <c r="AC34" s="2375"/>
      <c r="AD34" s="3004" t="str">
        <f>IF(TITLE_DATE_PR_CHANGE="",IF(TITLE_DATE_PR="","",TITLE_DATE_PR),TITLE_DATE_PR_CHANGE)</f>
        <v/>
      </c>
      <c r="AE34" s="3004"/>
      <c r="AF34" s="3004"/>
      <c r="AG34" s="3004"/>
      <c r="AH34" s="3004"/>
      <c r="AI34" s="3004"/>
      <c r="AJ34" s="3004"/>
      <c r="AK34" s="2375"/>
      <c r="AL34" s="2375"/>
      <c r="AM34" s="1020"/>
      <c r="AN34" s="1108"/>
      <c r="AO34" s="1108"/>
      <c r="AP34" s="1108"/>
      <c r="AQ34" s="1108"/>
      <c r="AR34" s="1108"/>
      <c r="AS34" s="1158">
        <v>0</v>
      </c>
    </row>
    <row s="42527" customFormat="1" customHeight="1" ht="18.75" hidden="1">
      <c r="A35" s="1988"/>
      <c r="B35" s="1988"/>
      <c r="C35" s="1988"/>
      <c r="D35" s="1988"/>
      <c r="E35" s="1988"/>
      <c r="F35" s="1988"/>
      <c r="G35" s="1988"/>
      <c r="H35" s="1988"/>
      <c r="I35" s="1988"/>
      <c r="J35" s="1988"/>
      <c r="K35" s="1988"/>
      <c r="L35" s="2120"/>
      <c r="M35" s="1988"/>
      <c r="N35" s="1988"/>
      <c r="O35" s="1988"/>
      <c r="S35" s="2990" t="s">
        <v>432</v>
      </c>
      <c r="T35" s="2990"/>
      <c r="U35" s="2112"/>
      <c r="V35" s="2991" t="str">
        <f>IF(TITLE_NUMBER_PR_CHANGE="",IF(TITLE_NUMBER_PR="","",TITLE_NUMBER_PR),TITLE_NUMBER_PR_CHANGE)</f>
        <v/>
      </c>
      <c r="W35" s="2991"/>
      <c r="X35" s="2991"/>
      <c r="Y35" s="2991"/>
      <c r="Z35" s="2991"/>
      <c r="AA35" s="2991"/>
      <c r="AB35" s="2991"/>
      <c r="AC35" s="2375"/>
      <c r="AD35" s="2991" t="str">
        <f>IF(TITLE_NUMBER_PR_CHANGE="",IF(TITLE_NUMBER_PR="","",TITLE_NUMBER_PR),TITLE_NUMBER_PR_CHANGE)</f>
        <v/>
      </c>
      <c r="AE35" s="2991"/>
      <c r="AF35" s="2991"/>
      <c r="AG35" s="2991"/>
      <c r="AH35" s="2991"/>
      <c r="AI35" s="2991"/>
      <c r="AJ35" s="2991"/>
      <c r="AK35" s="2375"/>
      <c r="AL35" s="2375"/>
      <c r="AM35" s="1020"/>
      <c r="AN35" s="1108"/>
      <c r="AO35" s="1108"/>
      <c r="AP35" s="1108"/>
      <c r="AQ35" s="1108"/>
      <c r="AR35" s="1108"/>
      <c r="AS35" s="1158">
        <v>0</v>
      </c>
    </row>
    <row s="42527" customFormat="1" customHeight="1" ht="0">
      <c r="A36" s="1988"/>
      <c r="B36" s="1988"/>
      <c r="C36" s="1988"/>
      <c r="D36" s="1988"/>
      <c r="E36" s="1988"/>
      <c r="F36" s="1988"/>
      <c r="G36" s="1988"/>
      <c r="H36" s="1988"/>
      <c r="I36" s="1988"/>
      <c r="J36" s="1988"/>
      <c r="K36" s="1988"/>
      <c r="L36" s="2120"/>
      <c r="M36" s="1988"/>
      <c r="N36" s="1988"/>
      <c r="O36" s="1988"/>
      <c r="S36" s="2375"/>
      <c r="T36" s="2375"/>
      <c r="U36" s="2710"/>
      <c r="V36" s="2375"/>
      <c r="W36" s="2375"/>
      <c r="X36" s="2375"/>
      <c r="Y36" s="2375"/>
      <c r="Z36" s="2375"/>
      <c r="AA36" s="2375"/>
      <c r="AB36" s="2375"/>
      <c r="AC36" s="2382" t="s">
        <v>433</v>
      </c>
      <c r="AD36" s="2375"/>
      <c r="AE36" s="2375"/>
      <c r="AF36" s="2375"/>
      <c r="AG36" s="2375"/>
      <c r="AH36" s="2375"/>
      <c r="AI36" s="2375"/>
      <c r="AJ36" s="2375"/>
      <c r="AK36" s="2382" t="s">
        <v>433</v>
      </c>
      <c r="AN36" s="1108"/>
      <c r="AO36" s="1108"/>
      <c r="AP36" s="1108"/>
      <c r="AQ36" s="1108"/>
      <c r="AR36" s="1108"/>
      <c r="AS36" s="1158">
        <v>0</v>
      </c>
    </row>
    <row customHeight="1" ht="14.699999999999998">
      <c r="Q37" s="1116"/>
      <c r="R37" s="1116"/>
      <c r="S37" s="2015"/>
      <c r="T37" s="1197"/>
      <c r="U37" s="1984"/>
      <c r="V37" s="2992"/>
      <c r="W37" s="2992"/>
      <c r="X37" s="2992"/>
      <c r="Y37" s="2992"/>
      <c r="Z37" s="2992"/>
      <c r="AA37" s="2992"/>
      <c r="AB37" s="2992"/>
      <c r="AC37" s="2992"/>
      <c r="AD37" s="2992"/>
      <c r="AE37" s="2992"/>
      <c r="AF37" s="2992"/>
      <c r="AG37" s="2992"/>
      <c r="AH37" s="2992"/>
      <c r="AI37" s="2992"/>
      <c r="AJ37" s="2992"/>
      <c r="AK37" s="2992"/>
      <c r="AS37" s="2371">
        <v>14</v>
      </c>
    </row>
    <row customHeight="1" ht="14.699999999999998">
      <c r="Q38" s="1116"/>
      <c r="R38" s="1116"/>
      <c r="S38" s="2867" t="s">
        <v>306</v>
      </c>
      <c r="T38" s="2867"/>
      <c r="U38" s="2867"/>
      <c r="V38" s="2867"/>
      <c r="W38" s="2867"/>
      <c r="X38" s="2867"/>
      <c r="Y38" s="2867"/>
      <c r="Z38" s="2867"/>
      <c r="AA38" s="2867"/>
      <c r="AB38" s="2867"/>
      <c r="AC38" s="2867"/>
      <c r="AD38" s="2867"/>
      <c r="AE38" s="2867"/>
      <c r="AF38" s="2867"/>
      <c r="AG38" s="2867"/>
      <c r="AH38" s="2867"/>
      <c r="AI38" s="2867"/>
      <c r="AJ38" s="2867"/>
      <c r="AK38" s="2867"/>
      <c r="AL38" s="2867"/>
      <c r="AM38" s="2867" t="s">
        <v>307</v>
      </c>
      <c r="AS38" s="2371">
        <v>14</v>
      </c>
    </row>
    <row customHeight="1" ht="14.699999999999998">
      <c r="Q39" s="1116"/>
      <c r="R39" s="1116"/>
      <c r="S39" s="3013" t="s">
        <v>88</v>
      </c>
      <c r="T39" s="2949" t="s">
        <v>434</v>
      </c>
      <c r="U39" s="1077"/>
      <c r="V39" s="3014" t="s">
        <v>435</v>
      </c>
      <c r="W39" s="3015"/>
      <c r="X39" s="3015"/>
      <c r="Y39" s="3015"/>
      <c r="Z39" s="3015"/>
      <c r="AA39" s="3015"/>
      <c r="AB39" s="3016"/>
      <c r="AC39" s="3017" t="s">
        <v>436</v>
      </c>
      <c r="AD39" s="3014" t="s">
        <v>435</v>
      </c>
      <c r="AE39" s="3015"/>
      <c r="AF39" s="3015"/>
      <c r="AG39" s="3015"/>
      <c r="AH39" s="3015"/>
      <c r="AI39" s="3015"/>
      <c r="AJ39" s="3016"/>
      <c r="AK39" s="3017" t="s">
        <v>437</v>
      </c>
      <c r="AL39" s="3020" t="s">
        <v>438</v>
      </c>
      <c r="AM39" s="2867"/>
      <c r="AS39" s="2371">
        <v>14</v>
      </c>
    </row>
    <row customHeight="1" ht="35.699999999999996">
      <c r="Q40" s="1116"/>
      <c r="R40" s="1116"/>
      <c r="S40" s="3013"/>
      <c r="T40" s="2949"/>
      <c r="U40" s="1771"/>
      <c r="V40" s="3000" t="s">
        <v>439</v>
      </c>
      <c r="W40" s="3023" t="s">
        <v>440</v>
      </c>
      <c r="X40" s="3002" t="s">
        <v>441</v>
      </c>
      <c r="Y40" s="3003"/>
      <c r="Z40" s="3002" t="s">
        <v>455</v>
      </c>
      <c r="AA40" s="3009"/>
      <c r="AB40" s="3003"/>
      <c r="AC40" s="3018"/>
      <c r="AD40" s="3000" t="s">
        <v>439</v>
      </c>
      <c r="AE40" s="3023" t="s">
        <v>440</v>
      </c>
      <c r="AF40" s="3002" t="s">
        <v>441</v>
      </c>
      <c r="AG40" s="3003"/>
      <c r="AH40" s="3002" t="s">
        <v>442</v>
      </c>
      <c r="AI40" s="3009"/>
      <c r="AJ40" s="3003"/>
      <c r="AK40" s="3018"/>
      <c r="AL40" s="3021"/>
      <c r="AM40" s="2867"/>
      <c r="AS40" s="2371">
        <v>34</v>
      </c>
    </row>
    <row customHeight="1" ht="35.699999999999996">
      <c r="A41" s="2006"/>
      <c r="B41" s="2006" t="s">
        <v>143</v>
      </c>
      <c r="C41" s="2006" t="s">
        <v>144</v>
      </c>
      <c r="D41" s="2006" t="s">
        <v>145</v>
      </c>
      <c r="E41" s="2050" t="s">
        <v>443</v>
      </c>
      <c r="F41" s="2050" t="s">
        <v>444</v>
      </c>
      <c r="G41" s="2050" t="s">
        <v>445</v>
      </c>
      <c r="H41" s="2050" t="s">
        <v>446</v>
      </c>
      <c r="I41" s="2050" t="s">
        <v>447</v>
      </c>
      <c r="J41" s="2050" t="s">
        <v>448</v>
      </c>
      <c r="K41" s="2050" t="s">
        <v>449</v>
      </c>
      <c r="L41" s="2050" t="s">
        <v>424</v>
      </c>
      <c r="Q41" s="1116"/>
      <c r="R41" s="1116"/>
      <c r="S41" s="3013"/>
      <c r="T41" s="2949"/>
      <c r="U41" s="1042"/>
      <c r="V41" s="3001"/>
      <c r="W41" s="3024"/>
      <c r="X41" s="2678" t="s">
        <v>450</v>
      </c>
      <c r="Y41" s="2678" t="s">
        <v>451</v>
      </c>
      <c r="Z41" s="2678" t="s">
        <v>452</v>
      </c>
      <c r="AA41" s="3010" t="s">
        <v>453</v>
      </c>
      <c r="AB41" s="3011"/>
      <c r="AC41" s="3019"/>
      <c r="AD41" s="3001"/>
      <c r="AE41" s="3024"/>
      <c r="AF41" s="2678" t="s">
        <v>450</v>
      </c>
      <c r="AG41" s="2678" t="s">
        <v>451</v>
      </c>
      <c r="AH41" s="2678" t="s">
        <v>452</v>
      </c>
      <c r="AI41" s="3010" t="s">
        <v>453</v>
      </c>
      <c r="AJ41" s="3011"/>
      <c r="AK41" s="3019"/>
      <c r="AL41" s="3022"/>
      <c r="AM41" s="2867"/>
      <c r="AS41" s="2371">
        <v>34</v>
      </c>
    </row>
    <row s="42926" customFormat="1" customHeight="1" ht="11.25" hidden="1">
      <c r="A42" s="2006"/>
      <c r="B42" s="2006"/>
      <c r="C42" s="2006"/>
      <c r="D42" s="2006"/>
      <c r="E42" s="2006"/>
      <c r="F42" s="2006"/>
      <c r="G42" s="2006"/>
      <c r="H42" s="2006"/>
      <c r="I42" s="2006"/>
      <c r="J42" s="2006"/>
      <c r="K42" s="2006"/>
      <c r="L42" s="2050"/>
      <c r="M42" s="2705"/>
      <c r="N42" s="2705"/>
      <c r="O42" s="2705"/>
      <c r="P42" s="1986"/>
      <c r="Q42" s="1987"/>
      <c r="R42" s="1994">
        <v>1</v>
      </c>
      <c r="S42" s="2017" t="s">
        <v>109</v>
      </c>
      <c r="T42" s="1995" t="s">
        <v>110</v>
      </c>
      <c r="U42" s="1985" t="str">
        <f>OFFSET(U42,0,-1)</f>
        <v>2</v>
      </c>
      <c r="V42" s="2696">
        <f>OFFSET(V42,0,-1)+1</f>
        <v>3</v>
      </c>
      <c r="W42" s="2696"/>
      <c r="X42" s="2696">
        <f>OFFSET(X42,0,-1)+1</f>
        <v>1</v>
      </c>
      <c r="Y42" s="2696">
        <f>OFFSET(Y42,0,-1)+1</f>
        <v>2</v>
      </c>
      <c r="Z42" s="2696">
        <f>OFFSET(Z42,0,-1)+1</f>
        <v>3</v>
      </c>
      <c r="AA42" s="3012">
        <f>OFFSET(AA42,0,-1)+1</f>
        <v>4</v>
      </c>
      <c r="AB42" s="3012"/>
      <c r="AC42" s="2696">
        <f>OFFSET(AC42,0,-2)+1</f>
        <v>5</v>
      </c>
      <c r="AD42" s="2696">
        <f>OFFSET(AD42,0,-1)+1</f>
        <v>6</v>
      </c>
      <c r="AE42" s="2696"/>
      <c r="AF42" s="2696">
        <f>OFFSET(AF42,0,-1)+1</f>
        <v>1</v>
      </c>
      <c r="AG42" s="2696">
        <f>OFFSET(AG42,0,-1)+1</f>
        <v>2</v>
      </c>
      <c r="AH42" s="2696">
        <f>OFFSET(AH42,0,-1)+1</f>
        <v>3</v>
      </c>
      <c r="AI42" s="3012">
        <f>OFFSET(AI42,0,-1)+1</f>
        <v>4</v>
      </c>
      <c r="AJ42" s="3012"/>
      <c r="AK42" s="2696">
        <f>OFFSET(AK42,0,-2)+1</f>
        <v>5</v>
      </c>
      <c r="AL42" s="1985">
        <f>OFFSET(AL42,0,-1)</f>
        <v>5</v>
      </c>
      <c r="AM42" s="2696">
        <f>OFFSET(AM42,0,-1)+1</f>
        <v>6</v>
      </c>
      <c r="AN42" s="2376"/>
      <c r="AO42" s="2376"/>
      <c r="AP42" s="2376"/>
      <c r="AQ42" s="2376"/>
      <c r="AR42" s="2376"/>
      <c r="AS42" s="2381">
        <v>0</v>
      </c>
    </row>
    <row customHeight="1" ht="22.049999999999997">
      <c r="A43" s="2007" t="s">
        <v>218</v>
      </c>
      <c r="B43" s="2007"/>
      <c r="C43" s="2007"/>
      <c r="D43" s="2007"/>
      <c r="E43" s="3029">
        <v>1</v>
      </c>
      <c r="F43" s="2007"/>
      <c r="G43" s="2007"/>
      <c r="H43" s="2007"/>
      <c r="I43" s="2007"/>
      <c r="J43" s="2007"/>
      <c r="K43" s="2007"/>
      <c r="L43" s="2050"/>
      <c r="M43" s="2350"/>
      <c r="N43" s="2350"/>
      <c r="O43" s="2350"/>
      <c r="P43" s="2330"/>
      <c r="Q43" s="1100"/>
      <c r="R43" s="1095"/>
      <c r="S43" s="2698">
        <f>INDEX(PT_DIFFERENTIATION_NUM_NTAR,MATCH(A43,PT_DIFFERENTIATION_NTAR_ID,0))</f>
        <v>0</v>
      </c>
      <c r="T43" s="2265" t="s">
        <v>131</v>
      </c>
      <c r="U43" s="1040"/>
      <c r="V43" s="2982"/>
      <c r="W43" s="2983"/>
      <c r="X43" s="2983"/>
      <c r="Y43" s="2983"/>
      <c r="Z43" s="2983"/>
      <c r="AA43" s="2983"/>
      <c r="AB43" s="2983"/>
      <c r="AC43" s="2984"/>
      <c r="AD43" s="2982" t="str">
        <f>INDEX(PT_DIFFERENTIATION_NTAR,MATCH(A43,PT_DIFFERENTIATION_NTAR_ID,0))</f>
        <v/>
      </c>
      <c r="AE43" s="2983"/>
      <c r="AF43" s="2983"/>
      <c r="AG43" s="2983"/>
      <c r="AH43" s="2983"/>
      <c r="AI43" s="2983"/>
      <c r="AJ43" s="2983"/>
      <c r="AK43" s="2983"/>
      <c r="AL43" s="2984"/>
      <c r="AM43" s="199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64"/>
      <c r="AP43" s="2364" t="str">
        <f>IF(T43="","",T43)</f>
        <v>Наименование тарифа</v>
      </c>
      <c r="AQ43" s="2364"/>
      <c r="AR43" s="2364"/>
      <c r="AS43" s="2371">
        <v>21</v>
      </c>
    </row>
    <row customHeight="1" ht="22.049999999999997">
      <c r="A44" s="2007" t="s">
        <v>218</v>
      </c>
      <c r="B44" s="2007" t="s">
        <v>219</v>
      </c>
      <c r="C44" s="2007"/>
      <c r="D44" s="2007"/>
      <c r="E44" s="3030"/>
      <c r="F44" s="3029">
        <v>1</v>
      </c>
      <c r="G44" s="2007"/>
      <c r="H44" s="2007"/>
      <c r="I44" s="2007"/>
      <c r="J44" s="2007"/>
      <c r="K44" s="2007"/>
      <c r="L44" s="2050"/>
      <c r="M44" s="2350"/>
      <c r="N44" s="2350"/>
      <c r="O44" s="2350"/>
      <c r="P44" s="2680"/>
      <c r="Q44" s="1092"/>
      <c r="R44" s="1093"/>
      <c r="S44" s="2698" t="str">
        <f>INDEX(PT_DIFFERENTIATION_NUM_TER,MATCH(B44,PT_DIFFERENTIATION_TER_ID,0))</f>
        <v>.</v>
      </c>
      <c r="T44" s="2262" t="s">
        <v>403</v>
      </c>
      <c r="U44" s="1040"/>
      <c r="V44" s="2982"/>
      <c r="W44" s="2983"/>
      <c r="X44" s="2983"/>
      <c r="Y44" s="2983"/>
      <c r="Z44" s="2983"/>
      <c r="AA44" s="2983"/>
      <c r="AB44" s="2983"/>
      <c r="AC44" s="2984"/>
      <c r="AD44" s="2982" t="str">
        <f>INDEX(PT_DIFFERENTIATION_TER,MATCH(B44,PT_DIFFERENTIATION_TER_ID,0))</f>
        <v/>
      </c>
      <c r="AE44" s="2983"/>
      <c r="AF44" s="2983"/>
      <c r="AG44" s="2983"/>
      <c r="AH44" s="2983"/>
      <c r="AI44" s="2983"/>
      <c r="AJ44" s="2983"/>
      <c r="AK44" s="2983"/>
      <c r="AL44" s="2984"/>
      <c r="AM44" s="1998" t="s">
        <v>404</v>
      </c>
      <c r="AO44" s="2364"/>
      <c r="AP44" s="2364" t="str">
        <f>IF(T44="","",T44)</f>
        <v>Территория действия тарифа</v>
      </c>
      <c r="AQ44" s="2364"/>
      <c r="AR44" s="2364"/>
      <c r="AS44" s="2371">
        <v>21</v>
      </c>
    </row>
    <row customHeight="1" ht="24">
      <c r="A45" s="2007" t="s">
        <v>218</v>
      </c>
      <c r="B45" s="2007" t="s">
        <v>219</v>
      </c>
      <c r="C45" s="2007" t="s">
        <v>220</v>
      </c>
      <c r="D45" s="2007"/>
      <c r="E45" s="3030"/>
      <c r="F45" s="3030"/>
      <c r="G45" s="3029">
        <v>1</v>
      </c>
      <c r="H45" s="2007"/>
      <c r="I45" s="2007"/>
      <c r="J45" s="2007"/>
      <c r="K45" s="2007"/>
      <c r="L45" s="2050"/>
      <c r="M45" s="2350"/>
      <c r="N45" s="2350"/>
      <c r="O45" s="2350"/>
      <c r="P45" s="1094"/>
      <c r="Q45" s="1092"/>
      <c r="R45" s="1093"/>
      <c r="S45" s="2698" t="str">
        <f>INDEX(PT_DIFFERENTIATION_NUM_CS,MATCH(C45,PT_DIFFERENTIATION_CS_ID,0))</f>
        <v>..</v>
      </c>
      <c r="T45" s="1049" t="s">
        <v>405</v>
      </c>
      <c r="U45" s="1040"/>
      <c r="V45" s="2982"/>
      <c r="W45" s="2983"/>
      <c r="X45" s="2983"/>
      <c r="Y45" s="2983"/>
      <c r="Z45" s="2983"/>
      <c r="AA45" s="2983"/>
      <c r="AB45" s="2983"/>
      <c r="AC45" s="2984"/>
      <c r="AD45" s="2982" t="str">
        <f>INDEX(PT_DIFFERENTIATION_CS,MATCH(C45,PT_DIFFERENTIATION_CS_ID,0))</f>
        <v/>
      </c>
      <c r="AE45" s="2983"/>
      <c r="AF45" s="2983"/>
      <c r="AG45" s="2983"/>
      <c r="AH45" s="2983"/>
      <c r="AI45" s="2983"/>
      <c r="AJ45" s="2983"/>
      <c r="AK45" s="2983"/>
      <c r="AL45" s="2984"/>
      <c r="AM45" s="1998" t="s">
        <v>406</v>
      </c>
      <c r="AO45" s="2364"/>
      <c r="AP45" s="2364" t="str">
        <f>IF(T45="","",T45)</f>
        <v>Наименование системы теплоснабжения </v>
      </c>
      <c r="AQ45" s="2364"/>
      <c r="AR45" s="2364"/>
      <c r="AS45" s="2371">
        <v>23</v>
      </c>
    </row>
    <row customHeight="1" ht="22.049999999999997">
      <c r="A46" s="2007" t="s">
        <v>218</v>
      </c>
      <c r="B46" s="2007" t="s">
        <v>219</v>
      </c>
      <c r="C46" s="2007" t="s">
        <v>220</v>
      </c>
      <c r="D46" s="2007" t="s">
        <v>221</v>
      </c>
      <c r="E46" s="3030"/>
      <c r="F46" s="3030"/>
      <c r="G46" s="3030"/>
      <c r="H46" s="3029">
        <v>1</v>
      </c>
      <c r="I46" s="2007"/>
      <c r="J46" s="2007"/>
      <c r="K46" s="2007"/>
      <c r="L46" s="2050"/>
      <c r="M46" s="2350"/>
      <c r="N46" s="2350"/>
      <c r="O46" s="2350"/>
      <c r="P46" s="1094"/>
      <c r="Q46" s="1092"/>
      <c r="R46" s="1093"/>
      <c r="S46" s="2698" t="str">
        <f>INDEX(PT_DIFFERENTIATION_NUM_IST_TE,MATCH(D46,PT_DIFFERENTIATION_IST_TE_ID,0))</f>
        <v>...</v>
      </c>
      <c r="T46" s="1050" t="s">
        <v>407</v>
      </c>
      <c r="U46" s="1040"/>
      <c r="V46" s="2982"/>
      <c r="W46" s="2983"/>
      <c r="X46" s="2983"/>
      <c r="Y46" s="2983"/>
      <c r="Z46" s="2983"/>
      <c r="AA46" s="2983"/>
      <c r="AB46" s="2983"/>
      <c r="AC46" s="2984"/>
      <c r="AD46" s="2982" t="str">
        <f>INDEX(PT_DIFFERENTIATION_IST_TE,MATCH(D46,PT_DIFFERENTIATION_IST_TE_ID,0))</f>
        <v/>
      </c>
      <c r="AE46" s="2983"/>
      <c r="AF46" s="2983"/>
      <c r="AG46" s="2983"/>
      <c r="AH46" s="2983"/>
      <c r="AI46" s="2983"/>
      <c r="AJ46" s="2983"/>
      <c r="AK46" s="2983"/>
      <c r="AL46" s="2984"/>
      <c r="AM46" s="1998" t="s">
        <v>408</v>
      </c>
      <c r="AO46" s="2364"/>
      <c r="AP46" s="2364" t="str">
        <f>IF(T46="","",T46)</f>
        <v>Источник тепловой энергии  </v>
      </c>
      <c r="AQ46" s="2364"/>
      <c r="AR46" s="2364"/>
      <c r="AS46" s="2371">
        <v>21</v>
      </c>
    </row>
    <row customHeight="1" ht="49.5">
      <c r="A47" s="2007" t="s">
        <v>218</v>
      </c>
      <c r="B47" s="2007" t="s">
        <v>219</v>
      </c>
      <c r="C47" s="2007" t="s">
        <v>220</v>
      </c>
      <c r="D47" s="2007" t="s">
        <v>221</v>
      </c>
      <c r="E47" s="3030"/>
      <c r="F47" s="3030"/>
      <c r="G47" s="3030"/>
      <c r="H47" s="3030"/>
      <c r="I47" s="2867" t="str">
        <f>S46&amp;".1"</f>
        <v>....1</v>
      </c>
      <c r="J47" s="2007"/>
      <c r="K47" s="2007"/>
      <c r="L47" s="2050" t="s">
        <v>409</v>
      </c>
      <c r="P47" s="2997">
        <v>1</v>
      </c>
      <c r="Q47" s="2694"/>
      <c r="R47" s="1096"/>
      <c r="S47" s="2698" t="str">
        <f>$I47</f>
        <v>....1</v>
      </c>
      <c r="T47" s="1025" t="s">
        <v>410</v>
      </c>
      <c r="U47" s="1040"/>
      <c r="V47" s="2985"/>
      <c r="W47" s="2986"/>
      <c r="X47" s="2986"/>
      <c r="Y47" s="2986"/>
      <c r="Z47" s="2986"/>
      <c r="AA47" s="2986"/>
      <c r="AB47" s="2986"/>
      <c r="AC47" s="2987"/>
      <c r="AD47" s="2985"/>
      <c r="AE47" s="2986"/>
      <c r="AF47" s="2986"/>
      <c r="AG47" s="2986"/>
      <c r="AH47" s="2986"/>
      <c r="AI47" s="2986"/>
      <c r="AJ47" s="2986"/>
      <c r="AK47" s="2986"/>
      <c r="AL47" s="2987"/>
      <c r="AM47" s="1998" t="s">
        <v>411</v>
      </c>
      <c r="AO47" s="2364"/>
      <c r="AP47" s="2364" t="str">
        <f>IF(T47="","",T47)</f>
        <v>Схема подключения теплопотребляющей установки к коллектору источника тепловой энергии</v>
      </c>
      <c r="AQ47" s="2364"/>
      <c r="AR47" s="2364"/>
      <c r="AS47" s="2371">
        <v>47</v>
      </c>
    </row>
    <row customHeight="1" ht="22.049999999999997">
      <c r="A48" s="2007" t="s">
        <v>218</v>
      </c>
      <c r="B48" s="2007" t="s">
        <v>219</v>
      </c>
      <c r="C48" s="2007" t="s">
        <v>220</v>
      </c>
      <c r="D48" s="2007" t="s">
        <v>221</v>
      </c>
      <c r="E48" s="3030"/>
      <c r="F48" s="3030"/>
      <c r="G48" s="3030"/>
      <c r="H48" s="3030"/>
      <c r="I48" s="2841"/>
      <c r="J48" s="2867" t="str">
        <f>I47&amp;".1"</f>
        <v>....1.1</v>
      </c>
      <c r="K48" s="2007"/>
      <c r="L48" s="2050" t="s">
        <v>412</v>
      </c>
      <c r="P48" s="2997"/>
      <c r="Q48" s="2997">
        <v>1</v>
      </c>
      <c r="R48" s="1097"/>
      <c r="S48" s="2698" t="str">
        <f>$J48</f>
        <v>....1.1</v>
      </c>
      <c r="T48" s="1026" t="s">
        <v>413</v>
      </c>
      <c r="U48" s="1040"/>
      <c r="V48" s="2985"/>
      <c r="W48" s="2986"/>
      <c r="X48" s="2986"/>
      <c r="Y48" s="2986"/>
      <c r="Z48" s="2986"/>
      <c r="AA48" s="2986"/>
      <c r="AB48" s="2986"/>
      <c r="AC48" s="2987"/>
      <c r="AD48" s="2985"/>
      <c r="AE48" s="2986"/>
      <c r="AF48" s="2986"/>
      <c r="AG48" s="2986"/>
      <c r="AH48" s="2986"/>
      <c r="AI48" s="2986"/>
      <c r="AJ48" s="2986"/>
      <c r="AK48" s="2986"/>
      <c r="AL48" s="2987"/>
      <c r="AM48" s="1998" t="s">
        <v>414</v>
      </c>
      <c r="AO48" s="2364"/>
      <c r="AP48" s="2364" t="str">
        <f>IF(T48="","",T48)</f>
        <v>Группа потребителей</v>
      </c>
      <c r="AQ48" s="2364"/>
      <c r="AR48" s="2364"/>
      <c r="AS48" s="2371">
        <v>21</v>
      </c>
    </row>
    <row customHeight="1" ht="22.049999999999997">
      <c r="A49" s="2007" t="s">
        <v>218</v>
      </c>
      <c r="B49" s="2007" t="s">
        <v>219</v>
      </c>
      <c r="C49" s="2007" t="s">
        <v>220</v>
      </c>
      <c r="D49" s="2007" t="s">
        <v>221</v>
      </c>
      <c r="E49" s="3030"/>
      <c r="F49" s="3030"/>
      <c r="G49" s="3030"/>
      <c r="H49" s="3030"/>
      <c r="I49" s="2841"/>
      <c r="J49" s="2841"/>
      <c r="K49" s="2867" t="str">
        <f>J48&amp;".1"</f>
        <v>....1.1.1</v>
      </c>
      <c r="L49" s="2050" t="s">
        <v>415</v>
      </c>
      <c r="P49" s="2997"/>
      <c r="Q49" s="2997"/>
      <c r="R49" s="1097">
        <v>1</v>
      </c>
      <c r="S49" s="2698" t="str">
        <f>$K49</f>
        <v>....1.1.1</v>
      </c>
      <c r="T49" s="2087"/>
      <c r="U49" s="1040"/>
      <c r="V49" s="1491"/>
      <c r="W49" s="1065"/>
      <c r="X49" s="1491"/>
      <c r="Y49" s="1997"/>
      <c r="Z49" s="3005"/>
      <c r="AA49" s="2847" t="s">
        <v>62</v>
      </c>
      <c r="AB49" s="3005"/>
      <c r="AC49" s="2847" t="s">
        <v>62</v>
      </c>
      <c r="AD49" s="1491"/>
      <c r="AE49" s="1065"/>
      <c r="AF49" s="1491"/>
      <c r="AG49" s="1997"/>
      <c r="AH49" s="3005"/>
      <c r="AI49" s="2847" t="s">
        <v>62</v>
      </c>
      <c r="AJ49" s="3027"/>
      <c r="AK49" s="2847" t="s">
        <v>62</v>
      </c>
      <c r="AL49" s="2088"/>
      <c r="AM49" s="2993" t="s">
        <v>416</v>
      </c>
      <c r="AN49" s="2376">
        <f>STRCHECKDATE(V50:AL50)</f>
      </c>
      <c r="AO49" s="2364"/>
      <c r="AP49" s="2364" t="str">
        <f>IF(T49="","",T49)</f>
        <v/>
      </c>
      <c r="AQ49" s="2364"/>
      <c r="AR49" s="2364"/>
      <c r="AS49" s="2371">
        <v>21</v>
      </c>
    </row>
    <row customHeight="1" ht="1.05">
      <c r="A50" s="2007" t="s">
        <v>218</v>
      </c>
      <c r="B50" s="2007" t="s">
        <v>219</v>
      </c>
      <c r="C50" s="2007" t="s">
        <v>220</v>
      </c>
      <c r="D50" s="2007" t="s">
        <v>221</v>
      </c>
      <c r="E50" s="3030"/>
      <c r="F50" s="3030"/>
      <c r="G50" s="3030"/>
      <c r="H50" s="3030"/>
      <c r="I50" s="2841"/>
      <c r="J50" s="2841"/>
      <c r="K50" s="2867"/>
      <c r="L50" s="2050"/>
      <c r="P50" s="2997"/>
      <c r="Q50" s="2997"/>
      <c r="R50" s="1097"/>
      <c r="S50" s="2707"/>
      <c r="T50" s="1040"/>
      <c r="U50" s="1040"/>
      <c r="V50" s="1065"/>
      <c r="W50" s="1065"/>
      <c r="X50" s="1065"/>
      <c r="Y50" s="1068" t="str">
        <f>Z49&amp;"-"&amp;AB49</f>
        <v>-</v>
      </c>
      <c r="Z50" s="3006"/>
      <c r="AA50" s="2847"/>
      <c r="AB50" s="3006"/>
      <c r="AC50" s="2847"/>
      <c r="AD50" s="1065"/>
      <c r="AE50" s="1065"/>
      <c r="AF50" s="1065"/>
      <c r="AG50" s="1068" t="str">
        <f>AH49&amp;"-"&amp;AJ49</f>
        <v>-</v>
      </c>
      <c r="AH50" s="3006"/>
      <c r="AI50" s="2847"/>
      <c r="AJ50" s="3028"/>
      <c r="AK50" s="2847"/>
      <c r="AL50" s="2089"/>
      <c r="AM50" s="2994"/>
      <c r="AO50" s="2364"/>
      <c r="AP50" s="2364" t="str">
        <f>IF(T50="","",T50)</f>
        <v/>
      </c>
      <c r="AQ50" s="2364"/>
      <c r="AR50" s="2364"/>
      <c r="AS50" s="2371">
        <v>1</v>
      </c>
    </row>
    <row customHeight="1" ht="11.549999999999999">
      <c r="A51" s="2007" t="s">
        <v>218</v>
      </c>
      <c r="B51" s="2007" t="s">
        <v>219</v>
      </c>
      <c r="C51" s="2007" t="s">
        <v>220</v>
      </c>
      <c r="D51" s="2007" t="s">
        <v>221</v>
      </c>
      <c r="E51" s="3030"/>
      <c r="F51" s="3030"/>
      <c r="G51" s="3030"/>
      <c r="H51" s="3030"/>
      <c r="I51" s="2841"/>
      <c r="J51" s="2867"/>
      <c r="K51" s="2007"/>
      <c r="L51" s="2050"/>
      <c r="P51" s="2997"/>
      <c r="Q51" s="2997"/>
      <c r="R51" s="1096"/>
      <c r="S51" s="2018"/>
      <c r="T51" s="1028" t="s">
        <v>417</v>
      </c>
      <c r="U51" s="1340"/>
      <c r="V51" s="1340"/>
      <c r="W51" s="1340"/>
      <c r="X51" s="1340"/>
      <c r="Y51" s="1340"/>
      <c r="Z51" s="1340"/>
      <c r="AA51" s="1340"/>
      <c r="AB51" s="1340"/>
      <c r="AC51" s="1340"/>
      <c r="AD51" s="1340"/>
      <c r="AE51" s="1340"/>
      <c r="AF51" s="1340"/>
      <c r="AG51" s="1340"/>
      <c r="AH51" s="1340"/>
      <c r="AI51" s="1340"/>
      <c r="AJ51" s="1340"/>
      <c r="AK51" s="1340"/>
      <c r="AL51" s="1064"/>
      <c r="AM51" s="2995"/>
      <c r="AO51" s="2364"/>
      <c r="AP51" s="2364" t="str">
        <f>IF(T51="","",T51)</f>
        <v>Добавить вид теплоносителя (параметры теплоносителя)</v>
      </c>
      <c r="AQ51" s="2364"/>
      <c r="AR51" s="2364"/>
      <c r="AS51" s="2371">
        <v>11</v>
      </c>
    </row>
    <row customHeight="1" ht="11.549999999999999">
      <c r="A52" s="2007" t="s">
        <v>218</v>
      </c>
      <c r="B52" s="2007" t="s">
        <v>219</v>
      </c>
      <c r="C52" s="2007" t="s">
        <v>220</v>
      </c>
      <c r="D52" s="2007" t="s">
        <v>221</v>
      </c>
      <c r="E52" s="3030"/>
      <c r="F52" s="3030"/>
      <c r="G52" s="3030"/>
      <c r="H52" s="3030"/>
      <c r="I52" s="2867"/>
      <c r="J52" s="2007"/>
      <c r="K52" s="2007"/>
      <c r="L52" s="2050"/>
      <c r="P52" s="2997"/>
      <c r="Q52" s="2694"/>
      <c r="R52" s="1096"/>
      <c r="S52" s="2018"/>
      <c r="T52" s="1027" t="s">
        <v>418</v>
      </c>
      <c r="U52" s="1340"/>
      <c r="V52" s="1340"/>
      <c r="W52" s="1340"/>
      <c r="X52" s="1340"/>
      <c r="Y52" s="1340"/>
      <c r="Z52" s="1340"/>
      <c r="AA52" s="1340"/>
      <c r="AB52" s="1340"/>
      <c r="AC52" s="1106"/>
      <c r="AD52" s="1340"/>
      <c r="AE52" s="1340"/>
      <c r="AF52" s="1340"/>
      <c r="AG52" s="1340"/>
      <c r="AH52" s="1340"/>
      <c r="AI52" s="1340"/>
      <c r="AJ52" s="1340"/>
      <c r="AK52" s="1106"/>
      <c r="AL52" s="1340"/>
      <c r="AM52" s="1043"/>
      <c r="AO52" s="2364"/>
      <c r="AP52" s="2364" t="str">
        <f>IF(T52="","",T52)</f>
        <v>Добавить группу потребителей</v>
      </c>
      <c r="AQ52" s="2364"/>
      <c r="AR52" s="2364"/>
      <c r="AS52" s="2371">
        <v>11</v>
      </c>
    </row>
    <row customHeight="1" ht="14.699999999999998">
      <c r="A53" s="2007" t="s">
        <v>218</v>
      </c>
      <c r="B53" s="2007" t="s">
        <v>219</v>
      </c>
      <c r="C53" s="2007" t="s">
        <v>220</v>
      </c>
      <c r="D53" s="2007" t="s">
        <v>221</v>
      </c>
      <c r="E53" s="3030"/>
      <c r="F53" s="3030"/>
      <c r="G53" s="3030"/>
      <c r="H53" s="3029"/>
      <c r="I53" s="2007"/>
      <c r="J53" s="2007"/>
      <c r="K53" s="2007"/>
      <c r="L53" s="2050"/>
      <c r="M53" s="2350"/>
      <c r="N53" s="2350"/>
      <c r="O53" s="2375"/>
      <c r="P53" s="1100"/>
      <c r="Q53" s="1115"/>
      <c r="R53" s="1095"/>
      <c r="S53" s="2018"/>
      <c r="T53" s="1105" t="s">
        <v>419</v>
      </c>
      <c r="U53" s="1340"/>
      <c r="V53" s="1340"/>
      <c r="W53" s="1340"/>
      <c r="X53" s="1340"/>
      <c r="Y53" s="1340"/>
      <c r="Z53" s="1340"/>
      <c r="AA53" s="1340"/>
      <c r="AB53" s="1340"/>
      <c r="AC53" s="1106"/>
      <c r="AD53" s="1340"/>
      <c r="AE53" s="1340"/>
      <c r="AF53" s="1340"/>
      <c r="AG53" s="1340"/>
      <c r="AH53" s="1340"/>
      <c r="AI53" s="1340"/>
      <c r="AJ53" s="1340"/>
      <c r="AK53" s="1106"/>
      <c r="AL53" s="1340"/>
      <c r="AM53" s="1043"/>
      <c r="AO53" s="2364"/>
      <c r="AP53" s="2364" t="str">
        <f>IF(T53="","",T53)</f>
        <v>Добавить схему подключения</v>
      </c>
      <c r="AQ53" s="2364"/>
      <c r="AR53" s="2364"/>
      <c r="AS53" s="2371">
        <v>14</v>
      </c>
    </row>
    <row s="42401" customFormat="1" customHeight="1" ht="1.05">
      <c r="A54" s="2007" t="s">
        <v>218</v>
      </c>
      <c r="B54" s="2007" t="s">
        <v>219</v>
      </c>
      <c r="C54" s="2007" t="s">
        <v>220</v>
      </c>
      <c r="D54" s="2714"/>
      <c r="E54" s="3030"/>
      <c r="F54" s="3030"/>
      <c r="G54" s="3029"/>
      <c r="H54" s="2714"/>
      <c r="I54" s="2714"/>
      <c r="J54" s="2714"/>
      <c r="K54" s="2714"/>
      <c r="L54" s="2120"/>
      <c r="M54" s="2350"/>
      <c r="N54" s="2350"/>
      <c r="O54" s="2375"/>
      <c r="P54" s="2056"/>
      <c r="Q54" s="2057"/>
      <c r="R54" s="2056"/>
      <c r="S54" s="2062"/>
      <c r="T54" s="2065" t="s">
        <v>420</v>
      </c>
      <c r="U54" s="2064"/>
      <c r="V54" s="2064"/>
      <c r="W54" s="2064"/>
      <c r="X54" s="2064"/>
      <c r="Y54" s="2064"/>
      <c r="Z54" s="2064"/>
      <c r="AA54" s="2064"/>
      <c r="AB54" s="2064"/>
      <c r="AC54" s="2064"/>
      <c r="AD54" s="2064"/>
      <c r="AE54" s="2064"/>
      <c r="AF54" s="2064"/>
      <c r="AG54" s="2064"/>
      <c r="AH54" s="2064"/>
      <c r="AI54" s="2064"/>
      <c r="AJ54" s="2064"/>
      <c r="AK54" s="2064"/>
      <c r="AL54" s="2064"/>
      <c r="AM54" s="2064"/>
      <c r="AO54" s="1991"/>
      <c r="AP54" s="1991" t="str">
        <f>IF(T54="","",T54)</f>
        <v>Добавить источник для дифференциации</v>
      </c>
      <c r="AQ54" s="1991"/>
      <c r="AR54" s="1991"/>
      <c r="AS54" s="2382">
        <v>1</v>
      </c>
    </row>
    <row s="42401" customFormat="1" customHeight="1" ht="1.05">
      <c r="A55" s="2007" t="s">
        <v>218</v>
      </c>
      <c r="B55" s="2007" t="s">
        <v>219</v>
      </c>
      <c r="C55" s="2714"/>
      <c r="D55" s="2714"/>
      <c r="E55" s="3030"/>
      <c r="F55" s="3029"/>
      <c r="G55" s="2714"/>
      <c r="H55" s="2714"/>
      <c r="I55" s="2714"/>
      <c r="J55" s="2714"/>
      <c r="K55" s="2714"/>
      <c r="L55" s="2120"/>
      <c r="M55" s="2715"/>
      <c r="N55" s="2715"/>
      <c r="O55" s="2375"/>
      <c r="P55" s="2056"/>
      <c r="Q55" s="2057"/>
      <c r="R55" s="2056"/>
      <c r="S55" s="2062"/>
      <c r="T55" s="2065" t="s">
        <v>421</v>
      </c>
      <c r="U55" s="2064"/>
      <c r="V55" s="2064"/>
      <c r="W55" s="2064"/>
      <c r="X55" s="2064"/>
      <c r="Y55" s="2064"/>
      <c r="Z55" s="2064"/>
      <c r="AA55" s="2064"/>
      <c r="AB55" s="2064"/>
      <c r="AC55" s="2064"/>
      <c r="AD55" s="2064"/>
      <c r="AE55" s="2064"/>
      <c r="AF55" s="2064"/>
      <c r="AG55" s="2064"/>
      <c r="AH55" s="2064"/>
      <c r="AI55" s="2064"/>
      <c r="AJ55" s="2064"/>
      <c r="AK55" s="2064"/>
      <c r="AL55" s="2064"/>
      <c r="AM55" s="2064"/>
      <c r="AO55" s="1991"/>
      <c r="AP55" s="1991" t="str">
        <f>IF(T55="","",T55)</f>
        <v>Добавить централизованную систему для дифференциации</v>
      </c>
      <c r="AQ55" s="1991"/>
      <c r="AR55" s="1991"/>
      <c r="AS55" s="2382">
        <v>1</v>
      </c>
    </row>
    <row s="42401" customFormat="1" customHeight="1" ht="1.05">
      <c r="A56" s="2007" t="s">
        <v>218</v>
      </c>
      <c r="B56" s="2007"/>
      <c r="C56" s="2007"/>
      <c r="D56" s="2007"/>
      <c r="E56" s="3029"/>
      <c r="F56" s="2007"/>
      <c r="G56" s="2007"/>
      <c r="H56" s="2007"/>
      <c r="I56" s="2007"/>
      <c r="J56" s="2007"/>
      <c r="K56" s="2007"/>
      <c r="L56" s="2050"/>
      <c r="M56" s="2715"/>
      <c r="N56" s="2715"/>
      <c r="O56" s="2375"/>
      <c r="P56" s="1120"/>
      <c r="Q56" s="2084"/>
      <c r="R56" s="1120"/>
      <c r="S56" s="2062"/>
      <c r="T56" s="2065" t="s">
        <v>422</v>
      </c>
      <c r="U56" s="2064"/>
      <c r="V56" s="2064"/>
      <c r="W56" s="2064"/>
      <c r="X56" s="2064"/>
      <c r="Y56" s="2064"/>
      <c r="Z56" s="2064"/>
      <c r="AA56" s="2064"/>
      <c r="AB56" s="2064"/>
      <c r="AC56" s="2064"/>
      <c r="AD56" s="2064"/>
      <c r="AE56" s="2064"/>
      <c r="AF56" s="2064"/>
      <c r="AG56" s="2064"/>
      <c r="AH56" s="2064"/>
      <c r="AI56" s="2064"/>
      <c r="AJ56" s="2064"/>
      <c r="AK56" s="2064"/>
      <c r="AL56" s="2064"/>
      <c r="AM56" s="2064"/>
      <c r="AO56" s="2364"/>
      <c r="AP56" s="2364" t="str">
        <f>IF(T56="","",T56)</f>
        <v>Добавить территорию для дифференциации</v>
      </c>
      <c r="AQ56" s="2364"/>
      <c r="AR56" s="2364"/>
      <c r="AS56" s="2376">
        <v>1</v>
      </c>
    </row>
    <row s="42401" customFormat="1" customHeight="1" ht="1.05">
      <c r="A57" s="2714"/>
      <c r="B57" s="2714"/>
      <c r="C57" s="2714"/>
      <c r="D57" s="2714"/>
      <c r="E57" s="2007"/>
      <c r="F57" s="2714"/>
      <c r="G57" s="2714"/>
      <c r="H57" s="2714"/>
      <c r="I57" s="2714"/>
      <c r="J57" s="2714"/>
      <c r="K57" s="2714"/>
      <c r="L57" s="2120"/>
      <c r="M57" s="2715"/>
      <c r="N57" s="2715"/>
      <c r="O57" s="2375"/>
      <c r="P57" s="2056"/>
      <c r="Q57" s="2057"/>
      <c r="R57" s="2056"/>
      <c r="S57" s="2062"/>
      <c r="T57" s="2065" t="s">
        <v>454</v>
      </c>
      <c r="U57" s="2064"/>
      <c r="V57" s="2064"/>
      <c r="W57" s="2064"/>
      <c r="X57" s="2064"/>
      <c r="Y57" s="2064"/>
      <c r="Z57" s="2064"/>
      <c r="AA57" s="2064"/>
      <c r="AB57" s="2064"/>
      <c r="AC57" s="2064"/>
      <c r="AD57" s="2064"/>
      <c r="AE57" s="2064"/>
      <c r="AF57" s="2064"/>
      <c r="AG57" s="2064"/>
      <c r="AH57" s="2064"/>
      <c r="AI57" s="2064"/>
      <c r="AJ57" s="2064"/>
      <c r="AK57" s="2064"/>
      <c r="AL57" s="2064"/>
      <c r="AM57" s="2064"/>
      <c r="AO57" s="1991"/>
      <c r="AP57" s="1991" t="str">
        <f>IF(T57="","",T57)</f>
        <v>Добавить наименование тарифа</v>
      </c>
      <c r="AQ57" s="1991"/>
      <c r="AR57" s="1991"/>
      <c r="AS57" s="2382">
        <v>1</v>
      </c>
    </row>
    <row customHeight="1" ht="11.549999999999999">
      <c r="M58" s="2371"/>
      <c r="N58" s="2371"/>
      <c r="O58" s="2375"/>
      <c r="P58" s="2371"/>
      <c r="Q58" s="2371"/>
      <c r="R58" s="2371"/>
      <c r="S58" s="2371"/>
      <c r="AN58" s="2371"/>
      <c r="AO58" s="2371"/>
      <c r="AP58" s="2371"/>
      <c r="AQ58" s="2371"/>
      <c r="AR58" s="2371"/>
      <c r="AS58" s="2371">
        <v>11</v>
      </c>
    </row>
    <row customHeight="1" ht="28.5">
      <c r="O59" s="2375"/>
      <c r="S59" s="1993"/>
      <c r="T59" s="3025"/>
      <c r="U59" s="3025"/>
      <c r="V59" s="3025"/>
      <c r="W59" s="3025"/>
      <c r="X59" s="3025"/>
      <c r="Y59" s="3025"/>
      <c r="Z59" s="3025"/>
      <c r="AA59" s="3025"/>
      <c r="AB59" s="3025"/>
      <c r="AC59" s="3025"/>
      <c r="AD59" s="3025"/>
      <c r="AE59" s="3025"/>
      <c r="AF59" s="3025"/>
      <c r="AG59" s="3025"/>
      <c r="AH59" s="3025"/>
      <c r="AI59" s="3025"/>
      <c r="AJ59" s="3025"/>
      <c r="AK59" s="3025"/>
      <c r="AL59" s="3025"/>
      <c r="AM59" s="3025"/>
      <c r="AS59" s="2371">
        <v>27</v>
      </c>
    </row>
    <row customHeight="1" ht="65.25">
      <c r="O60" s="2375"/>
      <c r="T60" s="3025"/>
      <c r="U60" s="3025"/>
      <c r="V60" s="3025"/>
      <c r="W60" s="3025"/>
      <c r="X60" s="3025"/>
      <c r="Y60" s="3025"/>
      <c r="Z60" s="3025"/>
      <c r="AA60" s="3025"/>
      <c r="AB60" s="3025"/>
      <c r="AC60" s="3025"/>
      <c r="AD60" s="3025"/>
      <c r="AE60" s="3025"/>
      <c r="AF60" s="3025"/>
      <c r="AG60" s="3025"/>
      <c r="AH60" s="3025"/>
      <c r="AI60" s="3025"/>
      <c r="AJ60" s="3025"/>
      <c r="AK60" s="3025"/>
      <c r="AL60" s="3025"/>
      <c r="AM60" s="3025"/>
      <c r="AS60" s="2371">
        <v>62</v>
      </c>
    </row>
    <row customHeight="1" ht="14.699999999999998">
      <c r="O61" s="2375"/>
      <c r="AS61" s="2371">
        <v>14</v>
      </c>
    </row>
    <row customHeight="1" ht="18.75">
      <c r="O62" s="2375"/>
      <c r="S62" s="1993"/>
      <c r="T62" s="3025"/>
      <c r="U62" s="3025"/>
      <c r="V62" s="3025"/>
      <c r="W62" s="3025"/>
      <c r="X62" s="3025"/>
      <c r="Y62" s="3025"/>
      <c r="Z62" s="3025"/>
      <c r="AA62" s="3025"/>
      <c r="AB62" s="3025"/>
      <c r="AC62" s="3025"/>
      <c r="AD62" s="3025"/>
      <c r="AE62" s="3025"/>
      <c r="AF62" s="3025"/>
      <c r="AG62" s="3025"/>
      <c r="AH62" s="3025"/>
      <c r="AI62" s="3025"/>
      <c r="AJ62" s="3025"/>
      <c r="AK62" s="3025"/>
      <c r="AL62" s="3025"/>
      <c r="AM62" s="3025"/>
      <c r="AS62" s="2371">
        <v>18</v>
      </c>
    </row>
    <row customHeight="1" ht="18.75">
      <c r="O63" s="2375"/>
      <c r="T63" s="3025"/>
      <c r="U63" s="3025"/>
      <c r="V63" s="3025"/>
      <c r="W63" s="3025"/>
      <c r="X63" s="3025"/>
      <c r="Y63" s="3025"/>
      <c r="Z63" s="3025"/>
      <c r="AA63" s="3025"/>
      <c r="AB63" s="3025"/>
      <c r="AC63" s="3025"/>
      <c r="AD63" s="3025"/>
      <c r="AE63" s="3025"/>
      <c r="AF63" s="3025"/>
      <c r="AG63" s="3025"/>
      <c r="AH63" s="3025"/>
      <c r="AI63" s="3025"/>
      <c r="AJ63" s="3025"/>
      <c r="AK63" s="3025"/>
      <c r="AL63" s="3025"/>
      <c r="AM63" s="3025"/>
      <c r="AS63" s="2371">
        <v>18</v>
      </c>
    </row>
    <row customHeight="1" ht="29.25">
      <c r="O64" s="2375"/>
      <c r="S64" s="1993"/>
      <c r="T64" s="3025"/>
      <c r="U64" s="3025"/>
      <c r="V64" s="3025"/>
      <c r="W64" s="3025"/>
      <c r="X64" s="3025"/>
      <c r="Y64" s="3025"/>
      <c r="Z64" s="3025"/>
      <c r="AA64" s="3025"/>
      <c r="AB64" s="3025"/>
      <c r="AC64" s="3025"/>
      <c r="AD64" s="3025"/>
      <c r="AE64" s="3025"/>
      <c r="AF64" s="3025"/>
      <c r="AG64" s="3025"/>
      <c r="AH64" s="3025"/>
      <c r="AI64" s="3025"/>
      <c r="AJ64" s="3025"/>
      <c r="AK64" s="3025"/>
      <c r="AL64" s="3025"/>
      <c r="AM64" s="3025"/>
      <c r="AS64" s="2371">
        <v>28</v>
      </c>
    </row>
    <row customHeight="1" ht="22.5" hidden="1">
      <c r="A65" s="2371" t="s">
        <v>82</v>
      </c>
      <c r="B65" s="2371">
        <v>0</v>
      </c>
      <c r="C65" s="2371">
        <v>0</v>
      </c>
      <c r="D65" s="2371">
        <v>0</v>
      </c>
      <c r="E65" s="2371">
        <v>0</v>
      </c>
      <c r="F65" s="2371">
        <v>0</v>
      </c>
      <c r="G65" s="2371">
        <v>0</v>
      </c>
      <c r="H65" s="2371">
        <v>0</v>
      </c>
      <c r="I65" s="2371">
        <v>0</v>
      </c>
      <c r="J65" s="2371">
        <v>0</v>
      </c>
      <c r="K65" s="2371">
        <v>0</v>
      </c>
      <c r="L65" s="2679">
        <v>0</v>
      </c>
      <c r="M65" s="2705">
        <v>0</v>
      </c>
      <c r="N65" s="2705">
        <v>0</v>
      </c>
      <c r="O65" s="2705">
        <v>0</v>
      </c>
      <c r="P65" s="2705">
        <v>3</v>
      </c>
      <c r="Q65" s="1084">
        <v>3</v>
      </c>
      <c r="R65" s="1084">
        <v>3</v>
      </c>
      <c r="S65" s="1321">
        <v>12</v>
      </c>
      <c r="T65" s="2371">
        <v>31</v>
      </c>
      <c r="U65" s="2371">
        <v>0</v>
      </c>
      <c r="V65" s="2371">
        <v>0</v>
      </c>
      <c r="W65" s="2371">
        <v>0</v>
      </c>
      <c r="X65" s="2371">
        <v>0</v>
      </c>
      <c r="Y65" s="2371">
        <v>0</v>
      </c>
      <c r="Z65" s="2371">
        <v>0</v>
      </c>
      <c r="AA65" s="2371">
        <v>0</v>
      </c>
      <c r="AB65" s="2371">
        <v>0</v>
      </c>
      <c r="AC65" s="2371">
        <v>0</v>
      </c>
      <c r="AD65" s="2371">
        <v>24</v>
      </c>
      <c r="AE65" s="2371">
        <v>0</v>
      </c>
      <c r="AF65" s="2371">
        <v>24</v>
      </c>
      <c r="AG65" s="2371">
        <v>24</v>
      </c>
      <c r="AH65" s="2371">
        <v>11</v>
      </c>
      <c r="AI65" s="2371">
        <v>3</v>
      </c>
      <c r="AJ65" s="2371">
        <v>11</v>
      </c>
      <c r="AK65" s="2371">
        <v>0</v>
      </c>
      <c r="AL65" s="2371">
        <v>4</v>
      </c>
      <c r="AM65" s="2371">
        <v>115</v>
      </c>
      <c r="AN65" s="2376">
        <v>10</v>
      </c>
      <c r="AO65" s="2376">
        <v>10</v>
      </c>
      <c r="AP65" s="2376">
        <v>10</v>
      </c>
      <c r="AQ65" s="2376">
        <v>10</v>
      </c>
      <c r="AR65" s="2376">
        <v>10</v>
      </c>
      <c r="AS65" s="2371">
        <v>23</v>
      </c>
    </row>
  </sheetData>
  <sheetProtection sort="0" autoFilter="0" insertRows="0" insertColumns="1" deleteRows="0" deleteColumns="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5728CFA-DE42-48AB-D508-E513A7457E15}" mc:Ignorable="x14ac xr xr2 xr3">
  <sheetPr>
    <tabColor theme="6" tint="0.4"/>
  </sheetPr>
  <dimension ref="A1:AS65"/>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1.00390625" customWidth="1"/>
    <col min="21" max="21" style="42325" width="0.7109375" hidden="1" customWidth="1"/>
    <col min="22" max="22" style="42325" width="1.7109375" hidden="1" customWidth="1"/>
    <col min="23" max="23" style="42325" width="24.7109375" hidden="1" customWidth="1"/>
    <col min="24" max="25" style="42325" width="0.14062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0.140625" customWidth="1"/>
    <col min="31" max="31" style="42325" width="24.00390625" customWidth="1"/>
    <col min="32" max="33" style="42325" width="0.140625" customWidth="1"/>
    <col min="34" max="34" style="42325" width="11.00390625" customWidth="1"/>
    <col min="35" max="35" style="42325" width="3.7109375" customWidth="1"/>
    <col min="36" max="36" style="42325" width="11.00390625" customWidth="1"/>
    <col min="37" max="37" style="42325" width="8.57421875" hidden="1" customWidth="1"/>
    <col min="38" max="38" style="42325" width="4.00390625" customWidth="1"/>
    <col min="39" max="39" style="42325" width="115.00390625" customWidth="1"/>
    <col min="40" max="44" style="42401" width="10.00390625" customWidth="1"/>
    <col min="45" max="45" style="42325" width="10.57421875" hidden="1"/>
  </cols>
  <sheetData>
    <row customHeight="1" ht="22.5" hidden="1">
      <c r="Y1" s="1067"/>
      <c r="Z1" s="1067"/>
      <c r="AG1" s="1067"/>
      <c r="AH1" s="1067"/>
      <c r="AS1" s="1895" t="s">
        <v>14</v>
      </c>
    </row>
    <row customHeight="1" ht="21" hidden="1">
      <c r="A2" s="2103"/>
      <c r="B2" s="2103"/>
      <c r="C2" s="2103"/>
      <c r="D2" s="2103"/>
      <c r="E2" s="2998">
        <v>1</v>
      </c>
      <c r="F2" s="2103"/>
      <c r="G2" s="2103"/>
      <c r="H2" s="2103"/>
      <c r="I2" s="2103"/>
      <c r="J2" s="2103"/>
      <c r="K2" s="2103"/>
      <c r="L2" s="2104"/>
      <c r="M2" s="2105"/>
      <c r="N2" s="2105"/>
      <c r="O2" s="2105"/>
      <c r="P2" s="1101"/>
      <c r="Q2" s="1100"/>
      <c r="R2" s="1095"/>
      <c r="S2" s="2076">
        <f>INDEX(PT_DIFFERENTIATION_NUM_NTAR,MATCH(A2,PT_DIFFERENTIATION_NTAR_ID,0))</f>
      </c>
      <c r="T2" s="1038" t="s">
        <v>131</v>
      </c>
      <c r="U2" s="1040"/>
      <c r="V2" s="2982"/>
      <c r="W2" s="2983"/>
      <c r="X2" s="2983"/>
      <c r="Y2" s="2983"/>
      <c r="Z2" s="2983"/>
      <c r="AA2" s="2983"/>
      <c r="AB2" s="2983"/>
      <c r="AC2" s="2984"/>
      <c r="AD2" s="2982">
        <f>INDEX(PT_DIFFERENTIATION_NTAR,MATCH(A2,PT_DIFFERENTIATION_NTAR_ID,0))</f>
      </c>
      <c r="AE2" s="2983"/>
      <c r="AF2" s="2983"/>
      <c r="AG2" s="2983"/>
      <c r="AH2" s="2983"/>
      <c r="AI2" s="2983"/>
      <c r="AJ2" s="2983"/>
      <c r="AK2" s="2983"/>
      <c r="AL2" s="2984"/>
      <c r="AM2" s="1998" t="s">
        <v>402</v>
      </c>
      <c r="AO2" s="1240"/>
      <c r="AP2" s="1240" t="str">
        <f>IF(T2="","",T2)</f>
        <v>Наименование тарифа</v>
      </c>
      <c r="AQ2" s="1240"/>
      <c r="AR2" s="1240"/>
      <c r="AS2" s="1895">
        <v>0</v>
      </c>
    </row>
    <row customHeight="1" ht="21" hidden="1">
      <c r="A3" s="2103"/>
      <c r="B3" s="2103"/>
      <c r="C3" s="2103"/>
      <c r="D3" s="2103"/>
      <c r="E3" s="2999"/>
      <c r="F3" s="2998">
        <v>1</v>
      </c>
      <c r="G3" s="2103"/>
      <c r="H3" s="2103"/>
      <c r="I3" s="2103"/>
      <c r="J3" s="2103"/>
      <c r="K3" s="2103"/>
      <c r="L3" s="2104"/>
      <c r="M3" s="2105"/>
      <c r="N3" s="2105"/>
      <c r="O3" s="2105"/>
      <c r="P3" s="2072"/>
      <c r="Q3" s="1092"/>
      <c r="R3" s="1093"/>
      <c r="S3" s="2076">
        <f>INDEX(PT_DIFFERENTIATION_NUM_TER,MATCH(B3,PT_DIFFERENTIATION_TER_ID,0))</f>
      </c>
      <c r="T3" s="1048" t="s">
        <v>403</v>
      </c>
      <c r="U3" s="1040"/>
      <c r="V3" s="2982"/>
      <c r="W3" s="2983"/>
      <c r="X3" s="2983"/>
      <c r="Y3" s="2983"/>
      <c r="Z3" s="2983"/>
      <c r="AA3" s="2983"/>
      <c r="AB3" s="2983"/>
      <c r="AC3" s="2984"/>
      <c r="AD3" s="2982">
        <f>INDEX(PT_DIFFERENTIATION_TER,MATCH(B3,PT_DIFFERENTIATION_TER_ID,0))</f>
      </c>
      <c r="AE3" s="2983"/>
      <c r="AF3" s="2983"/>
      <c r="AG3" s="2983"/>
      <c r="AH3" s="2983"/>
      <c r="AI3" s="2983"/>
      <c r="AJ3" s="2983"/>
      <c r="AK3" s="2983"/>
      <c r="AL3" s="2984"/>
      <c r="AM3" s="1998" t="s">
        <v>404</v>
      </c>
      <c r="AO3" s="1240"/>
      <c r="AP3" s="1240" t="str">
        <f>IF(T3="","",T3)</f>
        <v>Территория действия тарифа</v>
      </c>
      <c r="AQ3" s="1240"/>
      <c r="AR3" s="1240"/>
      <c r="AS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076">
        <f>INDEX(PT_DIFFERENTIATION_NUM_CS,MATCH(C4,PT_DIFFERENTIATION_CS_ID,0))</f>
      </c>
      <c r="T4" s="1049" t="s">
        <v>405</v>
      </c>
      <c r="U4" s="1040"/>
      <c r="V4" s="2982"/>
      <c r="W4" s="2983"/>
      <c r="X4" s="2983"/>
      <c r="Y4" s="2983"/>
      <c r="Z4" s="2983"/>
      <c r="AA4" s="2983"/>
      <c r="AB4" s="2983"/>
      <c r="AC4" s="2984"/>
      <c r="AD4" s="2982">
        <f>INDEX(PT_DIFFERENTIATION_CS,MATCH(C4,PT_DIFFERENTIATION_CS_ID,0))</f>
      </c>
      <c r="AE4" s="2983"/>
      <c r="AF4" s="2983"/>
      <c r="AG4" s="2983"/>
      <c r="AH4" s="2983"/>
      <c r="AI4" s="2983"/>
      <c r="AJ4" s="2983"/>
      <c r="AK4" s="2983"/>
      <c r="AL4" s="2984"/>
      <c r="AM4" s="1998" t="s">
        <v>406</v>
      </c>
      <c r="AO4" s="1240"/>
      <c r="AP4" s="1240" t="str">
        <f>IF(T4="","",T4)</f>
        <v>Наименование системы теплоснабжения </v>
      </c>
      <c r="AQ4" s="1240"/>
      <c r="AR4" s="1240"/>
      <c r="AS4" s="1895">
        <v>0</v>
      </c>
    </row>
    <row customHeight="1" ht="21" hidden="1">
      <c r="A5" s="2103"/>
      <c r="B5" s="2103"/>
      <c r="C5" s="2103"/>
      <c r="D5" s="2103"/>
      <c r="E5" s="2999"/>
      <c r="F5" s="2999"/>
      <c r="G5" s="2999"/>
      <c r="H5" s="2998">
        <v>1</v>
      </c>
      <c r="I5" s="2103"/>
      <c r="J5" s="2103"/>
      <c r="K5" s="2103"/>
      <c r="L5" s="2104"/>
      <c r="M5" s="2105"/>
      <c r="N5" s="2105"/>
      <c r="O5" s="2105"/>
      <c r="P5" s="1094"/>
      <c r="Q5" s="1092"/>
      <c r="R5" s="1093"/>
      <c r="S5" s="2076">
        <f>INDEX(PT_DIFFERENTIATION_NUM_IST_TE,MATCH(D5,PT_DIFFERENTIATION_IST_TE_ID,0))</f>
      </c>
      <c r="T5" s="1050" t="s">
        <v>407</v>
      </c>
      <c r="U5" s="1040"/>
      <c r="V5" s="2982"/>
      <c r="W5" s="2983"/>
      <c r="X5" s="2983"/>
      <c r="Y5" s="2983"/>
      <c r="Z5" s="2983"/>
      <c r="AA5" s="2983"/>
      <c r="AB5" s="2983"/>
      <c r="AC5" s="2984"/>
      <c r="AD5" s="2982">
        <f>INDEX(PT_DIFFERENTIATION_IST_TE,MATCH(D5,PT_DIFFERENTIATION_IST_TE_ID,0))</f>
      </c>
      <c r="AE5" s="2983"/>
      <c r="AF5" s="2983"/>
      <c r="AG5" s="2983"/>
      <c r="AH5" s="2983"/>
      <c r="AI5" s="2983"/>
      <c r="AJ5" s="2983"/>
      <c r="AK5" s="2983"/>
      <c r="AL5" s="2984"/>
      <c r="AM5" s="1998" t="s">
        <v>408</v>
      </c>
      <c r="AO5" s="1240"/>
      <c r="AP5" s="1240" t="str">
        <f>IF(T5="","",T5)</f>
        <v>Источник тепловой энергии  </v>
      </c>
      <c r="AQ5" s="1240"/>
      <c r="AR5" s="1240"/>
      <c r="AS5" s="1895">
        <v>0</v>
      </c>
    </row>
    <row customHeight="1" ht="47.25" hidden="1">
      <c r="A6" s="2103"/>
      <c r="B6" s="2103"/>
      <c r="C6" s="2103"/>
      <c r="D6" s="2103"/>
      <c r="E6" s="2999"/>
      <c r="F6" s="2999"/>
      <c r="G6" s="2999"/>
      <c r="H6" s="2999"/>
      <c r="I6" s="2996">
        <f>S5&amp;".1"</f>
      </c>
      <c r="J6" s="2103"/>
      <c r="K6" s="2103"/>
      <c r="L6" s="2104" t="s">
        <v>409</v>
      </c>
      <c r="M6" s="1277"/>
      <c r="P6" s="2997">
        <v>1</v>
      </c>
      <c r="Q6" s="2071"/>
      <c r="R6" s="1096"/>
      <c r="S6" s="2076">
        <f>$I6</f>
      </c>
      <c r="T6" s="1025" t="s">
        <v>410</v>
      </c>
      <c r="U6" s="1040"/>
      <c r="V6" s="2985"/>
      <c r="W6" s="2986"/>
      <c r="X6" s="2986"/>
      <c r="Y6" s="2986"/>
      <c r="Z6" s="2986"/>
      <c r="AA6" s="2986"/>
      <c r="AB6" s="2986"/>
      <c r="AC6" s="2987"/>
      <c r="AD6" s="2985"/>
      <c r="AE6" s="2986"/>
      <c r="AF6" s="2986"/>
      <c r="AG6" s="2986"/>
      <c r="AH6" s="2986"/>
      <c r="AI6" s="2986"/>
      <c r="AJ6" s="2986"/>
      <c r="AK6" s="2986"/>
      <c r="AL6" s="2987"/>
      <c r="AM6" s="1998" t="s">
        <v>411</v>
      </c>
      <c r="AO6" s="1240"/>
      <c r="AP6" s="1240" t="str">
        <f>IF(T6="","",T6)</f>
        <v>Схема подключения теплопотребляющей установки к коллектору источника тепловой энергии</v>
      </c>
      <c r="AQ6" s="1240"/>
      <c r="AR6" s="1240"/>
      <c r="AS6" s="1895">
        <v>0</v>
      </c>
    </row>
    <row customHeight="1" ht="21" hidden="1">
      <c r="A7" s="2103"/>
      <c r="B7" s="2103"/>
      <c r="C7" s="2103"/>
      <c r="D7" s="2103"/>
      <c r="E7" s="2999"/>
      <c r="F7" s="2999"/>
      <c r="G7" s="2999"/>
      <c r="H7" s="2999"/>
      <c r="I7" s="3026"/>
      <c r="J7" s="2996">
        <f>I6&amp;".1"</f>
      </c>
      <c r="K7" s="2103"/>
      <c r="L7" s="2104" t="s">
        <v>412</v>
      </c>
      <c r="M7" s="1277"/>
      <c r="N7" s="2106"/>
      <c r="P7" s="2997"/>
      <c r="Q7" s="2997">
        <v>1</v>
      </c>
      <c r="R7" s="1097"/>
      <c r="S7" s="2076">
        <f>$J7</f>
      </c>
      <c r="T7" s="1026" t="s">
        <v>413</v>
      </c>
      <c r="U7" s="1040"/>
      <c r="V7" s="2985"/>
      <c r="W7" s="2986"/>
      <c r="X7" s="2986"/>
      <c r="Y7" s="2986"/>
      <c r="Z7" s="2986"/>
      <c r="AA7" s="2986"/>
      <c r="AB7" s="2986"/>
      <c r="AC7" s="2987"/>
      <c r="AD7" s="2985"/>
      <c r="AE7" s="2986"/>
      <c r="AF7" s="2986"/>
      <c r="AG7" s="2986"/>
      <c r="AH7" s="2986"/>
      <c r="AI7" s="2986"/>
      <c r="AJ7" s="2986"/>
      <c r="AK7" s="2986"/>
      <c r="AL7" s="2987"/>
      <c r="AM7" s="1998" t="s">
        <v>414</v>
      </c>
      <c r="AO7" s="1240"/>
      <c r="AP7" s="1240" t="str">
        <f>IF(T7="","",T7)</f>
        <v>Группа потребителей</v>
      </c>
      <c r="AQ7" s="1240"/>
      <c r="AR7" s="1240"/>
      <c r="AS7" s="1895">
        <v>0</v>
      </c>
    </row>
    <row customHeight="1" ht="21" hidden="1">
      <c r="A8" s="2103"/>
      <c r="B8" s="2103"/>
      <c r="C8" s="2103"/>
      <c r="D8" s="2103"/>
      <c r="E8" s="2999"/>
      <c r="F8" s="2999"/>
      <c r="G8" s="2999"/>
      <c r="H8" s="2999"/>
      <c r="I8" s="3026"/>
      <c r="J8" s="3026"/>
      <c r="K8" s="2996">
        <f>J7&amp;".1"</f>
      </c>
      <c r="L8" s="2104" t="s">
        <v>415</v>
      </c>
      <c r="M8" s="1277"/>
      <c r="N8" s="2106"/>
      <c r="O8" s="2106"/>
      <c r="P8" s="2997"/>
      <c r="Q8" s="2997"/>
      <c r="R8" s="1097">
        <v>1</v>
      </c>
      <c r="S8" s="2076">
        <f>$K8</f>
      </c>
      <c r="T8" s="2087"/>
      <c r="U8" s="1040"/>
      <c r="V8" s="1065"/>
      <c r="W8" s="1491"/>
      <c r="X8" s="1065"/>
      <c r="Y8" s="1124"/>
      <c r="Z8" s="3005"/>
      <c r="AA8" s="2847" t="s">
        <v>62</v>
      </c>
      <c r="AB8" s="3005"/>
      <c r="AC8" s="2847" t="s">
        <v>62</v>
      </c>
      <c r="AD8" s="1065"/>
      <c r="AE8" s="1491"/>
      <c r="AF8" s="1065"/>
      <c r="AG8" s="1124"/>
      <c r="AH8" s="3005"/>
      <c r="AI8" s="2847" t="s">
        <v>62</v>
      </c>
      <c r="AJ8" s="3005"/>
      <c r="AK8" s="2847" t="s">
        <v>62</v>
      </c>
      <c r="AL8" s="1065"/>
      <c r="AM8" s="2993" t="s">
        <v>416</v>
      </c>
      <c r="AN8" s="1251">
        <f>STRCHECKDATE(V9:AL9)</f>
      </c>
      <c r="AO8" s="1240"/>
      <c r="AP8" s="1240" t="str">
        <f>IF(T8="","",T8)</f>
        <v/>
      </c>
      <c r="AQ8" s="1240"/>
      <c r="AR8" s="1240"/>
      <c r="AS8" s="1895">
        <v>0</v>
      </c>
    </row>
    <row customHeight="1" ht="0.75" hidden="1">
      <c r="A9" s="2103"/>
      <c r="B9" s="2103"/>
      <c r="C9" s="2103"/>
      <c r="D9" s="2103"/>
      <c r="E9" s="2999"/>
      <c r="F9" s="2999"/>
      <c r="G9" s="2999"/>
      <c r="H9" s="2999"/>
      <c r="I9" s="3026"/>
      <c r="J9" s="3026"/>
      <c r="K9" s="2996"/>
      <c r="L9" s="2104"/>
      <c r="M9" s="1277"/>
      <c r="N9" s="2106"/>
      <c r="O9" s="2106"/>
      <c r="P9" s="2997"/>
      <c r="Q9" s="2997"/>
      <c r="R9" s="1097"/>
      <c r="S9" s="2082"/>
      <c r="T9" s="1040"/>
      <c r="U9" s="1040"/>
      <c r="V9" s="1065"/>
      <c r="W9" s="1065"/>
      <c r="X9" s="1065"/>
      <c r="Y9" s="1068" t="str">
        <f>Z8&amp;"-"&amp;AB8</f>
        <v>-</v>
      </c>
      <c r="Z9" s="3006"/>
      <c r="AA9" s="2847"/>
      <c r="AB9" s="3006"/>
      <c r="AC9" s="2847"/>
      <c r="AD9" s="1065"/>
      <c r="AE9" s="1065"/>
      <c r="AF9" s="1065"/>
      <c r="AG9" s="1068" t="str">
        <f>AH8&amp;"-"&amp;AJ8</f>
        <v>-</v>
      </c>
      <c r="AH9" s="3006"/>
      <c r="AI9" s="2847"/>
      <c r="AJ9" s="3006"/>
      <c r="AK9" s="2847"/>
      <c r="AL9" s="1065"/>
      <c r="AM9" s="2994"/>
      <c r="AO9" s="1240"/>
      <c r="AP9" s="1240" t="str">
        <f>IF(T9="","",T9)</f>
        <v/>
      </c>
      <c r="AQ9" s="1240"/>
      <c r="AR9" s="1240"/>
      <c r="AS9" s="1895">
        <v>0</v>
      </c>
    </row>
    <row customHeight="1" ht="15" hidden="1">
      <c r="A10" s="2103"/>
      <c r="B10" s="2103"/>
      <c r="C10" s="2103"/>
      <c r="D10" s="2103"/>
      <c r="E10" s="2999"/>
      <c r="F10" s="2999"/>
      <c r="G10" s="2999"/>
      <c r="H10" s="2999"/>
      <c r="I10" s="3026"/>
      <c r="J10" s="2996"/>
      <c r="K10" s="2103"/>
      <c r="L10" s="2104"/>
      <c r="M10" s="1277"/>
      <c r="N10" s="2106"/>
      <c r="P10" s="2997"/>
      <c r="Q10" s="2997"/>
      <c r="R10" s="1096"/>
      <c r="S10" s="2018"/>
      <c r="T10" s="1028" t="s">
        <v>417</v>
      </c>
      <c r="U10" s="1107"/>
      <c r="V10" s="1107"/>
      <c r="W10" s="1107"/>
      <c r="X10" s="1107"/>
      <c r="Y10" s="1107"/>
      <c r="Z10" s="1107"/>
      <c r="AA10" s="1107"/>
      <c r="AB10" s="1107"/>
      <c r="AC10" s="1107"/>
      <c r="AD10" s="1107"/>
      <c r="AE10" s="1107"/>
      <c r="AF10" s="1107"/>
      <c r="AG10" s="1107"/>
      <c r="AH10" s="1107"/>
      <c r="AI10" s="1107"/>
      <c r="AJ10" s="1107"/>
      <c r="AK10" s="1107"/>
      <c r="AL10" s="1064"/>
      <c r="AM10" s="2995"/>
      <c r="AO10" s="1240"/>
      <c r="AP10" s="1240" t="str">
        <f>IF(T10="","",T10)</f>
        <v>Добавить вид теплоносителя (параметры теплоносителя)</v>
      </c>
      <c r="AQ10" s="1240"/>
      <c r="AR10" s="1240"/>
      <c r="AS10" s="1895">
        <v>0</v>
      </c>
    </row>
    <row customHeight="1" ht="15" hidden="1">
      <c r="A11" s="2103"/>
      <c r="B11" s="2103"/>
      <c r="C11" s="2103"/>
      <c r="D11" s="2103"/>
      <c r="E11" s="2999"/>
      <c r="F11" s="2999"/>
      <c r="G11" s="2999"/>
      <c r="H11" s="2999"/>
      <c r="I11" s="2996"/>
      <c r="J11" s="2103"/>
      <c r="K11" s="2103"/>
      <c r="L11" s="2104"/>
      <c r="M11" s="1277"/>
      <c r="P11" s="2997"/>
      <c r="Q11" s="2071"/>
      <c r="R11" s="1096"/>
      <c r="S11" s="2018"/>
      <c r="T11" s="1027" t="s">
        <v>418</v>
      </c>
      <c r="U11" s="1107"/>
      <c r="V11" s="1107"/>
      <c r="W11" s="1107"/>
      <c r="X11" s="1107"/>
      <c r="Y11" s="1107"/>
      <c r="Z11" s="1107"/>
      <c r="AA11" s="1107"/>
      <c r="AB11" s="1107"/>
      <c r="AC11" s="1106"/>
      <c r="AD11" s="1107"/>
      <c r="AE11" s="1107"/>
      <c r="AF11" s="1107"/>
      <c r="AG11" s="1107"/>
      <c r="AH11" s="1107"/>
      <c r="AI11" s="1107"/>
      <c r="AJ11" s="1107"/>
      <c r="AK11" s="1106"/>
      <c r="AL11" s="1107"/>
      <c r="AM11" s="1043"/>
      <c r="AO11" s="1240"/>
      <c r="AP11" s="1240" t="str">
        <f>IF(T11="","",T11)</f>
        <v>Добавить группу потребителей</v>
      </c>
      <c r="AQ11" s="1240"/>
      <c r="AR11" s="1240"/>
      <c r="AS11" s="1895">
        <v>0</v>
      </c>
    </row>
    <row customHeight="1" ht="14.25" hidden="1">
      <c r="A12" s="2103"/>
      <c r="B12" s="2103"/>
      <c r="C12" s="2103"/>
      <c r="D12" s="2103"/>
      <c r="E12" s="2999"/>
      <c r="F12" s="2999"/>
      <c r="G12" s="2999"/>
      <c r="H12" s="2998"/>
      <c r="I12" s="2103"/>
      <c r="J12" s="2103"/>
      <c r="K12" s="2103"/>
      <c r="L12" s="2104"/>
      <c r="M12" s="2105"/>
      <c r="N12" s="2105"/>
      <c r="O12" s="1277"/>
      <c r="P12" s="1100"/>
      <c r="Q12" s="1115"/>
      <c r="R12" s="1095"/>
      <c r="S12" s="2018"/>
      <c r="T12" s="1105" t="s">
        <v>419</v>
      </c>
      <c r="U12" s="1107"/>
      <c r="V12" s="1107"/>
      <c r="W12" s="1107"/>
      <c r="X12" s="1107"/>
      <c r="Y12" s="1107"/>
      <c r="Z12" s="1107"/>
      <c r="AA12" s="1107"/>
      <c r="AB12" s="1107"/>
      <c r="AC12" s="1106"/>
      <c r="AD12" s="1107"/>
      <c r="AE12" s="1107"/>
      <c r="AF12" s="1107"/>
      <c r="AG12" s="1107"/>
      <c r="AH12" s="1107"/>
      <c r="AI12" s="1107"/>
      <c r="AJ12" s="1107"/>
      <c r="AK12" s="1106"/>
      <c r="AL12" s="1107"/>
      <c r="AM12" s="1043"/>
      <c r="AO12" s="1240"/>
      <c r="AP12" s="1240" t="str">
        <f>IF(T12="","",T12)</f>
        <v>Добавить схему подключения</v>
      </c>
      <c r="AQ12" s="1240"/>
      <c r="AR12" s="1240"/>
      <c r="AS12" s="1895">
        <v>0</v>
      </c>
    </row>
    <row s="42401" customFormat="1" customHeight="1" ht="0.75" hidden="1">
      <c r="A13" s="2054"/>
      <c r="B13" s="2054"/>
      <c r="C13" s="2054"/>
      <c r="D13" s="2054"/>
      <c r="E13" s="2999"/>
      <c r="F13" s="2999"/>
      <c r="G13" s="2998"/>
      <c r="H13" s="2054"/>
      <c r="I13" s="2054"/>
      <c r="J13" s="2054"/>
      <c r="K13" s="2054"/>
      <c r="L13" s="2079"/>
      <c r="M13" s="2055"/>
      <c r="N13" s="2055"/>
      <c r="P13" s="2056"/>
      <c r="Q13" s="2057"/>
      <c r="R13" s="2056"/>
      <c r="S13" s="2058"/>
      <c r="T13" s="2059" t="s">
        <v>420</v>
      </c>
      <c r="U13" s="2060"/>
      <c r="V13" s="2060"/>
      <c r="W13" s="2060"/>
      <c r="X13" s="2060"/>
      <c r="Y13" s="2060"/>
      <c r="Z13" s="2060"/>
      <c r="AA13" s="2060"/>
      <c r="AB13" s="2060"/>
      <c r="AC13" s="2060"/>
      <c r="AD13" s="2060"/>
      <c r="AE13" s="2060"/>
      <c r="AF13" s="2060"/>
      <c r="AG13" s="2060"/>
      <c r="AH13" s="2060"/>
      <c r="AI13" s="2060"/>
      <c r="AJ13" s="2060"/>
      <c r="AK13" s="2060"/>
      <c r="AL13" s="2060"/>
      <c r="AM13" s="2060"/>
      <c r="AO13" s="1529"/>
      <c r="AP13" s="1529" t="str">
        <f>IF(T13="","",T13)</f>
        <v>Добавить источник для дифференциации</v>
      </c>
      <c r="AQ13" s="1529"/>
      <c r="AR13" s="1529"/>
      <c r="AS13" s="1258">
        <v>0</v>
      </c>
    </row>
    <row s="42401" customFormat="1" customHeight="1" ht="0.75" hidden="1">
      <c r="A14" s="2054"/>
      <c r="B14" s="2054"/>
      <c r="C14" s="2054"/>
      <c r="D14" s="2054"/>
      <c r="E14" s="2999"/>
      <c r="F14" s="2998"/>
      <c r="G14" s="2054"/>
      <c r="H14" s="2054"/>
      <c r="I14" s="2054"/>
      <c r="J14" s="2054"/>
      <c r="K14" s="2054"/>
      <c r="L14" s="2079"/>
      <c r="M14" s="2061"/>
      <c r="N14" s="2061"/>
      <c r="P14" s="2056"/>
      <c r="Q14" s="2057"/>
      <c r="R14" s="2056"/>
      <c r="S14" s="2062"/>
      <c r="T14" s="2063" t="s">
        <v>421</v>
      </c>
      <c r="U14" s="2064"/>
      <c r="V14" s="2064"/>
      <c r="W14" s="2064"/>
      <c r="X14" s="2064"/>
      <c r="Y14" s="2064"/>
      <c r="Z14" s="2064"/>
      <c r="AA14" s="2064"/>
      <c r="AB14" s="2064"/>
      <c r="AC14" s="2064"/>
      <c r="AD14" s="2064"/>
      <c r="AE14" s="2064"/>
      <c r="AF14" s="2064"/>
      <c r="AG14" s="2064"/>
      <c r="AH14" s="2064"/>
      <c r="AI14" s="2064"/>
      <c r="AJ14" s="2064"/>
      <c r="AK14" s="2064"/>
      <c r="AL14" s="2064"/>
      <c r="AM14" s="2064"/>
      <c r="AO14" s="1529"/>
      <c r="AP14" s="1529" t="str">
        <f>IF(T14="","",T14)</f>
        <v>Добавить централизованную систему для дифференциации</v>
      </c>
      <c r="AQ14" s="1529"/>
      <c r="AR14" s="1529"/>
      <c r="AS14" s="1258">
        <v>0</v>
      </c>
    </row>
    <row s="42401" customFormat="1" customHeight="1" ht="0.75" hidden="1">
      <c r="A15" s="2054"/>
      <c r="B15" s="2054"/>
      <c r="C15" s="2054"/>
      <c r="D15" s="2054"/>
      <c r="E15" s="2998"/>
      <c r="F15" s="2054"/>
      <c r="G15" s="2054"/>
      <c r="H15" s="2054"/>
      <c r="I15" s="2054"/>
      <c r="J15" s="2054"/>
      <c r="K15" s="2054"/>
      <c r="L15" s="2079"/>
      <c r="M15" s="2061"/>
      <c r="N15" s="2061"/>
      <c r="P15" s="2056"/>
      <c r="Q15" s="2057"/>
      <c r="R15" s="2056"/>
      <c r="S15" s="2062"/>
      <c r="T15" s="2065" t="s">
        <v>422</v>
      </c>
      <c r="U15" s="2064"/>
      <c r="V15" s="2064"/>
      <c r="W15" s="2064"/>
      <c r="X15" s="2064"/>
      <c r="Y15" s="2064"/>
      <c r="Z15" s="2064"/>
      <c r="AA15" s="2064"/>
      <c r="AB15" s="2064"/>
      <c r="AC15" s="2064"/>
      <c r="AD15" s="2064"/>
      <c r="AE15" s="2064"/>
      <c r="AF15" s="2064"/>
      <c r="AG15" s="2064"/>
      <c r="AH15" s="2064"/>
      <c r="AI15" s="2064"/>
      <c r="AJ15" s="2064"/>
      <c r="AK15" s="2064"/>
      <c r="AL15" s="2064"/>
      <c r="AM15" s="2064"/>
      <c r="AO15" s="1529"/>
      <c r="AP15" s="1529" t="str">
        <f>IF(T15="","",T15)</f>
        <v>Добавить территорию для дифференциации</v>
      </c>
      <c r="AQ15" s="1529"/>
      <c r="AR15" s="1529"/>
      <c r="AS15" s="1258">
        <v>0</v>
      </c>
    </row>
    <row customHeight="1" ht="14.25" hidden="1">
      <c r="AC16" s="1067"/>
      <c r="AK16" s="1067"/>
      <c r="AS16" s="1895">
        <v>0</v>
      </c>
    </row>
    <row customHeight="1" ht="14.25" hidden="1">
      <c r="AD17" s="2100"/>
      <c r="AE17" s="2100"/>
      <c r="AF17" s="2100"/>
      <c r="AG17" s="2101"/>
      <c r="AH17" s="3007"/>
      <c r="AI17" s="3008" t="s">
        <v>62</v>
      </c>
      <c r="AJ17" s="3007"/>
      <c r="AK17" s="3008" t="s">
        <v>62</v>
      </c>
      <c r="AS17" s="1895">
        <v>0</v>
      </c>
    </row>
    <row customHeight="1" ht="14.25" hidden="1">
      <c r="AD18" s="2100"/>
      <c r="AE18" s="2100"/>
      <c r="AF18" s="2100"/>
      <c r="AG18" s="1068" t="str">
        <f>AH17&amp;"-"&amp;AJ17</f>
        <v>-</v>
      </c>
      <c r="AH18" s="3008"/>
      <c r="AI18" s="3008"/>
      <c r="AJ18" s="3008"/>
      <c r="AK18" s="3008"/>
      <c r="AS18" s="1895">
        <v>0</v>
      </c>
    </row>
    <row customHeight="1" ht="14.25" hidden="1">
      <c r="AK19" s="1067"/>
      <c r="AS19" s="1895">
        <v>0</v>
      </c>
    </row>
    <row s="42400" customFormat="1" customHeight="1" ht="22.5" hidden="1">
      <c r="L20" s="2069"/>
      <c r="M20" s="2102"/>
      <c r="N20" s="2102"/>
      <c r="O20" s="2107" t="s">
        <v>423</v>
      </c>
      <c r="P20" s="2102"/>
      <c r="Q20" s="2111"/>
      <c r="R20" s="2111"/>
      <c r="S20" s="1469"/>
      <c r="Z20" s="2107"/>
      <c r="AB20" s="2107"/>
      <c r="AC20" s="2106"/>
      <c r="AH20" s="2107"/>
      <c r="AJ20" s="2107"/>
      <c r="AK20" s="2106"/>
      <c r="AN20" s="1251"/>
      <c r="AO20" s="1251"/>
      <c r="AP20" s="1251"/>
      <c r="AQ20" s="1251"/>
      <c r="AR20" s="1251"/>
      <c r="AS20" s="1900">
        <v>0</v>
      </c>
    </row>
    <row s="42400" customFormat="1" customHeight="1" ht="14.25" hidden="1">
      <c r="L21" s="2069"/>
      <c r="M21" s="2102"/>
      <c r="N21" s="2102"/>
      <c r="O21" s="2102"/>
      <c r="P21" s="2102"/>
      <c r="Q21" s="2111"/>
      <c r="R21" s="2111"/>
      <c r="S21" s="1469"/>
      <c r="AC21" s="2106"/>
      <c r="AK21" s="2106"/>
      <c r="AN21" s="1251"/>
      <c r="AO21" s="1251"/>
      <c r="AP21" s="1251"/>
      <c r="AQ21" s="1251"/>
      <c r="AR21" s="1251"/>
      <c r="AS21" s="1900">
        <v>0</v>
      </c>
    </row>
    <row s="42400" customFormat="1" customHeight="1" ht="33.75" hidden="1">
      <c r="L22" s="2069"/>
      <c r="M22" s="2102"/>
      <c r="N22" s="2102"/>
      <c r="O22" s="2104" t="s">
        <v>424</v>
      </c>
      <c r="P22" s="2102"/>
      <c r="Q22" s="2111"/>
      <c r="R22" s="2111"/>
      <c r="S22" s="1469"/>
      <c r="T22" s="1900" t="s">
        <v>425</v>
      </c>
      <c r="AA22" s="926" t="s">
        <v>426</v>
      </c>
      <c r="AC22" s="926" t="s">
        <v>427</v>
      </c>
      <c r="AD22" s="1900" t="s">
        <v>425</v>
      </c>
      <c r="AI22" s="926" t="s">
        <v>428</v>
      </c>
      <c r="AK22" s="926" t="s">
        <v>427</v>
      </c>
      <c r="AN22" s="1251"/>
      <c r="AO22" s="1251"/>
      <c r="AP22" s="1251"/>
      <c r="AQ22" s="1251"/>
      <c r="AR22" s="1251"/>
      <c r="AS22" s="1900">
        <v>0</v>
      </c>
    </row>
    <row customHeight="1" ht="14.25" hidden="1">
      <c r="O23" s="2104"/>
      <c r="AS23" s="1895">
        <v>0</v>
      </c>
    </row>
    <row customHeight="1" ht="14.25" hidden="1">
      <c r="O24" s="2104"/>
      <c r="AS24" s="1895">
        <v>0</v>
      </c>
    </row>
    <row customHeight="1" ht="14.699999999999998">
      <c r="Q25" s="1116"/>
      <c r="R25" s="1116"/>
      <c r="S25" s="2015"/>
      <c r="T25" s="1103"/>
      <c r="U25" s="1103"/>
      <c r="V25" s="1249"/>
      <c r="W25" s="1249"/>
      <c r="X25" s="1249"/>
      <c r="Y25" s="1249"/>
      <c r="Z25" s="1249"/>
      <c r="AA25" s="1249"/>
      <c r="AB25" s="1249"/>
      <c r="AC25" s="1249"/>
      <c r="AD25" s="1249"/>
      <c r="AE25" s="1249"/>
      <c r="AF25" s="1249"/>
      <c r="AG25" s="1249"/>
      <c r="AH25" s="1249"/>
      <c r="AI25" s="1249"/>
      <c r="AJ25" s="1249"/>
      <c r="AK25" s="1249"/>
      <c r="AS25" s="1895">
        <v>14</v>
      </c>
    </row>
    <row customHeight="1" ht="29.25">
      <c r="Q26" s="1116"/>
      <c r="R26" s="1116"/>
      <c r="S26" s="2988"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88"/>
      <c r="U26" s="2988"/>
      <c r="V26" s="2988"/>
      <c r="W26" s="2988"/>
      <c r="X26" s="2988"/>
      <c r="Y26" s="2988"/>
      <c r="Z26" s="2988"/>
      <c r="AA26" s="2988"/>
      <c r="AB26" s="2988"/>
      <c r="AC26" s="2988"/>
      <c r="AD26" s="2988"/>
      <c r="AE26" s="2988"/>
      <c r="AF26" s="2988"/>
      <c r="AG26" s="2988"/>
      <c r="AH26" s="2988"/>
      <c r="AI26" s="2988"/>
      <c r="AJ26" s="2988"/>
      <c r="AK26" s="1983"/>
      <c r="AS26" s="1895">
        <v>28</v>
      </c>
    </row>
    <row customHeight="1" ht="14.699999999999998">
      <c r="Q27" s="1116"/>
      <c r="R27" s="1116"/>
      <c r="S27" s="2989" t="str">
        <f>IF(org=0,"Не определено",org)</f>
        <v>АО "Теплокоммунэнерго"</v>
      </c>
      <c r="T27" s="2989"/>
      <c r="U27" s="2989"/>
      <c r="V27" s="2989"/>
      <c r="W27" s="2989"/>
      <c r="X27" s="2989"/>
      <c r="Y27" s="2989"/>
      <c r="Z27" s="2989"/>
      <c r="AA27" s="2989"/>
      <c r="AB27" s="2989"/>
      <c r="AC27" s="2989"/>
      <c r="AD27" s="2989"/>
      <c r="AE27" s="2989"/>
      <c r="AF27" s="2989"/>
      <c r="AG27" s="2989"/>
      <c r="AH27" s="2989"/>
      <c r="AI27" s="2989"/>
      <c r="AJ27" s="2989"/>
      <c r="AK27" s="1983"/>
      <c r="AS27" s="1895">
        <v>14</v>
      </c>
    </row>
    <row customHeight="1" ht="14.25" hidden="1">
      <c r="Q28" s="1116"/>
      <c r="R28" s="1116"/>
      <c r="S28" s="2015"/>
      <c r="T28" s="1103"/>
      <c r="U28" s="1103"/>
      <c r="V28" s="1062"/>
      <c r="W28" s="1062"/>
      <c r="X28" s="1062"/>
      <c r="Y28" s="1062"/>
      <c r="Z28" s="1062"/>
      <c r="AA28" s="1062"/>
      <c r="AB28" s="1062"/>
      <c r="AC28" s="1062"/>
      <c r="AD28" s="1062"/>
      <c r="AE28" s="1062"/>
      <c r="AF28" s="1062"/>
      <c r="AG28" s="1062"/>
      <c r="AH28" s="1062"/>
      <c r="AI28" s="1062"/>
      <c r="AJ28" s="1062"/>
      <c r="AK28" s="1062"/>
      <c r="AL28" s="1249"/>
      <c r="AS28" s="1895">
        <v>0</v>
      </c>
    </row>
    <row s="42527" customFormat="1" customHeight="1" ht="25.5" hidden="1">
      <c r="A29" s="2108"/>
      <c r="B29" s="2108"/>
      <c r="C29" s="2108"/>
      <c r="D29" s="2108"/>
      <c r="E29" s="2108"/>
      <c r="F29" s="2108"/>
      <c r="G29" s="2108"/>
      <c r="H29" s="2108"/>
      <c r="I29" s="2108"/>
      <c r="J29" s="2108"/>
      <c r="K29" s="2108"/>
      <c r="L29" s="2109"/>
      <c r="M29" s="2108"/>
      <c r="N29" s="2108"/>
      <c r="O29" s="2108"/>
      <c r="S29" s="2990" t="s">
        <v>41</v>
      </c>
      <c r="T29" s="2990"/>
      <c r="U29" s="2112"/>
      <c r="V29" s="2991" t="str">
        <f>IF(TITLE_NAME_OR_PR_CHANGE="",IF(TITLE_NAME_OR_PR="","",TITLE_NAME_OR_PR),TITLE_NAME_OR_PR_CHANGE)</f>
        <v/>
      </c>
      <c r="W29" s="2991"/>
      <c r="X29" s="2991"/>
      <c r="Y29" s="2991"/>
      <c r="Z29" s="2991"/>
      <c r="AA29" s="2991"/>
      <c r="AB29" s="2991"/>
      <c r="AC29" s="1066"/>
      <c r="AD29" s="2991" t="str">
        <f>IF(TITLE_NAME_OR_PR_CHANGE="",IF(TITLE_NAME_OR_PR="","",TITLE_NAME_OR_PR),TITLE_NAME_OR_PR_CHANGE)</f>
        <v/>
      </c>
      <c r="AE29" s="2991"/>
      <c r="AF29" s="2991"/>
      <c r="AG29" s="2991"/>
      <c r="AH29" s="2991"/>
      <c r="AI29" s="2991"/>
      <c r="AJ29" s="2991"/>
      <c r="AK29" s="1066"/>
      <c r="AL29" s="1066"/>
      <c r="AM29" s="1020"/>
      <c r="AN29" s="1108"/>
      <c r="AO29" s="1108"/>
      <c r="AP29" s="1108"/>
      <c r="AQ29" s="1108"/>
      <c r="AR29" s="1108"/>
      <c r="AS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429</v>
      </c>
      <c r="T30" s="2990"/>
      <c r="U30" s="2112"/>
      <c r="V30" s="3004" t="str">
        <f>IF(TITLE_DATE_PR_CHANGE="",IF(TITLE_DATE_PR="","",TITLE_DATE_PR),TITLE_DATE_PR_CHANGE)</f>
        <v/>
      </c>
      <c r="W30" s="3004"/>
      <c r="X30" s="3004"/>
      <c r="Y30" s="3004"/>
      <c r="Z30" s="3004"/>
      <c r="AA30" s="3004"/>
      <c r="AB30" s="3004"/>
      <c r="AC30" s="1066"/>
      <c r="AD30" s="3004" t="str">
        <f>IF(TITLE_DATE_PR_CHANGE="",IF(TITLE_DATE_PR="","",TITLE_DATE_PR),TITLE_DATE_PR_CHANGE)</f>
        <v/>
      </c>
      <c r="AE30" s="3004"/>
      <c r="AF30" s="3004"/>
      <c r="AG30" s="3004"/>
      <c r="AH30" s="3004"/>
      <c r="AI30" s="3004"/>
      <c r="AJ30" s="3004"/>
      <c r="AK30" s="1066"/>
      <c r="AL30" s="1066"/>
      <c r="AM30" s="1020"/>
      <c r="AN30" s="1108"/>
      <c r="AO30" s="1108"/>
      <c r="AP30" s="1108"/>
      <c r="AQ30" s="1108"/>
      <c r="AR30" s="1108"/>
      <c r="AS30" s="1158">
        <v>0</v>
      </c>
    </row>
    <row s="42527" customFormat="1" customHeight="1" ht="18.75" hidden="1">
      <c r="A31" s="2108"/>
      <c r="B31" s="2108"/>
      <c r="C31" s="2108"/>
      <c r="D31" s="2108"/>
      <c r="E31" s="2108"/>
      <c r="F31" s="2108"/>
      <c r="G31" s="2108"/>
      <c r="H31" s="2108"/>
      <c r="I31" s="2108"/>
      <c r="J31" s="2108"/>
      <c r="K31" s="2108"/>
      <c r="L31" s="2109"/>
      <c r="M31" s="2108"/>
      <c r="N31" s="2108"/>
      <c r="O31" s="2108"/>
      <c r="S31" s="2990" t="s">
        <v>430</v>
      </c>
      <c r="T31" s="2990"/>
      <c r="U31" s="2112"/>
      <c r="V31" s="2991" t="str">
        <f>IF(TITLE_NUMBER_PR_CHANGE="",IF(TITLE_NUMBER_PR="","",TITLE_NUMBER_PR),TITLE_NUMBER_PR_CHANGE)</f>
        <v/>
      </c>
      <c r="W31" s="2991"/>
      <c r="X31" s="2991"/>
      <c r="Y31" s="2991"/>
      <c r="Z31" s="2991"/>
      <c r="AA31" s="2991"/>
      <c r="AB31" s="2991"/>
      <c r="AC31" s="1066"/>
      <c r="AD31" s="2991" t="str">
        <f>IF(TITLE_NUMBER_PR_CHANGE="",IF(TITLE_NUMBER_PR="","",TITLE_NUMBER_PR),TITLE_NUMBER_PR_CHANGE)</f>
        <v/>
      </c>
      <c r="AE31" s="2991"/>
      <c r="AF31" s="2991"/>
      <c r="AG31" s="2991"/>
      <c r="AH31" s="2991"/>
      <c r="AI31" s="2991"/>
      <c r="AJ31" s="2991"/>
      <c r="AK31" s="1066"/>
      <c r="AL31" s="1066"/>
      <c r="AM31" s="1020"/>
      <c r="AN31" s="1108"/>
      <c r="AO31" s="1108"/>
      <c r="AP31" s="1108"/>
      <c r="AQ31" s="1108"/>
      <c r="AR31" s="1108"/>
      <c r="AS31" s="1158">
        <v>0</v>
      </c>
    </row>
    <row s="42527" customFormat="1" customHeight="1" ht="18.75" hidden="1">
      <c r="A32" s="2108"/>
      <c r="B32" s="2108"/>
      <c r="C32" s="2108"/>
      <c r="D32" s="2108"/>
      <c r="E32" s="2108"/>
      <c r="F32" s="2108"/>
      <c r="G32" s="2108"/>
      <c r="H32" s="2108"/>
      <c r="I32" s="2108"/>
      <c r="J32" s="2108"/>
      <c r="K32" s="2108"/>
      <c r="L32" s="2109"/>
      <c r="M32" s="2108"/>
      <c r="N32" s="2108"/>
      <c r="O32" s="2108"/>
      <c r="S32" s="2990" t="s">
        <v>42</v>
      </c>
      <c r="T32" s="2990"/>
      <c r="U32" s="2112"/>
      <c r="V32" s="2991" t="str">
        <f>IF(TITLE_IST_PUB_CHANGE="",IF(TITLE_IST_PUB="","",TITLE_IST_PUB),TITLE_IST_PUB_CHANGE)</f>
        <v/>
      </c>
      <c r="W32" s="2991"/>
      <c r="X32" s="2991"/>
      <c r="Y32" s="2991"/>
      <c r="Z32" s="2991"/>
      <c r="AA32" s="2991"/>
      <c r="AB32" s="2991"/>
      <c r="AC32" s="1066"/>
      <c r="AD32" s="2991" t="str">
        <f>IF(TITLE_IST_PUB_CHANGE="",IF(TITLE_IST_PUB="","",TITLE_IST_PUB),TITLE_IST_PUB_CHANGE)</f>
        <v/>
      </c>
      <c r="AE32" s="2991"/>
      <c r="AF32" s="2991"/>
      <c r="AG32" s="2991"/>
      <c r="AH32" s="2991"/>
      <c r="AI32" s="2991"/>
      <c r="AJ32" s="2991"/>
      <c r="AK32" s="1066"/>
      <c r="AL32" s="1066"/>
      <c r="AM32" s="1020"/>
      <c r="AN32" s="1108"/>
      <c r="AO32" s="1108"/>
      <c r="AP32" s="1108"/>
      <c r="AQ32" s="1108"/>
      <c r="AR32" s="1108"/>
      <c r="AS32" s="1158">
        <v>0</v>
      </c>
    </row>
    <row customHeight="1" ht="14.25" hidden="1">
      <c r="Q33" s="1116"/>
      <c r="R33" s="1116"/>
      <c r="S33" s="2015"/>
      <c r="T33" s="1103"/>
      <c r="U33" s="1103"/>
      <c r="V33" s="1062"/>
      <c r="W33" s="1062"/>
      <c r="X33" s="1062"/>
      <c r="Y33" s="1062"/>
      <c r="Z33" s="1062"/>
      <c r="AA33" s="1062"/>
      <c r="AB33" s="1062"/>
      <c r="AC33" s="1062"/>
      <c r="AD33" s="1062"/>
      <c r="AE33" s="1062"/>
      <c r="AF33" s="1062"/>
      <c r="AG33" s="1062"/>
      <c r="AH33" s="1062"/>
      <c r="AI33" s="1062"/>
      <c r="AJ33" s="1062"/>
      <c r="AK33" s="1062"/>
      <c r="AL33" s="1249"/>
      <c r="AS33" s="1895">
        <v>0</v>
      </c>
    </row>
    <row s="42527" customFormat="1" customHeight="1" ht="18.75" hidden="1">
      <c r="A34" s="2108"/>
      <c r="B34" s="2108"/>
      <c r="C34" s="2108"/>
      <c r="D34" s="2108"/>
      <c r="E34" s="2108"/>
      <c r="F34" s="2108"/>
      <c r="G34" s="2108"/>
      <c r="H34" s="2108"/>
      <c r="I34" s="2108"/>
      <c r="J34" s="2108"/>
      <c r="K34" s="2108"/>
      <c r="L34" s="2109"/>
      <c r="M34" s="2108"/>
      <c r="N34" s="2108"/>
      <c r="O34" s="2108"/>
      <c r="S34" s="2990" t="s">
        <v>431</v>
      </c>
      <c r="T34" s="2990"/>
      <c r="U34" s="2112"/>
      <c r="V34" s="3004" t="str">
        <f>IF(TITLE_DATE_PR_CHANGE="",IF(TITLE_DATE_PR="","",TITLE_DATE_PR),TITLE_DATE_PR_CHANGE)</f>
        <v/>
      </c>
      <c r="W34" s="3004"/>
      <c r="X34" s="3004"/>
      <c r="Y34" s="3004"/>
      <c r="Z34" s="3004"/>
      <c r="AA34" s="3004"/>
      <c r="AB34" s="3004"/>
      <c r="AC34" s="1066"/>
      <c r="AD34" s="3004" t="str">
        <f>IF(TITLE_DATE_PR_CHANGE="",IF(TITLE_DATE_PR="","",TITLE_DATE_PR),TITLE_DATE_PR_CHANGE)</f>
        <v/>
      </c>
      <c r="AE34" s="3004"/>
      <c r="AF34" s="3004"/>
      <c r="AG34" s="3004"/>
      <c r="AH34" s="3004"/>
      <c r="AI34" s="3004"/>
      <c r="AJ34" s="3004"/>
      <c r="AK34" s="1066"/>
      <c r="AL34" s="1066"/>
      <c r="AM34" s="1020"/>
      <c r="AN34" s="1108"/>
      <c r="AO34" s="1108"/>
      <c r="AP34" s="1108"/>
      <c r="AQ34" s="1108"/>
      <c r="AR34" s="1108"/>
      <c r="AS34" s="1158">
        <v>0</v>
      </c>
    </row>
    <row s="42527" customFormat="1" customHeight="1" ht="18.75" hidden="1">
      <c r="A35" s="2108"/>
      <c r="B35" s="2108"/>
      <c r="C35" s="2108"/>
      <c r="D35" s="2108"/>
      <c r="E35" s="2108"/>
      <c r="F35" s="2108"/>
      <c r="G35" s="2108"/>
      <c r="H35" s="2108"/>
      <c r="I35" s="2108"/>
      <c r="J35" s="2108"/>
      <c r="K35" s="2108"/>
      <c r="L35" s="2109"/>
      <c r="M35" s="2108"/>
      <c r="N35" s="2108"/>
      <c r="O35" s="2108"/>
      <c r="S35" s="2990" t="s">
        <v>432</v>
      </c>
      <c r="T35" s="2990"/>
      <c r="U35" s="2112"/>
      <c r="V35" s="2991" t="str">
        <f>IF(TITLE_NUMBER_PR_CHANGE="",IF(TITLE_NUMBER_PR="","",TITLE_NUMBER_PR),TITLE_NUMBER_PR_CHANGE)</f>
        <v/>
      </c>
      <c r="W35" s="2991"/>
      <c r="X35" s="2991"/>
      <c r="Y35" s="2991"/>
      <c r="Z35" s="2991"/>
      <c r="AA35" s="2991"/>
      <c r="AB35" s="2991"/>
      <c r="AC35" s="1066"/>
      <c r="AD35" s="2991" t="str">
        <f>IF(TITLE_NUMBER_PR_CHANGE="",IF(TITLE_NUMBER_PR="","",TITLE_NUMBER_PR),TITLE_NUMBER_PR_CHANGE)</f>
        <v/>
      </c>
      <c r="AE35" s="2991"/>
      <c r="AF35" s="2991"/>
      <c r="AG35" s="2991"/>
      <c r="AH35" s="2991"/>
      <c r="AI35" s="2991"/>
      <c r="AJ35" s="2991"/>
      <c r="AK35" s="1066"/>
      <c r="AL35" s="1066"/>
      <c r="AM35" s="1020"/>
      <c r="AN35" s="1108"/>
      <c r="AO35" s="1108"/>
      <c r="AP35" s="1108"/>
      <c r="AQ35" s="1108"/>
      <c r="AR35" s="1108"/>
      <c r="AS35" s="1158">
        <v>0</v>
      </c>
    </row>
    <row s="42527" customFormat="1" customHeight="1" ht="0">
      <c r="A36" s="2108"/>
      <c r="B36" s="2108"/>
      <c r="C36" s="2108"/>
      <c r="D36" s="2108"/>
      <c r="E36" s="2108"/>
      <c r="F36" s="2108"/>
      <c r="G36" s="2108"/>
      <c r="H36" s="2108"/>
      <c r="I36" s="2108"/>
      <c r="J36" s="2108"/>
      <c r="K36" s="2108"/>
      <c r="L36" s="2109"/>
      <c r="M36" s="2108"/>
      <c r="N36" s="2108"/>
      <c r="O36" s="2108"/>
      <c r="S36" s="1063"/>
      <c r="T36" s="1063"/>
      <c r="U36" s="2080"/>
      <c r="V36" s="1066"/>
      <c r="W36" s="1066"/>
      <c r="X36" s="1066"/>
      <c r="Y36" s="1066"/>
      <c r="Z36" s="1066"/>
      <c r="AA36" s="1066"/>
      <c r="AB36" s="1066"/>
      <c r="AC36" s="1018" t="s">
        <v>433</v>
      </c>
      <c r="AD36" s="1066"/>
      <c r="AE36" s="1066"/>
      <c r="AF36" s="1066"/>
      <c r="AG36" s="1066"/>
      <c r="AH36" s="1066"/>
      <c r="AI36" s="1066"/>
      <c r="AJ36" s="1066"/>
      <c r="AK36" s="1018" t="s">
        <v>433</v>
      </c>
      <c r="AN36" s="1108"/>
      <c r="AO36" s="1108"/>
      <c r="AP36" s="1108"/>
      <c r="AQ36" s="1108"/>
      <c r="AR36" s="1108"/>
      <c r="AS36" s="1158">
        <v>0</v>
      </c>
    </row>
    <row customHeight="1" ht="14.699999999999998">
      <c r="Q37" s="1116"/>
      <c r="R37" s="1116"/>
      <c r="S37" s="2015"/>
      <c r="T37" s="1103"/>
      <c r="U37" s="1984"/>
      <c r="V37" s="2992"/>
      <c r="W37" s="2992"/>
      <c r="X37" s="2992"/>
      <c r="Y37" s="2992"/>
      <c r="Z37" s="2992"/>
      <c r="AA37" s="2992"/>
      <c r="AB37" s="2992"/>
      <c r="AC37" s="2992"/>
      <c r="AD37" s="2992"/>
      <c r="AE37" s="2992"/>
      <c r="AF37" s="2992"/>
      <c r="AG37" s="2992"/>
      <c r="AH37" s="2992"/>
      <c r="AI37" s="2992"/>
      <c r="AJ37" s="2992"/>
      <c r="AK37" s="2992"/>
      <c r="AS37" s="1895">
        <v>14</v>
      </c>
    </row>
    <row customHeight="1" ht="14.699999999999998">
      <c r="Q38" s="1116"/>
      <c r="R38" s="1116"/>
      <c r="S38" s="2867" t="s">
        <v>306</v>
      </c>
      <c r="T38" s="2867"/>
      <c r="U38" s="2867"/>
      <c r="V38" s="2867"/>
      <c r="W38" s="2867"/>
      <c r="X38" s="2867"/>
      <c r="Y38" s="2867"/>
      <c r="Z38" s="2867"/>
      <c r="AA38" s="2867"/>
      <c r="AB38" s="2867"/>
      <c r="AC38" s="2867"/>
      <c r="AD38" s="2867"/>
      <c r="AE38" s="2867"/>
      <c r="AF38" s="2867"/>
      <c r="AG38" s="2867"/>
      <c r="AH38" s="2867"/>
      <c r="AI38" s="2867"/>
      <c r="AJ38" s="2867"/>
      <c r="AK38" s="2867"/>
      <c r="AL38" s="2867"/>
      <c r="AM38" s="2867" t="s">
        <v>307</v>
      </c>
      <c r="AS38" s="1895">
        <v>14</v>
      </c>
    </row>
    <row customHeight="1" ht="14.699999999999998">
      <c r="Q39" s="1116"/>
      <c r="R39" s="1116"/>
      <c r="S39" s="3013" t="s">
        <v>88</v>
      </c>
      <c r="T39" s="2949" t="s">
        <v>434</v>
      </c>
      <c r="U39" s="1041"/>
      <c r="V39" s="3014" t="s">
        <v>435</v>
      </c>
      <c r="W39" s="3015"/>
      <c r="X39" s="3031"/>
      <c r="Y39" s="3031"/>
      <c r="Z39" s="3015"/>
      <c r="AA39" s="3015"/>
      <c r="AB39" s="3016"/>
      <c r="AC39" s="3017" t="s">
        <v>436</v>
      </c>
      <c r="AD39" s="3014" t="s">
        <v>435</v>
      </c>
      <c r="AE39" s="3015"/>
      <c r="AF39" s="3031"/>
      <c r="AG39" s="3031"/>
      <c r="AH39" s="3015"/>
      <c r="AI39" s="3015"/>
      <c r="AJ39" s="3016"/>
      <c r="AK39" s="3017" t="s">
        <v>437</v>
      </c>
      <c r="AL39" s="3020" t="s">
        <v>438</v>
      </c>
      <c r="AM39" s="2867"/>
      <c r="AS39" s="1895">
        <v>14</v>
      </c>
    </row>
    <row customHeight="1" ht="24">
      <c r="Q40" s="1116"/>
      <c r="R40" s="1116"/>
      <c r="S40" s="3013"/>
      <c r="T40" s="2949"/>
      <c r="U40" s="1771"/>
      <c r="V40" s="3032" t="s">
        <v>439</v>
      </c>
      <c r="W40" s="3034" t="s">
        <v>440</v>
      </c>
      <c r="X40" s="2116" t="s">
        <v>441</v>
      </c>
      <c r="Y40" s="2116"/>
      <c r="Z40" s="3009" t="s">
        <v>442</v>
      </c>
      <c r="AA40" s="3009"/>
      <c r="AB40" s="3003"/>
      <c r="AC40" s="3018"/>
      <c r="AD40" s="3032" t="s">
        <v>439</v>
      </c>
      <c r="AE40" s="3034" t="s">
        <v>440</v>
      </c>
      <c r="AF40" s="2116" t="s">
        <v>441</v>
      </c>
      <c r="AG40" s="2116"/>
      <c r="AH40" s="3009" t="s">
        <v>442</v>
      </c>
      <c r="AI40" s="3009"/>
      <c r="AJ40" s="3003"/>
      <c r="AK40" s="3018"/>
      <c r="AL40" s="3021"/>
      <c r="AM40" s="2867"/>
      <c r="AS40" s="1895">
        <v>23</v>
      </c>
    </row>
    <row s="42588" customFormat="1" customHeight="1" ht="24">
      <c r="A41" s="2110"/>
      <c r="B41" s="2110" t="s">
        <v>143</v>
      </c>
      <c r="C41" s="2110" t="s">
        <v>144</v>
      </c>
      <c r="D41" s="2110" t="s">
        <v>145</v>
      </c>
      <c r="E41" s="2104" t="s">
        <v>443</v>
      </c>
      <c r="F41" s="2104" t="s">
        <v>444</v>
      </c>
      <c r="G41" s="2104" t="s">
        <v>445</v>
      </c>
      <c r="H41" s="2104" t="s">
        <v>446</v>
      </c>
      <c r="I41" s="2104" t="s">
        <v>447</v>
      </c>
      <c r="J41" s="2104" t="s">
        <v>448</v>
      </c>
      <c r="K41" s="2104" t="s">
        <v>449</v>
      </c>
      <c r="L41" s="2104" t="s">
        <v>424</v>
      </c>
      <c r="M41" s="2102"/>
      <c r="N41" s="2102"/>
      <c r="O41" s="2102"/>
      <c r="P41" s="2068"/>
      <c r="Q41" s="1116"/>
      <c r="R41" s="1116"/>
      <c r="S41" s="3013"/>
      <c r="T41" s="2949"/>
      <c r="U41" s="1042"/>
      <c r="V41" s="3033"/>
      <c r="W41" s="3035"/>
      <c r="X41" s="2113" t="s">
        <v>450</v>
      </c>
      <c r="Y41" s="2113" t="s">
        <v>451</v>
      </c>
      <c r="Z41" s="2074" t="s">
        <v>452</v>
      </c>
      <c r="AA41" s="3010" t="s">
        <v>453</v>
      </c>
      <c r="AB41" s="3011"/>
      <c r="AC41" s="3019"/>
      <c r="AD41" s="3033"/>
      <c r="AE41" s="3035"/>
      <c r="AF41" s="2113" t="s">
        <v>450</v>
      </c>
      <c r="AG41" s="2113" t="s">
        <v>451</v>
      </c>
      <c r="AH41" s="2074" t="s">
        <v>452</v>
      </c>
      <c r="AI41" s="3010" t="s">
        <v>453</v>
      </c>
      <c r="AJ41" s="3011"/>
      <c r="AK41" s="3019"/>
      <c r="AL41" s="3022"/>
      <c r="AM41" s="2867"/>
      <c r="AN41" s="1251"/>
      <c r="AO41" s="1240"/>
      <c r="AP41" s="1240"/>
      <c r="AQ41" s="1240"/>
      <c r="AR41" s="1240"/>
      <c r="AS41" s="1322">
        <v>23</v>
      </c>
    </row>
    <row s="42926" customFormat="1" customHeight="1" ht="11.25" hidden="1">
      <c r="A42" s="2110"/>
      <c r="B42" s="2110"/>
      <c r="C42" s="2110"/>
      <c r="D42" s="2110"/>
      <c r="E42" s="2110"/>
      <c r="F42" s="2110"/>
      <c r="G42" s="2110"/>
      <c r="H42" s="2110"/>
      <c r="I42" s="2110"/>
      <c r="J42" s="2110"/>
      <c r="K42" s="2110"/>
      <c r="L42" s="2104"/>
      <c r="M42" s="2102"/>
      <c r="N42" s="2102"/>
      <c r="O42" s="2102"/>
      <c r="P42" s="1986"/>
      <c r="Q42" s="1987"/>
      <c r="R42" s="1994">
        <v>1</v>
      </c>
      <c r="S42" s="2017" t="s">
        <v>109</v>
      </c>
      <c r="T42" s="1995" t="s">
        <v>110</v>
      </c>
      <c r="U42" s="1985" t="str">
        <f>OFFSET(U42,0,-1)</f>
        <v>2</v>
      </c>
      <c r="V42" s="2075">
        <f>OFFSET(V42,0,-1)+1</f>
        <v>3</v>
      </c>
      <c r="W42" s="2075"/>
      <c r="X42" s="2081">
        <f>OFFSET(X42,0,-1)+1</f>
        <v>1</v>
      </c>
      <c r="Y42" s="2081">
        <f>OFFSET(Y42,0,-1)+1</f>
        <v>2</v>
      </c>
      <c r="Z42" s="2075">
        <f>OFFSET(Z42,0,-1)+1</f>
        <v>3</v>
      </c>
      <c r="AA42" s="3012">
        <f>OFFSET(AA42,0,-1)+1</f>
        <v>4</v>
      </c>
      <c r="AB42" s="3012"/>
      <c r="AC42" s="2075">
        <f>OFFSET(AC42,0,-2)+1</f>
        <v>5</v>
      </c>
      <c r="AD42" s="2075">
        <f>OFFSET(AD42,0,-1)+1</f>
        <v>6</v>
      </c>
      <c r="AE42" s="2075"/>
      <c r="AF42" s="2081">
        <f>OFFSET(AF42,0,-1)+1</f>
        <v>1</v>
      </c>
      <c r="AG42" s="2081">
        <f>OFFSET(AG42,0,-1)+1</f>
        <v>2</v>
      </c>
      <c r="AH42" s="2075">
        <f>OFFSET(AH42,0,-1)+1</f>
        <v>3</v>
      </c>
      <c r="AI42" s="3012">
        <f>OFFSET(AI42,0,-1)+1</f>
        <v>4</v>
      </c>
      <c r="AJ42" s="3012"/>
      <c r="AK42" s="2075">
        <f>OFFSET(AK42,0,-2)+1</f>
        <v>5</v>
      </c>
      <c r="AL42" s="1985">
        <f>OFFSET(AL42,0,-1)</f>
        <v>5</v>
      </c>
      <c r="AM42" s="2075">
        <f>OFFSET(AM42,0,-1)+1</f>
        <v>6</v>
      </c>
      <c r="AN42" s="1251"/>
      <c r="AO42" s="1251"/>
      <c r="AP42" s="1251"/>
      <c r="AQ42" s="1251"/>
      <c r="AR42" s="1251"/>
      <c r="AS42" s="1236">
        <v>0</v>
      </c>
    </row>
    <row customHeight="1" ht="22.049999999999997">
      <c r="A43" s="2103" t="s">
        <v>200</v>
      </c>
      <c r="B43" s="2103"/>
      <c r="C43" s="2103"/>
      <c r="D43" s="2103"/>
      <c r="E43" s="2998">
        <v>1</v>
      </c>
      <c r="F43" s="2103"/>
      <c r="G43" s="2103"/>
      <c r="H43" s="2103"/>
      <c r="I43" s="2103"/>
      <c r="J43" s="2103"/>
      <c r="K43" s="2103"/>
      <c r="L43" s="2104"/>
      <c r="M43" s="2105"/>
      <c r="N43" s="2105"/>
      <c r="O43" s="2105"/>
      <c r="P43" s="1101"/>
      <c r="Q43" s="1100"/>
      <c r="R43" s="1095"/>
      <c r="S43" s="2076">
        <f>INDEX(PT_DIFFERENTIATION_NUM_NTAR,MATCH(A43,PT_DIFFERENTIATION_NTAR_ID,0))</f>
        <v>0</v>
      </c>
      <c r="T43" s="1038" t="s">
        <v>131</v>
      </c>
      <c r="U43" s="1040"/>
      <c r="V43" s="2982"/>
      <c r="W43" s="2983"/>
      <c r="X43" s="2983"/>
      <c r="Y43" s="2983"/>
      <c r="Z43" s="2983"/>
      <c r="AA43" s="2983"/>
      <c r="AB43" s="2983"/>
      <c r="AC43" s="2984"/>
      <c r="AD43" s="2982" t="str">
        <f>INDEX(PT_DIFFERENTIATION_NTAR,MATCH(A43,PT_DIFFERENTIATION_NTAR_ID,0))</f>
        <v/>
      </c>
      <c r="AE43" s="2983"/>
      <c r="AF43" s="2983"/>
      <c r="AG43" s="2983"/>
      <c r="AH43" s="2983"/>
      <c r="AI43" s="2983"/>
      <c r="AJ43" s="2983"/>
      <c r="AK43" s="2983"/>
      <c r="AL43" s="2984"/>
      <c r="AM43" s="199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40"/>
      <c r="AP43" s="1240" t="str">
        <f>IF(T43="","",T43)</f>
        <v>Наименование тарифа</v>
      </c>
      <c r="AQ43" s="1240"/>
      <c r="AR43" s="1240"/>
      <c r="AS43" s="1895">
        <v>21</v>
      </c>
    </row>
    <row customHeight="1" ht="22.049999999999997">
      <c r="A44" s="2103" t="s">
        <v>200</v>
      </c>
      <c r="B44" s="2103" t="s">
        <v>201</v>
      </c>
      <c r="C44" s="2103"/>
      <c r="D44" s="2103"/>
      <c r="E44" s="2999"/>
      <c r="F44" s="2998">
        <v>1</v>
      </c>
      <c r="G44" s="2103"/>
      <c r="H44" s="2103"/>
      <c r="I44" s="2103"/>
      <c r="J44" s="2103"/>
      <c r="K44" s="2103"/>
      <c r="L44" s="2104"/>
      <c r="M44" s="2105"/>
      <c r="N44" s="2105"/>
      <c r="O44" s="2105"/>
      <c r="P44" s="2072"/>
      <c r="Q44" s="1092"/>
      <c r="R44" s="1093"/>
      <c r="S44" s="2076" t="str">
        <f>INDEX(PT_DIFFERENTIATION_NUM_TER,MATCH(B44,PT_DIFFERENTIATION_TER_ID,0))</f>
        <v>.</v>
      </c>
      <c r="T44" s="1048" t="s">
        <v>403</v>
      </c>
      <c r="U44" s="1040"/>
      <c r="V44" s="2982"/>
      <c r="W44" s="2983"/>
      <c r="X44" s="2983"/>
      <c r="Y44" s="2983"/>
      <c r="Z44" s="2983"/>
      <c r="AA44" s="2983"/>
      <c r="AB44" s="2983"/>
      <c r="AC44" s="2984"/>
      <c r="AD44" s="2982" t="str">
        <f>INDEX(PT_DIFFERENTIATION_TER,MATCH(B44,PT_DIFFERENTIATION_TER_ID,0))</f>
        <v/>
      </c>
      <c r="AE44" s="2983"/>
      <c r="AF44" s="2983"/>
      <c r="AG44" s="2983"/>
      <c r="AH44" s="2983"/>
      <c r="AI44" s="2983"/>
      <c r="AJ44" s="2983"/>
      <c r="AK44" s="2983"/>
      <c r="AL44" s="2984"/>
      <c r="AM44" s="1998" t="s">
        <v>404</v>
      </c>
      <c r="AO44" s="1240"/>
      <c r="AP44" s="1240" t="str">
        <f>IF(T44="","",T44)</f>
        <v>Территория действия тарифа</v>
      </c>
      <c r="AQ44" s="1240"/>
      <c r="AR44" s="1240"/>
      <c r="AS44" s="1895">
        <v>21</v>
      </c>
    </row>
    <row customHeight="1" ht="24">
      <c r="A45" s="2103" t="s">
        <v>200</v>
      </c>
      <c r="B45" s="2103" t="s">
        <v>201</v>
      </c>
      <c r="C45" s="2103" t="s">
        <v>202</v>
      </c>
      <c r="D45" s="2103"/>
      <c r="E45" s="2999"/>
      <c r="F45" s="2999"/>
      <c r="G45" s="2998">
        <v>1</v>
      </c>
      <c r="H45" s="2103"/>
      <c r="I45" s="2103"/>
      <c r="J45" s="2103"/>
      <c r="K45" s="2103"/>
      <c r="L45" s="2104"/>
      <c r="M45" s="2105"/>
      <c r="N45" s="2105"/>
      <c r="O45" s="2105"/>
      <c r="P45" s="1094"/>
      <c r="Q45" s="1092"/>
      <c r="R45" s="1093"/>
      <c r="S45" s="2076" t="str">
        <f>INDEX(PT_DIFFERENTIATION_NUM_CS,MATCH(C45,PT_DIFFERENTIATION_CS_ID,0))</f>
        <v>..</v>
      </c>
      <c r="T45" s="1049" t="s">
        <v>405</v>
      </c>
      <c r="U45" s="1040"/>
      <c r="V45" s="2982"/>
      <c r="W45" s="2983"/>
      <c r="X45" s="2983"/>
      <c r="Y45" s="2983"/>
      <c r="Z45" s="2983"/>
      <c r="AA45" s="2983"/>
      <c r="AB45" s="2983"/>
      <c r="AC45" s="2984"/>
      <c r="AD45" s="2982" t="str">
        <f>INDEX(PT_DIFFERENTIATION_CS,MATCH(C45,PT_DIFFERENTIATION_CS_ID,0))</f>
        <v/>
      </c>
      <c r="AE45" s="2983"/>
      <c r="AF45" s="2983"/>
      <c r="AG45" s="2983"/>
      <c r="AH45" s="2983"/>
      <c r="AI45" s="2983"/>
      <c r="AJ45" s="2983"/>
      <c r="AK45" s="2983"/>
      <c r="AL45" s="2984"/>
      <c r="AM45" s="1998" t="s">
        <v>406</v>
      </c>
      <c r="AO45" s="1240"/>
      <c r="AP45" s="1240" t="str">
        <f>IF(T45="","",T45)</f>
        <v>Наименование системы теплоснабжения </v>
      </c>
      <c r="AQ45" s="1240"/>
      <c r="AR45" s="1240"/>
      <c r="AS45" s="1895">
        <v>23</v>
      </c>
    </row>
    <row customHeight="1" ht="22.049999999999997">
      <c r="A46" s="2103" t="s">
        <v>200</v>
      </c>
      <c r="B46" s="2103" t="s">
        <v>201</v>
      </c>
      <c r="C46" s="2103" t="s">
        <v>202</v>
      </c>
      <c r="D46" s="2103" t="s">
        <v>203</v>
      </c>
      <c r="E46" s="2999"/>
      <c r="F46" s="2999"/>
      <c r="G46" s="2999"/>
      <c r="H46" s="2998">
        <v>1</v>
      </c>
      <c r="I46" s="2103"/>
      <c r="J46" s="2103"/>
      <c r="K46" s="2103"/>
      <c r="L46" s="2104"/>
      <c r="M46" s="2105"/>
      <c r="N46" s="2105"/>
      <c r="O46" s="2105"/>
      <c r="P46" s="1094"/>
      <c r="Q46" s="1092"/>
      <c r="R46" s="1093"/>
      <c r="S46" s="2076" t="str">
        <f>INDEX(PT_DIFFERENTIATION_NUM_IST_TE,MATCH(D46,PT_DIFFERENTIATION_IST_TE_ID,0))</f>
        <v>...</v>
      </c>
      <c r="T46" s="1050" t="s">
        <v>407</v>
      </c>
      <c r="U46" s="1040"/>
      <c r="V46" s="2982"/>
      <c r="W46" s="2983"/>
      <c r="X46" s="2983"/>
      <c r="Y46" s="2983"/>
      <c r="Z46" s="2983"/>
      <c r="AA46" s="2983"/>
      <c r="AB46" s="2983"/>
      <c r="AC46" s="2984"/>
      <c r="AD46" s="2982" t="str">
        <f>INDEX(PT_DIFFERENTIATION_IST_TE,MATCH(D46,PT_DIFFERENTIATION_IST_TE_ID,0))</f>
        <v/>
      </c>
      <c r="AE46" s="2983"/>
      <c r="AF46" s="2983"/>
      <c r="AG46" s="2983"/>
      <c r="AH46" s="2983"/>
      <c r="AI46" s="2983"/>
      <c r="AJ46" s="2983"/>
      <c r="AK46" s="2983"/>
      <c r="AL46" s="2984"/>
      <c r="AM46" s="1998" t="s">
        <v>408</v>
      </c>
      <c r="AO46" s="1240"/>
      <c r="AP46" s="1240" t="str">
        <f>IF(T46="","",T46)</f>
        <v>Источник тепловой энергии  </v>
      </c>
      <c r="AQ46" s="1240"/>
      <c r="AR46" s="1240"/>
      <c r="AS46" s="1895">
        <v>21</v>
      </c>
    </row>
    <row customHeight="1" ht="49.5">
      <c r="A47" s="2103" t="s">
        <v>200</v>
      </c>
      <c r="B47" s="2103" t="s">
        <v>201</v>
      </c>
      <c r="C47" s="2103" t="s">
        <v>202</v>
      </c>
      <c r="D47" s="2103" t="s">
        <v>203</v>
      </c>
      <c r="E47" s="2999"/>
      <c r="F47" s="2999"/>
      <c r="G47" s="2999"/>
      <c r="H47" s="2999"/>
      <c r="I47" s="2996" t="str">
        <f>S46&amp;".1"</f>
        <v>....1</v>
      </c>
      <c r="J47" s="2103"/>
      <c r="K47" s="2103"/>
      <c r="L47" s="2104" t="s">
        <v>409</v>
      </c>
      <c r="P47" s="2997">
        <v>1</v>
      </c>
      <c r="Q47" s="2071"/>
      <c r="R47" s="1096"/>
      <c r="S47" s="2076" t="str">
        <f>$I47</f>
        <v>....1</v>
      </c>
      <c r="T47" s="1025" t="s">
        <v>410</v>
      </c>
      <c r="U47" s="1040"/>
      <c r="V47" s="2985"/>
      <c r="W47" s="2986"/>
      <c r="X47" s="2986"/>
      <c r="Y47" s="2986"/>
      <c r="Z47" s="2986"/>
      <c r="AA47" s="2986"/>
      <c r="AB47" s="2986"/>
      <c r="AC47" s="2987"/>
      <c r="AD47" s="2985"/>
      <c r="AE47" s="2986"/>
      <c r="AF47" s="2986"/>
      <c r="AG47" s="2986"/>
      <c r="AH47" s="2986"/>
      <c r="AI47" s="2986"/>
      <c r="AJ47" s="2986"/>
      <c r="AK47" s="2986"/>
      <c r="AL47" s="2987"/>
      <c r="AM47" s="1998" t="s">
        <v>411</v>
      </c>
      <c r="AO47" s="1240"/>
      <c r="AP47" s="1240" t="str">
        <f>IF(T47="","",T47)</f>
        <v>Схема подключения теплопотребляющей установки к коллектору источника тепловой энергии</v>
      </c>
      <c r="AQ47" s="1240"/>
      <c r="AR47" s="1240"/>
      <c r="AS47" s="1895">
        <v>47</v>
      </c>
    </row>
    <row customHeight="1" ht="22.049999999999997">
      <c r="A48" s="2103" t="s">
        <v>200</v>
      </c>
      <c r="B48" s="2103" t="s">
        <v>201</v>
      </c>
      <c r="C48" s="2103" t="s">
        <v>202</v>
      </c>
      <c r="D48" s="2103" t="s">
        <v>203</v>
      </c>
      <c r="E48" s="2999"/>
      <c r="F48" s="2999"/>
      <c r="G48" s="2999"/>
      <c r="H48" s="2999"/>
      <c r="I48" s="3026"/>
      <c r="J48" s="2996" t="str">
        <f>I47&amp;".1"</f>
        <v>....1.1</v>
      </c>
      <c r="K48" s="2103"/>
      <c r="L48" s="2104" t="s">
        <v>412</v>
      </c>
      <c r="P48" s="2997"/>
      <c r="Q48" s="2997">
        <v>1</v>
      </c>
      <c r="R48" s="1097"/>
      <c r="S48" s="2076" t="str">
        <f>$J48</f>
        <v>....1.1</v>
      </c>
      <c r="T48" s="1026" t="s">
        <v>413</v>
      </c>
      <c r="U48" s="1040"/>
      <c r="V48" s="2985"/>
      <c r="W48" s="2986"/>
      <c r="X48" s="2986"/>
      <c r="Y48" s="2986"/>
      <c r="Z48" s="2986"/>
      <c r="AA48" s="2986"/>
      <c r="AB48" s="2986"/>
      <c r="AC48" s="2987"/>
      <c r="AD48" s="2985"/>
      <c r="AE48" s="2986"/>
      <c r="AF48" s="2986"/>
      <c r="AG48" s="2986"/>
      <c r="AH48" s="2986"/>
      <c r="AI48" s="2986"/>
      <c r="AJ48" s="2986"/>
      <c r="AK48" s="2986"/>
      <c r="AL48" s="2987"/>
      <c r="AM48" s="1998" t="s">
        <v>414</v>
      </c>
      <c r="AO48" s="1240"/>
      <c r="AP48" s="1240" t="str">
        <f>IF(T48="","",T48)</f>
        <v>Группа потребителей</v>
      </c>
      <c r="AQ48" s="1240"/>
      <c r="AR48" s="1240"/>
      <c r="AS48" s="1895">
        <v>21</v>
      </c>
    </row>
    <row customHeight="1" ht="22.049999999999997">
      <c r="A49" s="2103" t="s">
        <v>200</v>
      </c>
      <c r="B49" s="2103" t="s">
        <v>201</v>
      </c>
      <c r="C49" s="2103" t="s">
        <v>202</v>
      </c>
      <c r="D49" s="2103" t="s">
        <v>203</v>
      </c>
      <c r="E49" s="2999"/>
      <c r="F49" s="2999"/>
      <c r="G49" s="2999"/>
      <c r="H49" s="2999"/>
      <c r="I49" s="3026"/>
      <c r="J49" s="3026"/>
      <c r="K49" s="2996" t="str">
        <f>J48&amp;".1"</f>
        <v>....1.1.1</v>
      </c>
      <c r="L49" s="2104" t="s">
        <v>415</v>
      </c>
      <c r="P49" s="2997"/>
      <c r="Q49" s="2997"/>
      <c r="R49" s="1097">
        <v>1</v>
      </c>
      <c r="S49" s="2076" t="str">
        <f>$K49</f>
        <v>....1.1.1</v>
      </c>
      <c r="T49" s="2087"/>
      <c r="U49" s="1040"/>
      <c r="V49" s="1065"/>
      <c r="W49" s="1491"/>
      <c r="X49" s="1065"/>
      <c r="Y49" s="1124"/>
      <c r="Z49" s="3005"/>
      <c r="AA49" s="2847" t="s">
        <v>62</v>
      </c>
      <c r="AB49" s="3005"/>
      <c r="AC49" s="2847" t="s">
        <v>62</v>
      </c>
      <c r="AD49" s="1065"/>
      <c r="AE49" s="1491"/>
      <c r="AF49" s="1065"/>
      <c r="AG49" s="1124"/>
      <c r="AH49" s="3005"/>
      <c r="AI49" s="2847" t="s">
        <v>62</v>
      </c>
      <c r="AJ49" s="3027"/>
      <c r="AK49" s="2847" t="s">
        <v>62</v>
      </c>
      <c r="AL49" s="2088"/>
      <c r="AM49" s="2993" t="s">
        <v>416</v>
      </c>
      <c r="AN49" s="1251">
        <f>STRCHECKDATE(V50:AL50)</f>
      </c>
      <c r="AO49" s="1240"/>
      <c r="AP49" s="1240" t="str">
        <f>IF(T49="","",T49)</f>
        <v/>
      </c>
      <c r="AQ49" s="1240"/>
      <c r="AR49" s="1240"/>
      <c r="AS49" s="1895">
        <v>21</v>
      </c>
    </row>
    <row customHeight="1" ht="1.05">
      <c r="A50" s="2103" t="s">
        <v>200</v>
      </c>
      <c r="B50" s="2103" t="s">
        <v>201</v>
      </c>
      <c r="C50" s="2103" t="s">
        <v>202</v>
      </c>
      <c r="D50" s="2103" t="s">
        <v>203</v>
      </c>
      <c r="E50" s="2999"/>
      <c r="F50" s="2999"/>
      <c r="G50" s="2999"/>
      <c r="H50" s="2999"/>
      <c r="I50" s="3026"/>
      <c r="J50" s="3026"/>
      <c r="K50" s="2996"/>
      <c r="L50" s="2104"/>
      <c r="P50" s="2997"/>
      <c r="Q50" s="2997"/>
      <c r="R50" s="1097"/>
      <c r="S50" s="2082"/>
      <c r="T50" s="1040"/>
      <c r="U50" s="1040"/>
      <c r="V50" s="1065"/>
      <c r="W50" s="1065"/>
      <c r="X50" s="1065"/>
      <c r="Y50" s="1068" t="str">
        <f>Z49&amp;"-"&amp;AB49</f>
        <v>-</v>
      </c>
      <c r="Z50" s="3006"/>
      <c r="AA50" s="2847"/>
      <c r="AB50" s="3006"/>
      <c r="AC50" s="2847"/>
      <c r="AD50" s="1065"/>
      <c r="AE50" s="1065"/>
      <c r="AF50" s="1065"/>
      <c r="AG50" s="1068" t="str">
        <f>AH49&amp;"-"&amp;AJ49</f>
        <v>-</v>
      </c>
      <c r="AH50" s="3006"/>
      <c r="AI50" s="2847"/>
      <c r="AJ50" s="3028"/>
      <c r="AK50" s="2847"/>
      <c r="AL50" s="2089"/>
      <c r="AM50" s="2994"/>
      <c r="AO50" s="1240"/>
      <c r="AP50" s="1240" t="str">
        <f>IF(T50="","",T50)</f>
        <v/>
      </c>
      <c r="AQ50" s="1240"/>
      <c r="AR50" s="1240"/>
      <c r="AS50" s="1895">
        <v>1</v>
      </c>
    </row>
    <row customHeight="1" ht="11.549999999999999">
      <c r="A51" s="2103" t="s">
        <v>200</v>
      </c>
      <c r="B51" s="2103" t="s">
        <v>201</v>
      </c>
      <c r="C51" s="2103" t="s">
        <v>202</v>
      </c>
      <c r="D51" s="2103" t="s">
        <v>203</v>
      </c>
      <c r="E51" s="2999"/>
      <c r="F51" s="2999"/>
      <c r="G51" s="2999"/>
      <c r="H51" s="2999"/>
      <c r="I51" s="3026"/>
      <c r="J51" s="2996"/>
      <c r="K51" s="2103"/>
      <c r="L51" s="2104"/>
      <c r="P51" s="2997"/>
      <c r="Q51" s="2997"/>
      <c r="R51" s="1096"/>
      <c r="S51" s="2018"/>
      <c r="T51" s="1028" t="s">
        <v>417</v>
      </c>
      <c r="U51" s="1107"/>
      <c r="V51" s="1107"/>
      <c r="W51" s="1107"/>
      <c r="X51" s="1107"/>
      <c r="Y51" s="1107"/>
      <c r="Z51" s="1107"/>
      <c r="AA51" s="1107"/>
      <c r="AB51" s="1107"/>
      <c r="AC51" s="1107"/>
      <c r="AD51" s="1107"/>
      <c r="AE51" s="1107"/>
      <c r="AF51" s="1107"/>
      <c r="AG51" s="1107"/>
      <c r="AH51" s="1107"/>
      <c r="AI51" s="1107"/>
      <c r="AJ51" s="1107"/>
      <c r="AK51" s="1107"/>
      <c r="AL51" s="1064"/>
      <c r="AM51" s="2995"/>
      <c r="AO51" s="1240"/>
      <c r="AP51" s="1240" t="str">
        <f>IF(T51="","",T51)</f>
        <v>Добавить вид теплоносителя (параметры теплоносителя)</v>
      </c>
      <c r="AQ51" s="1240"/>
      <c r="AR51" s="1240"/>
      <c r="AS51" s="1895">
        <v>11</v>
      </c>
    </row>
    <row customHeight="1" ht="11.549999999999999">
      <c r="A52" s="2103" t="s">
        <v>200</v>
      </c>
      <c r="B52" s="2103" t="s">
        <v>201</v>
      </c>
      <c r="C52" s="2103" t="s">
        <v>202</v>
      </c>
      <c r="D52" s="2103" t="s">
        <v>203</v>
      </c>
      <c r="E52" s="2999"/>
      <c r="F52" s="2999"/>
      <c r="G52" s="2999"/>
      <c r="H52" s="2999"/>
      <c r="I52" s="2996"/>
      <c r="J52" s="2103"/>
      <c r="K52" s="2103"/>
      <c r="L52" s="2104"/>
      <c r="P52" s="2997"/>
      <c r="Q52" s="2071"/>
      <c r="R52" s="1096"/>
      <c r="S52" s="2018"/>
      <c r="T52" s="1027" t="s">
        <v>418</v>
      </c>
      <c r="U52" s="1107"/>
      <c r="V52" s="1107"/>
      <c r="W52" s="1107"/>
      <c r="X52" s="1107"/>
      <c r="Y52" s="1107"/>
      <c r="Z52" s="1107"/>
      <c r="AA52" s="1107"/>
      <c r="AB52" s="1107"/>
      <c r="AC52" s="1106"/>
      <c r="AD52" s="1107"/>
      <c r="AE52" s="1107"/>
      <c r="AF52" s="1107"/>
      <c r="AG52" s="1107"/>
      <c r="AH52" s="1107"/>
      <c r="AI52" s="1107"/>
      <c r="AJ52" s="1107"/>
      <c r="AK52" s="1106"/>
      <c r="AL52" s="1107"/>
      <c r="AM52" s="1043"/>
      <c r="AO52" s="1240"/>
      <c r="AP52" s="1240" t="str">
        <f>IF(T52="","",T52)</f>
        <v>Добавить группу потребителей</v>
      </c>
      <c r="AQ52" s="1240"/>
      <c r="AR52" s="1240"/>
      <c r="AS52" s="1895">
        <v>11</v>
      </c>
    </row>
    <row customHeight="1" ht="14.699999999999998">
      <c r="A53" s="2103" t="s">
        <v>200</v>
      </c>
      <c r="B53" s="2103" t="s">
        <v>201</v>
      </c>
      <c r="C53" s="2103" t="s">
        <v>202</v>
      </c>
      <c r="D53" s="2103" t="s">
        <v>203</v>
      </c>
      <c r="E53" s="2999"/>
      <c r="F53" s="2999"/>
      <c r="G53" s="2999"/>
      <c r="H53" s="2998"/>
      <c r="I53" s="2103"/>
      <c r="J53" s="2103"/>
      <c r="K53" s="2103"/>
      <c r="L53" s="2104"/>
      <c r="M53" s="2105"/>
      <c r="N53" s="2105"/>
      <c r="O53" s="1277"/>
      <c r="P53" s="1100"/>
      <c r="Q53" s="1115"/>
      <c r="R53" s="1095"/>
      <c r="S53" s="2018"/>
      <c r="T53" s="1105" t="s">
        <v>419</v>
      </c>
      <c r="U53" s="1107"/>
      <c r="V53" s="1107"/>
      <c r="W53" s="1107"/>
      <c r="X53" s="1107"/>
      <c r="Y53" s="1107"/>
      <c r="Z53" s="1107"/>
      <c r="AA53" s="1107"/>
      <c r="AB53" s="1107"/>
      <c r="AC53" s="1106"/>
      <c r="AD53" s="1107"/>
      <c r="AE53" s="1107"/>
      <c r="AF53" s="1107"/>
      <c r="AG53" s="1107"/>
      <c r="AH53" s="1107"/>
      <c r="AI53" s="1107"/>
      <c r="AJ53" s="1107"/>
      <c r="AK53" s="1106"/>
      <c r="AL53" s="1107"/>
      <c r="AM53" s="1043"/>
      <c r="AO53" s="1240"/>
      <c r="AP53" s="1240" t="str">
        <f>IF(T53="","",T53)</f>
        <v>Добавить схему подключения</v>
      </c>
      <c r="AQ53" s="1240"/>
      <c r="AR53" s="1240"/>
      <c r="AS53" s="1895">
        <v>14</v>
      </c>
    </row>
    <row s="42401" customFormat="1" customHeight="1" ht="1.05">
      <c r="A54" s="2083" t="s">
        <v>200</v>
      </c>
      <c r="B54" s="2083" t="s">
        <v>201</v>
      </c>
      <c r="C54" s="2083" t="s">
        <v>202</v>
      </c>
      <c r="D54" s="2054"/>
      <c r="E54" s="2999"/>
      <c r="F54" s="2999"/>
      <c r="G54" s="2998"/>
      <c r="H54" s="2054"/>
      <c r="I54" s="2054"/>
      <c r="J54" s="2054"/>
      <c r="K54" s="2054"/>
      <c r="L54" s="2079"/>
      <c r="M54" s="2055"/>
      <c r="N54" s="2055"/>
      <c r="P54" s="2056"/>
      <c r="Q54" s="2057"/>
      <c r="R54" s="2056"/>
      <c r="S54" s="2062"/>
      <c r="T54" s="2065" t="s">
        <v>420</v>
      </c>
      <c r="U54" s="2064"/>
      <c r="V54" s="2064"/>
      <c r="W54" s="2064"/>
      <c r="X54" s="2064"/>
      <c r="Y54" s="2064"/>
      <c r="Z54" s="2064"/>
      <c r="AA54" s="2064"/>
      <c r="AB54" s="2064"/>
      <c r="AC54" s="2064"/>
      <c r="AD54" s="2064"/>
      <c r="AE54" s="2064"/>
      <c r="AF54" s="2064"/>
      <c r="AG54" s="2064"/>
      <c r="AH54" s="2064"/>
      <c r="AI54" s="2064"/>
      <c r="AJ54" s="2064"/>
      <c r="AK54" s="2064"/>
      <c r="AL54" s="2064"/>
      <c r="AM54" s="2064"/>
      <c r="AO54" s="1529"/>
      <c r="AP54" s="1529" t="str">
        <f>IF(T54="","",T54)</f>
        <v>Добавить источник для дифференциации</v>
      </c>
      <c r="AQ54" s="1529"/>
      <c r="AR54" s="1529"/>
      <c r="AS54" s="1258">
        <v>1</v>
      </c>
    </row>
    <row s="42401" customFormat="1" customHeight="1" ht="1.05">
      <c r="A55" s="2083" t="s">
        <v>200</v>
      </c>
      <c r="B55" s="2083" t="s">
        <v>201</v>
      </c>
      <c r="C55" s="2054"/>
      <c r="D55" s="2054"/>
      <c r="E55" s="2999"/>
      <c r="F55" s="2998"/>
      <c r="G55" s="2054"/>
      <c r="H55" s="2054"/>
      <c r="I55" s="2054"/>
      <c r="J55" s="2054"/>
      <c r="K55" s="2054"/>
      <c r="L55" s="2079"/>
      <c r="M55" s="2061"/>
      <c r="N55" s="2061"/>
      <c r="P55" s="2056"/>
      <c r="Q55" s="2057"/>
      <c r="R55" s="2056"/>
      <c r="S55" s="2062"/>
      <c r="T55" s="2065" t="s">
        <v>421</v>
      </c>
      <c r="U55" s="2064"/>
      <c r="V55" s="2064"/>
      <c r="W55" s="2064"/>
      <c r="X55" s="2064"/>
      <c r="Y55" s="2064"/>
      <c r="Z55" s="2064"/>
      <c r="AA55" s="2064"/>
      <c r="AB55" s="2064"/>
      <c r="AC55" s="2064"/>
      <c r="AD55" s="2064"/>
      <c r="AE55" s="2064"/>
      <c r="AF55" s="2064"/>
      <c r="AG55" s="2064"/>
      <c r="AH55" s="2064"/>
      <c r="AI55" s="2064"/>
      <c r="AJ55" s="2064"/>
      <c r="AK55" s="2064"/>
      <c r="AL55" s="2064"/>
      <c r="AM55" s="2064"/>
      <c r="AO55" s="1529"/>
      <c r="AP55" s="1529" t="str">
        <f>IF(T55="","",T55)</f>
        <v>Добавить централизованную систему для дифференциации</v>
      </c>
      <c r="AQ55" s="1529"/>
      <c r="AR55" s="1529"/>
      <c r="AS55" s="1258">
        <v>1</v>
      </c>
    </row>
    <row s="42401" customFormat="1" customHeight="1" ht="1.05">
      <c r="A56" s="2083" t="s">
        <v>200</v>
      </c>
      <c r="B56" s="2083"/>
      <c r="C56" s="2083"/>
      <c r="D56" s="2083"/>
      <c r="E56" s="2998"/>
      <c r="F56" s="2083"/>
      <c r="G56" s="2083"/>
      <c r="H56" s="2083"/>
      <c r="I56" s="2083"/>
      <c r="J56" s="2083"/>
      <c r="K56" s="2083"/>
      <c r="L56" s="2086"/>
      <c r="M56" s="2061"/>
      <c r="N56" s="2061"/>
      <c r="O56" s="1258"/>
      <c r="P56" s="1120"/>
      <c r="Q56" s="2084"/>
      <c r="R56" s="1120"/>
      <c r="S56" s="2062"/>
      <c r="T56" s="2065" t="s">
        <v>422</v>
      </c>
      <c r="U56" s="2064"/>
      <c r="V56" s="2064"/>
      <c r="W56" s="2064"/>
      <c r="X56" s="2064"/>
      <c r="Y56" s="2064"/>
      <c r="Z56" s="2064"/>
      <c r="AA56" s="2064"/>
      <c r="AB56" s="2064"/>
      <c r="AC56" s="2064"/>
      <c r="AD56" s="2064"/>
      <c r="AE56" s="2064"/>
      <c r="AF56" s="2064"/>
      <c r="AG56" s="2064"/>
      <c r="AH56" s="2064"/>
      <c r="AI56" s="2064"/>
      <c r="AJ56" s="2064"/>
      <c r="AK56" s="2064"/>
      <c r="AL56" s="2064"/>
      <c r="AM56" s="2064"/>
      <c r="AO56" s="1240"/>
      <c r="AP56" s="1240" t="str">
        <f>IF(T56="","",T56)</f>
        <v>Добавить территорию для дифференциации</v>
      </c>
      <c r="AQ56" s="1240"/>
      <c r="AR56" s="1240"/>
      <c r="AS56" s="1251">
        <v>1</v>
      </c>
    </row>
    <row s="42401" customFormat="1" customHeight="1" ht="1.05">
      <c r="A57" s="2054"/>
      <c r="B57" s="2054"/>
      <c r="C57" s="2054"/>
      <c r="D57" s="2054"/>
      <c r="E57" s="2083"/>
      <c r="F57" s="2054"/>
      <c r="G57" s="2054"/>
      <c r="H57" s="2054"/>
      <c r="I57" s="2054"/>
      <c r="J57" s="2054"/>
      <c r="K57" s="2054"/>
      <c r="L57" s="2079"/>
      <c r="M57" s="2061"/>
      <c r="N57" s="2061"/>
      <c r="P57" s="2056"/>
      <c r="Q57" s="2057"/>
      <c r="R57" s="2056"/>
      <c r="S57" s="2062"/>
      <c r="T57" s="2065" t="s">
        <v>454</v>
      </c>
      <c r="U57" s="2064"/>
      <c r="V57" s="2064"/>
      <c r="W57" s="2064"/>
      <c r="X57" s="2064"/>
      <c r="Y57" s="2064"/>
      <c r="Z57" s="2064"/>
      <c r="AA57" s="2064"/>
      <c r="AB57" s="2064"/>
      <c r="AC57" s="2064"/>
      <c r="AD57" s="2064"/>
      <c r="AE57" s="2064"/>
      <c r="AF57" s="2064"/>
      <c r="AG57" s="2064"/>
      <c r="AH57" s="2064"/>
      <c r="AI57" s="2064"/>
      <c r="AJ57" s="2064"/>
      <c r="AK57" s="2064"/>
      <c r="AL57" s="2064"/>
      <c r="AM57" s="2064"/>
      <c r="AO57" s="1529"/>
      <c r="AP57" s="1529" t="str">
        <f>IF(T57="","",T57)</f>
        <v>Добавить наименование тарифа</v>
      </c>
      <c r="AQ57" s="1529"/>
      <c r="AR57" s="1529"/>
      <c r="AS57" s="1258">
        <v>1</v>
      </c>
    </row>
    <row customHeight="1" ht="11.549999999999999">
      <c r="M58" s="1900"/>
      <c r="N58" s="1900"/>
      <c r="O58" s="1277"/>
      <c r="P58" s="1895"/>
      <c r="Q58" s="1895"/>
      <c r="R58" s="1895"/>
      <c r="S58" s="1895"/>
      <c r="AN58" s="1895"/>
      <c r="AO58" s="1895"/>
      <c r="AP58" s="1895"/>
      <c r="AQ58" s="1895"/>
      <c r="AR58" s="1895"/>
      <c r="AS58" s="1895">
        <v>11</v>
      </c>
    </row>
    <row customHeight="1" ht="28.5">
      <c r="O59" s="1277"/>
      <c r="S59" s="1993"/>
      <c r="T59" s="3025"/>
      <c r="U59" s="3025"/>
      <c r="V59" s="3025"/>
      <c r="W59" s="3025"/>
      <c r="X59" s="3025"/>
      <c r="Y59" s="3025"/>
      <c r="Z59" s="3025"/>
      <c r="AA59" s="3025"/>
      <c r="AB59" s="3025"/>
      <c r="AC59" s="3025"/>
      <c r="AD59" s="3025"/>
      <c r="AE59" s="3025"/>
      <c r="AF59" s="3025"/>
      <c r="AG59" s="3025"/>
      <c r="AH59" s="3025"/>
      <c r="AI59" s="3025"/>
      <c r="AJ59" s="3025"/>
      <c r="AK59" s="3025"/>
      <c r="AL59" s="3025"/>
      <c r="AM59" s="3025"/>
      <c r="AS59" s="1895">
        <v>27</v>
      </c>
    </row>
    <row customHeight="1" ht="78.75">
      <c r="O60" s="1277"/>
      <c r="T60" s="3025"/>
      <c r="U60" s="3025"/>
      <c r="V60" s="3025"/>
      <c r="W60" s="3025"/>
      <c r="X60" s="3025"/>
      <c r="Y60" s="3025"/>
      <c r="Z60" s="3025"/>
      <c r="AA60" s="3025"/>
      <c r="AB60" s="3025"/>
      <c r="AC60" s="3025"/>
      <c r="AD60" s="3025"/>
      <c r="AE60" s="3025"/>
      <c r="AF60" s="3025"/>
      <c r="AG60" s="3025"/>
      <c r="AH60" s="3025"/>
      <c r="AI60" s="3025"/>
      <c r="AJ60" s="3025"/>
      <c r="AK60" s="3025"/>
      <c r="AL60" s="3025"/>
      <c r="AM60" s="3025"/>
      <c r="AS60" s="1895">
        <v>75</v>
      </c>
    </row>
    <row customHeight="1" ht="14.699999999999998">
      <c r="O61" s="1277"/>
      <c r="AS61" s="1895">
        <v>14</v>
      </c>
    </row>
    <row customHeight="1" ht="18.75">
      <c r="O62" s="1277"/>
      <c r="S62" s="1993"/>
      <c r="T62" s="3025"/>
      <c r="U62" s="3025"/>
      <c r="V62" s="3025"/>
      <c r="W62" s="3025"/>
      <c r="X62" s="3025"/>
      <c r="Y62" s="3025"/>
      <c r="Z62" s="3025"/>
      <c r="AA62" s="3025"/>
      <c r="AB62" s="3025"/>
      <c r="AC62" s="3025"/>
      <c r="AD62" s="3025"/>
      <c r="AE62" s="3025"/>
      <c r="AF62" s="3025"/>
      <c r="AG62" s="3025"/>
      <c r="AH62" s="3025"/>
      <c r="AI62" s="3025"/>
      <c r="AJ62" s="3025"/>
      <c r="AK62" s="3025"/>
      <c r="AL62" s="3025"/>
      <c r="AM62" s="3025"/>
      <c r="AS62" s="1895">
        <v>18</v>
      </c>
    </row>
    <row customHeight="1" ht="18.75">
      <c r="O63" s="1277"/>
      <c r="T63" s="3025"/>
      <c r="U63" s="3025"/>
      <c r="V63" s="3025"/>
      <c r="W63" s="3025"/>
      <c r="X63" s="3025"/>
      <c r="Y63" s="3025"/>
      <c r="Z63" s="3025"/>
      <c r="AA63" s="3025"/>
      <c r="AB63" s="3025"/>
      <c r="AC63" s="3025"/>
      <c r="AD63" s="3025"/>
      <c r="AE63" s="3025"/>
      <c r="AF63" s="3025"/>
      <c r="AG63" s="3025"/>
      <c r="AH63" s="3025"/>
      <c r="AI63" s="3025"/>
      <c r="AJ63" s="3025"/>
      <c r="AK63" s="3025"/>
      <c r="AL63" s="3025"/>
      <c r="AM63" s="3025"/>
      <c r="AS63" s="1895">
        <v>18</v>
      </c>
    </row>
    <row customHeight="1" ht="39.75">
      <c r="O64" s="1277"/>
      <c r="S64" s="1993"/>
      <c r="T64" s="3025"/>
      <c r="U64" s="3025"/>
      <c r="V64" s="3025"/>
      <c r="W64" s="3025"/>
      <c r="X64" s="3025"/>
      <c r="Y64" s="3025"/>
      <c r="Z64" s="3025"/>
      <c r="AA64" s="3025"/>
      <c r="AB64" s="3025"/>
      <c r="AC64" s="3025"/>
      <c r="AD64" s="3025"/>
      <c r="AE64" s="3025"/>
      <c r="AF64" s="3025"/>
      <c r="AG64" s="3025"/>
      <c r="AH64" s="3025"/>
      <c r="AI64" s="3025"/>
      <c r="AJ64" s="3025"/>
      <c r="AK64" s="3025"/>
      <c r="AL64" s="3025"/>
      <c r="AM64" s="3025"/>
      <c r="AS64" s="1895">
        <v>38</v>
      </c>
    </row>
    <row customHeight="1" ht="22.5" hidden="1">
      <c r="A65" s="1900" t="s">
        <v>82</v>
      </c>
      <c r="B65" s="1900">
        <v>0</v>
      </c>
      <c r="C65" s="1900">
        <v>0</v>
      </c>
      <c r="D65" s="1900">
        <v>0</v>
      </c>
      <c r="E65" s="1900">
        <v>0</v>
      </c>
      <c r="F65" s="1900">
        <v>0</v>
      </c>
      <c r="G65" s="1900">
        <v>0</v>
      </c>
      <c r="H65" s="1900">
        <v>0</v>
      </c>
      <c r="I65" s="1900">
        <v>0</v>
      </c>
      <c r="J65" s="1900">
        <v>0</v>
      </c>
      <c r="K65" s="1900">
        <v>0</v>
      </c>
      <c r="L65" s="2069">
        <v>0</v>
      </c>
      <c r="M65" s="2102">
        <v>0</v>
      </c>
      <c r="N65" s="2102">
        <v>0</v>
      </c>
      <c r="O65" s="2102">
        <v>0</v>
      </c>
      <c r="P65" s="2068">
        <v>3</v>
      </c>
      <c r="Q65" s="1084">
        <v>3</v>
      </c>
      <c r="R65" s="1084">
        <v>3</v>
      </c>
      <c r="S65" s="1321">
        <v>12</v>
      </c>
      <c r="T65" s="1895">
        <v>31</v>
      </c>
      <c r="U65" s="1895">
        <v>0</v>
      </c>
      <c r="V65" s="1895">
        <v>0</v>
      </c>
      <c r="W65" s="1895">
        <v>0</v>
      </c>
      <c r="X65" s="1895">
        <v>0</v>
      </c>
      <c r="Y65" s="1895">
        <v>0</v>
      </c>
      <c r="Z65" s="1895">
        <v>0</v>
      </c>
      <c r="AA65" s="1895">
        <v>0</v>
      </c>
      <c r="AB65" s="1895">
        <v>0</v>
      </c>
      <c r="AC65" s="1895">
        <v>0</v>
      </c>
      <c r="AD65" s="1895">
        <v>0</v>
      </c>
      <c r="AE65" s="1895">
        <v>24</v>
      </c>
      <c r="AF65" s="1895">
        <v>0</v>
      </c>
      <c r="AG65" s="1895">
        <v>0</v>
      </c>
      <c r="AH65" s="1895">
        <v>11</v>
      </c>
      <c r="AI65" s="1895">
        <v>3</v>
      </c>
      <c r="AJ65" s="1895">
        <v>11</v>
      </c>
      <c r="AK65" s="1895">
        <v>0</v>
      </c>
      <c r="AL65" s="1895">
        <v>4</v>
      </c>
      <c r="AM65" s="1895">
        <v>115</v>
      </c>
      <c r="AN65" s="1251">
        <v>10</v>
      </c>
      <c r="AO65" s="1251">
        <v>10</v>
      </c>
      <c r="AP65" s="1251">
        <v>10</v>
      </c>
      <c r="AQ65" s="1251">
        <v>10</v>
      </c>
      <c r="AR65" s="1251">
        <v>10</v>
      </c>
      <c r="AS65" s="1895">
        <v>23</v>
      </c>
    </row>
  </sheetData>
  <sheetProtection formatColumns="0" formatRows="0" autoFilter="0" sort="0" insertRows="0" insertColumns="1" deleteRows="0" deleteColumns="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E6E5881-E6DE-52DD-E8D1-6227FD743A09}"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2" width="3.7109375" hidden="1" customWidth="1"/>
    <col min="17" max="18" style="43173" width="3.00390625" customWidth="1"/>
    <col min="19" max="19" style="43174" width="12.00390625" customWidth="1"/>
    <col min="20" max="20" style="42325" width="31.00390625" customWidth="1"/>
    <col min="21" max="21" style="42325" width="0.140625" customWidth="1"/>
    <col min="22" max="22" style="42325" width="24.7109375" hidden="1" customWidth="1"/>
    <col min="23" max="23" style="42325" width="0.140625" hidden="1" customWidth="1"/>
    <col min="24" max="25" style="42325" width="24.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24.7109375" customWidth="1"/>
    <col min="31" max="31" style="42325" width="0.140625" customWidth="1"/>
    <col min="32" max="33" style="42325" width="24.00390625" customWidth="1"/>
    <col min="34" max="34" style="42325" width="11.00390625" customWidth="1"/>
    <col min="35" max="35" style="42325" width="3.7109375" customWidth="1"/>
    <col min="36" max="36" style="42325" width="11.00390625" customWidth="1"/>
    <col min="37" max="37" style="42325" width="8.57421875" hidden="1" customWidth="1"/>
    <col min="38" max="38" style="42325" width="4.00390625" customWidth="1"/>
    <col min="39" max="39" style="42325" width="115.00390625" customWidth="1"/>
    <col min="40" max="44" style="42401" width="10.00390625" customWidth="1"/>
    <col min="45" max="45" style="42325" width="8.421875" hidden="1" customWidth="1"/>
  </cols>
  <sheetData>
    <row customHeight="1" ht="22.5" hidden="1">
      <c r="Y1" s="1067"/>
      <c r="Z1" s="1067"/>
      <c r="AG1" s="1067"/>
      <c r="AH1" s="1067"/>
      <c r="AS1" s="1895" t="s">
        <v>14</v>
      </c>
    </row>
    <row customHeight="1" ht="21" hidden="1">
      <c r="A2" s="2103"/>
      <c r="B2" s="2103"/>
      <c r="C2" s="2103"/>
      <c r="D2" s="2103"/>
      <c r="E2" s="2998">
        <v>1</v>
      </c>
      <c r="F2" s="2103"/>
      <c r="G2" s="2103"/>
      <c r="H2" s="2103"/>
      <c r="I2" s="2103"/>
      <c r="J2" s="2103"/>
      <c r="K2" s="2103"/>
      <c r="L2" s="2104"/>
      <c r="M2" s="2105"/>
      <c r="N2" s="2105"/>
      <c r="O2" s="2105"/>
      <c r="P2" s="1101"/>
      <c r="Q2" s="1100"/>
      <c r="R2" s="1095"/>
      <c r="S2" s="2076">
        <f>INDEX(PT_DIFFERENTIATION_NUM_NTAR,MATCH(A2,PT_DIFFERENTIATION_NTAR_ID,0))</f>
      </c>
      <c r="T2" s="1038" t="s">
        <v>131</v>
      </c>
      <c r="U2" s="1040"/>
      <c r="V2" s="2982"/>
      <c r="W2" s="2983"/>
      <c r="X2" s="2983"/>
      <c r="Y2" s="2983"/>
      <c r="Z2" s="2983"/>
      <c r="AA2" s="2983"/>
      <c r="AB2" s="2983"/>
      <c r="AC2" s="2984"/>
      <c r="AD2" s="2982">
        <f>INDEX(PT_DIFFERENTIATION_NTAR,MATCH(A2,PT_DIFFERENTIATION_NTAR_ID,0))</f>
      </c>
      <c r="AE2" s="2983"/>
      <c r="AF2" s="2983"/>
      <c r="AG2" s="2983"/>
      <c r="AH2" s="2983"/>
      <c r="AI2" s="2983"/>
      <c r="AJ2" s="2983"/>
      <c r="AK2" s="2983"/>
      <c r="AL2" s="2984"/>
      <c r="AM2" s="1998" t="s">
        <v>402</v>
      </c>
      <c r="AO2" s="1240"/>
      <c r="AP2" s="1240" t="str">
        <f>IF(T2="","",T2)</f>
        <v>Наименование тарифа</v>
      </c>
      <c r="AQ2" s="1240"/>
      <c r="AR2" s="1240"/>
      <c r="AS2" s="1895">
        <v>0</v>
      </c>
    </row>
    <row customHeight="1" ht="21" hidden="1">
      <c r="A3" s="2103"/>
      <c r="B3" s="2103"/>
      <c r="C3" s="2103"/>
      <c r="D3" s="2103"/>
      <c r="E3" s="2999"/>
      <c r="F3" s="2998">
        <v>1</v>
      </c>
      <c r="G3" s="2103"/>
      <c r="H3" s="2103"/>
      <c r="I3" s="2103"/>
      <c r="J3" s="2103"/>
      <c r="K3" s="2103"/>
      <c r="L3" s="2104"/>
      <c r="M3" s="2105"/>
      <c r="N3" s="2105"/>
      <c r="O3" s="2105"/>
      <c r="P3" s="2072"/>
      <c r="Q3" s="1092"/>
      <c r="R3" s="1093"/>
      <c r="S3" s="2076">
        <f>INDEX(PT_DIFFERENTIATION_NUM_TER,MATCH(B3,PT_DIFFERENTIATION_TER_ID,0))</f>
      </c>
      <c r="T3" s="1048" t="s">
        <v>403</v>
      </c>
      <c r="U3" s="1040"/>
      <c r="V3" s="2982"/>
      <c r="W3" s="2983"/>
      <c r="X3" s="2983"/>
      <c r="Y3" s="2983"/>
      <c r="Z3" s="2983"/>
      <c r="AA3" s="2983"/>
      <c r="AB3" s="2983"/>
      <c r="AC3" s="2984"/>
      <c r="AD3" s="2982">
        <f>INDEX(PT_DIFFERENTIATION_TER,MATCH(B3,PT_DIFFERENTIATION_TER_ID,0))</f>
      </c>
      <c r="AE3" s="2983"/>
      <c r="AF3" s="2983"/>
      <c r="AG3" s="2983"/>
      <c r="AH3" s="2983"/>
      <c r="AI3" s="2983"/>
      <c r="AJ3" s="2983"/>
      <c r="AK3" s="2983"/>
      <c r="AL3" s="2984"/>
      <c r="AM3" s="1998" t="s">
        <v>404</v>
      </c>
      <c r="AO3" s="1240"/>
      <c r="AP3" s="1240" t="str">
        <f>IF(T3="","",T3)</f>
        <v>Территория действия тарифа</v>
      </c>
      <c r="AQ3" s="1240"/>
      <c r="AR3" s="1240"/>
      <c r="AS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076">
        <f>INDEX(PT_DIFFERENTIATION_NUM_CS,MATCH(C4,PT_DIFFERENTIATION_CS_ID,0))</f>
      </c>
      <c r="T4" s="1049" t="s">
        <v>405</v>
      </c>
      <c r="U4" s="1040"/>
      <c r="V4" s="2982"/>
      <c r="W4" s="2983"/>
      <c r="X4" s="2983"/>
      <c r="Y4" s="2983"/>
      <c r="Z4" s="2983"/>
      <c r="AA4" s="2983"/>
      <c r="AB4" s="2983"/>
      <c r="AC4" s="2984"/>
      <c r="AD4" s="2982">
        <f>INDEX(PT_DIFFERENTIATION_CS,MATCH(C4,PT_DIFFERENTIATION_CS_ID,0))</f>
      </c>
      <c r="AE4" s="2983"/>
      <c r="AF4" s="2983"/>
      <c r="AG4" s="2983"/>
      <c r="AH4" s="2983"/>
      <c r="AI4" s="2983"/>
      <c r="AJ4" s="2983"/>
      <c r="AK4" s="2983"/>
      <c r="AL4" s="2984"/>
      <c r="AM4" s="1998" t="s">
        <v>406</v>
      </c>
      <c r="AO4" s="1240"/>
      <c r="AP4" s="1240" t="str">
        <f>IF(T4="","",T4)</f>
        <v>Наименование системы теплоснабжения </v>
      </c>
      <c r="AQ4" s="1240"/>
      <c r="AR4" s="1240"/>
      <c r="AS4" s="1895">
        <v>0</v>
      </c>
    </row>
    <row customHeight="1" ht="21" hidden="1">
      <c r="A5" s="2103"/>
      <c r="B5" s="2103"/>
      <c r="C5" s="2103"/>
      <c r="D5" s="2103"/>
      <c r="E5" s="2999"/>
      <c r="F5" s="2999"/>
      <c r="G5" s="2999"/>
      <c r="H5" s="2998">
        <v>1</v>
      </c>
      <c r="I5" s="2103"/>
      <c r="J5" s="2103"/>
      <c r="K5" s="2103"/>
      <c r="L5" s="2104"/>
      <c r="M5" s="2105"/>
      <c r="N5" s="2105"/>
      <c r="O5" s="2105"/>
      <c r="P5" s="1094"/>
      <c r="Q5" s="1092"/>
      <c r="R5" s="1093"/>
      <c r="S5" s="2076">
        <f>INDEX(PT_DIFFERENTIATION_NUM_IST_TE,MATCH(D5,PT_DIFFERENTIATION_IST_TE_ID,0))</f>
      </c>
      <c r="T5" s="1050" t="s">
        <v>407</v>
      </c>
      <c r="U5" s="1040"/>
      <c r="V5" s="2982"/>
      <c r="W5" s="2983"/>
      <c r="X5" s="2983"/>
      <c r="Y5" s="2983"/>
      <c r="Z5" s="2983"/>
      <c r="AA5" s="2983"/>
      <c r="AB5" s="2983"/>
      <c r="AC5" s="2984"/>
      <c r="AD5" s="2982">
        <f>INDEX(PT_DIFFERENTIATION_IST_TE,MATCH(D5,PT_DIFFERENTIATION_IST_TE_ID,0))</f>
      </c>
      <c r="AE5" s="2983"/>
      <c r="AF5" s="2983"/>
      <c r="AG5" s="2983"/>
      <c r="AH5" s="2983"/>
      <c r="AI5" s="2983"/>
      <c r="AJ5" s="2983"/>
      <c r="AK5" s="2983"/>
      <c r="AL5" s="2984"/>
      <c r="AM5" s="1998" t="s">
        <v>408</v>
      </c>
      <c r="AO5" s="1240"/>
      <c r="AP5" s="1240" t="str">
        <f>IF(T5="","",T5)</f>
        <v>Источник тепловой энергии  </v>
      </c>
      <c r="AQ5" s="1240"/>
      <c r="AR5" s="1240"/>
      <c r="AS5" s="1895">
        <v>0</v>
      </c>
    </row>
    <row customHeight="1" ht="14.25" hidden="1">
      <c r="A6" s="2103"/>
      <c r="B6" s="2103"/>
      <c r="C6" s="2103"/>
      <c r="D6" s="2103"/>
      <c r="E6" s="2999"/>
      <c r="F6" s="2999"/>
      <c r="G6" s="2999"/>
      <c r="H6" s="2999"/>
      <c r="I6" s="2996">
        <f>S5&amp;".1"</f>
      </c>
      <c r="J6" s="2103"/>
      <c r="K6" s="2103"/>
      <c r="L6" s="2104" t="s">
        <v>409</v>
      </c>
      <c r="M6" s="1277"/>
      <c r="P6" s="2997">
        <v>1</v>
      </c>
      <c r="Q6" s="2071"/>
      <c r="R6" s="1096"/>
      <c r="S6" s="1782"/>
      <c r="T6" s="2123"/>
      <c r="U6" s="2124"/>
      <c r="V6" s="3036"/>
      <c r="W6" s="3037"/>
      <c r="X6" s="3037"/>
      <c r="Y6" s="3037"/>
      <c r="Z6" s="3037"/>
      <c r="AA6" s="3037"/>
      <c r="AB6" s="3037"/>
      <c r="AC6" s="3038"/>
      <c r="AD6" s="3036"/>
      <c r="AE6" s="3037"/>
      <c r="AF6" s="3037"/>
      <c r="AG6" s="3037"/>
      <c r="AH6" s="3037"/>
      <c r="AI6" s="3037"/>
      <c r="AJ6" s="3037"/>
      <c r="AK6" s="3037"/>
      <c r="AL6" s="3038"/>
      <c r="AM6" s="2125"/>
      <c r="AO6" s="1240"/>
      <c r="AP6" s="1240" t="str">
        <f>IF(T6="","",T6)</f>
        <v/>
      </c>
      <c r="AQ6" s="1240"/>
      <c r="AR6" s="1240"/>
      <c r="AS6" s="1895">
        <v>0</v>
      </c>
    </row>
    <row customHeight="1" ht="21" hidden="1">
      <c r="A7" s="2103"/>
      <c r="B7" s="2103"/>
      <c r="C7" s="2103"/>
      <c r="D7" s="2103"/>
      <c r="E7" s="2999"/>
      <c r="F7" s="2999"/>
      <c r="G7" s="2999"/>
      <c r="H7" s="2999"/>
      <c r="I7" s="3026"/>
      <c r="J7" s="2996">
        <f>I6&amp;".1"</f>
      </c>
      <c r="K7" s="2103"/>
      <c r="L7" s="2104" t="s">
        <v>412</v>
      </c>
      <c r="M7" s="1277"/>
      <c r="N7" s="2106"/>
      <c r="P7" s="2997"/>
      <c r="Q7" s="2997">
        <v>1</v>
      </c>
      <c r="R7" s="1097"/>
      <c r="S7" s="2076">
        <f>$J7</f>
      </c>
      <c r="T7" s="1026" t="s">
        <v>413</v>
      </c>
      <c r="U7" s="1040"/>
      <c r="V7" s="2985"/>
      <c r="W7" s="2986"/>
      <c r="X7" s="2986"/>
      <c r="Y7" s="2986"/>
      <c r="Z7" s="2986"/>
      <c r="AA7" s="2986"/>
      <c r="AB7" s="2986"/>
      <c r="AC7" s="2987"/>
      <c r="AD7" s="2985"/>
      <c r="AE7" s="2986"/>
      <c r="AF7" s="2986"/>
      <c r="AG7" s="2986"/>
      <c r="AH7" s="2986"/>
      <c r="AI7" s="2986"/>
      <c r="AJ7" s="2986"/>
      <c r="AK7" s="2986"/>
      <c r="AL7" s="2987"/>
      <c r="AM7" s="1998" t="s">
        <v>414</v>
      </c>
      <c r="AO7" s="1240"/>
      <c r="AP7" s="1240" t="str">
        <f>IF(T7="","",T7)</f>
        <v>Группа потребителей</v>
      </c>
      <c r="AQ7" s="1240"/>
      <c r="AR7" s="1240"/>
      <c r="AS7" s="1895">
        <v>0</v>
      </c>
    </row>
    <row customHeight="1" ht="21" hidden="1">
      <c r="A8" s="2103"/>
      <c r="B8" s="2103"/>
      <c r="C8" s="2103"/>
      <c r="D8" s="2103"/>
      <c r="E8" s="2999"/>
      <c r="F8" s="2999"/>
      <c r="G8" s="2999"/>
      <c r="H8" s="2999"/>
      <c r="I8" s="3026"/>
      <c r="J8" s="3026"/>
      <c r="K8" s="2996">
        <f>J7&amp;".1"</f>
      </c>
      <c r="L8" s="2104" t="s">
        <v>415</v>
      </c>
      <c r="M8" s="1277"/>
      <c r="N8" s="2106"/>
      <c r="O8" s="2106"/>
      <c r="P8" s="2997"/>
      <c r="Q8" s="2997"/>
      <c r="R8" s="1097">
        <v>1</v>
      </c>
      <c r="S8" s="2076">
        <f>$K8</f>
      </c>
      <c r="T8" s="2087"/>
      <c r="U8" s="1040"/>
      <c r="V8" s="1491"/>
      <c r="W8" s="1065"/>
      <c r="X8" s="1491"/>
      <c r="Y8" s="1997"/>
      <c r="Z8" s="3005"/>
      <c r="AA8" s="2847" t="s">
        <v>62</v>
      </c>
      <c r="AB8" s="3005"/>
      <c r="AC8" s="2847" t="s">
        <v>62</v>
      </c>
      <c r="AD8" s="1491"/>
      <c r="AE8" s="1065"/>
      <c r="AF8" s="1491"/>
      <c r="AG8" s="1997"/>
      <c r="AH8" s="3005"/>
      <c r="AI8" s="2847" t="s">
        <v>62</v>
      </c>
      <c r="AJ8" s="3005"/>
      <c r="AK8" s="2847" t="s">
        <v>62</v>
      </c>
      <c r="AL8" s="1065"/>
      <c r="AM8" s="2993" t="s">
        <v>416</v>
      </c>
      <c r="AN8" s="1251">
        <f>STRCHECKDATE(V9:AL9)</f>
      </c>
      <c r="AO8" s="1240"/>
      <c r="AP8" s="1240" t="str">
        <f>IF(T8="","",T8)</f>
        <v/>
      </c>
      <c r="AQ8" s="1240"/>
      <c r="AR8" s="1240"/>
      <c r="AS8" s="1895">
        <v>0</v>
      </c>
    </row>
    <row customHeight="1" ht="0.75" hidden="1">
      <c r="A9" s="2103"/>
      <c r="B9" s="2103"/>
      <c r="C9" s="2103"/>
      <c r="D9" s="2103"/>
      <c r="E9" s="2999"/>
      <c r="F9" s="2999"/>
      <c r="G9" s="2999"/>
      <c r="H9" s="2999"/>
      <c r="I9" s="3026"/>
      <c r="J9" s="3026"/>
      <c r="K9" s="2996"/>
      <c r="L9" s="2104"/>
      <c r="M9" s="1277"/>
      <c r="N9" s="2106"/>
      <c r="O9" s="2106"/>
      <c r="P9" s="2997"/>
      <c r="Q9" s="2997"/>
      <c r="R9" s="1097"/>
      <c r="S9" s="2082"/>
      <c r="T9" s="1040"/>
      <c r="U9" s="1040"/>
      <c r="V9" s="1065"/>
      <c r="W9" s="1065"/>
      <c r="X9" s="1065"/>
      <c r="Y9" s="1068" t="str">
        <f>Z8&amp;"-"&amp;AB8</f>
        <v>-</v>
      </c>
      <c r="Z9" s="3006"/>
      <c r="AA9" s="2847"/>
      <c r="AB9" s="3006"/>
      <c r="AC9" s="2847"/>
      <c r="AD9" s="1065"/>
      <c r="AE9" s="1065"/>
      <c r="AF9" s="1065"/>
      <c r="AG9" s="1068" t="str">
        <f>AH8&amp;"-"&amp;AJ8</f>
        <v>-</v>
      </c>
      <c r="AH9" s="3006"/>
      <c r="AI9" s="2847"/>
      <c r="AJ9" s="3006"/>
      <c r="AK9" s="2847"/>
      <c r="AL9" s="1065"/>
      <c r="AM9" s="2994"/>
      <c r="AO9" s="1240"/>
      <c r="AP9" s="1240" t="str">
        <f>IF(T9="","",T9)</f>
        <v/>
      </c>
      <c r="AQ9" s="1240"/>
      <c r="AR9" s="1240"/>
      <c r="AS9" s="1895">
        <v>0</v>
      </c>
    </row>
    <row customHeight="1" ht="15" hidden="1">
      <c r="A10" s="2103"/>
      <c r="B10" s="2103"/>
      <c r="C10" s="2103"/>
      <c r="D10" s="2103"/>
      <c r="E10" s="2999"/>
      <c r="F10" s="2999"/>
      <c r="G10" s="2999"/>
      <c r="H10" s="2999"/>
      <c r="I10" s="3026"/>
      <c r="J10" s="2996"/>
      <c r="K10" s="2103"/>
      <c r="L10" s="2104"/>
      <c r="M10" s="1277"/>
      <c r="N10" s="2106"/>
      <c r="P10" s="2997"/>
      <c r="Q10" s="2997"/>
      <c r="R10" s="1096"/>
      <c r="S10" s="2018"/>
      <c r="T10" s="1027" t="s">
        <v>417</v>
      </c>
      <c r="U10" s="1107"/>
      <c r="V10" s="1107"/>
      <c r="W10" s="1107"/>
      <c r="X10" s="1107"/>
      <c r="Y10" s="1107"/>
      <c r="Z10" s="1107"/>
      <c r="AA10" s="1107"/>
      <c r="AB10" s="1107"/>
      <c r="AC10" s="1107"/>
      <c r="AD10" s="1107"/>
      <c r="AE10" s="1107"/>
      <c r="AF10" s="1107"/>
      <c r="AG10" s="1107"/>
      <c r="AH10" s="1107"/>
      <c r="AI10" s="1107"/>
      <c r="AJ10" s="1107"/>
      <c r="AK10" s="1107"/>
      <c r="AL10" s="1064"/>
      <c r="AM10" s="2995"/>
      <c r="AO10" s="1240"/>
      <c r="AP10" s="1240" t="str">
        <f>IF(T10="","",T10)</f>
        <v>Добавить вид теплоносителя (параметры теплоносителя)</v>
      </c>
      <c r="AQ10" s="1240"/>
      <c r="AR10" s="1240"/>
      <c r="AS10" s="1895">
        <v>0</v>
      </c>
    </row>
    <row customHeight="1" ht="15" hidden="1">
      <c r="A11" s="2103"/>
      <c r="B11" s="2103"/>
      <c r="C11" s="2103"/>
      <c r="D11" s="2103"/>
      <c r="E11" s="2999"/>
      <c r="F11" s="2999"/>
      <c r="G11" s="2999"/>
      <c r="H11" s="2999"/>
      <c r="I11" s="2996"/>
      <c r="J11" s="2103"/>
      <c r="K11" s="2103"/>
      <c r="L11" s="2104"/>
      <c r="M11" s="1277"/>
      <c r="P11" s="2997"/>
      <c r="Q11" s="2071"/>
      <c r="R11" s="1096"/>
      <c r="S11" s="2018"/>
      <c r="T11" s="1105" t="s">
        <v>418</v>
      </c>
      <c r="U11" s="1107"/>
      <c r="V11" s="1107"/>
      <c r="W11" s="1107"/>
      <c r="X11" s="1107"/>
      <c r="Y11" s="1107"/>
      <c r="Z11" s="1107"/>
      <c r="AA11" s="1107"/>
      <c r="AB11" s="1107"/>
      <c r="AC11" s="1106"/>
      <c r="AD11" s="1107"/>
      <c r="AE11" s="1107"/>
      <c r="AF11" s="1107"/>
      <c r="AG11" s="1107"/>
      <c r="AH11" s="1107"/>
      <c r="AI11" s="1107"/>
      <c r="AJ11" s="1107"/>
      <c r="AK11" s="1106"/>
      <c r="AL11" s="1107"/>
      <c r="AM11" s="1043"/>
      <c r="AO11" s="1240"/>
      <c r="AP11" s="1240" t="str">
        <f>IF(T11="","",T11)</f>
        <v>Добавить группу потребителей</v>
      </c>
      <c r="AQ11" s="1240"/>
      <c r="AR11" s="1240"/>
      <c r="AS11" s="1895">
        <v>0</v>
      </c>
    </row>
    <row customHeight="1" ht="14.25" hidden="1">
      <c r="A12" s="2103"/>
      <c r="B12" s="2103"/>
      <c r="C12" s="2103"/>
      <c r="D12" s="2103"/>
      <c r="E12" s="2999"/>
      <c r="F12" s="2999"/>
      <c r="G12" s="2999"/>
      <c r="H12" s="2998"/>
      <c r="I12" s="2103"/>
      <c r="J12" s="2103"/>
      <c r="K12" s="2103"/>
      <c r="L12" s="2104"/>
      <c r="M12" s="2105"/>
      <c r="N12" s="2105"/>
      <c r="O12" s="1277"/>
      <c r="P12" s="1100"/>
      <c r="Q12" s="1115"/>
      <c r="R12" s="1095"/>
      <c r="S12" s="2126"/>
      <c r="T12" s="2127"/>
      <c r="U12" s="2128"/>
      <c r="V12" s="2128"/>
      <c r="W12" s="2128"/>
      <c r="X12" s="2128"/>
      <c r="Y12" s="2128"/>
      <c r="Z12" s="2128"/>
      <c r="AA12" s="2128"/>
      <c r="AB12" s="2128"/>
      <c r="AC12" s="2128"/>
      <c r="AD12" s="2128"/>
      <c r="AE12" s="2128"/>
      <c r="AF12" s="2128"/>
      <c r="AG12" s="2128"/>
      <c r="AH12" s="2128"/>
      <c r="AI12" s="2128"/>
      <c r="AJ12" s="2128"/>
      <c r="AK12" s="2128"/>
      <c r="AL12" s="2128"/>
      <c r="AM12" s="2129"/>
      <c r="AO12" s="1240"/>
      <c r="AP12" s="1240" t="str">
        <f>IF(T12="","",T12)</f>
        <v/>
      </c>
      <c r="AQ12" s="1240"/>
      <c r="AR12" s="1240"/>
      <c r="AS12" s="1895">
        <v>0</v>
      </c>
    </row>
    <row s="42401" customFormat="1" customHeight="1" ht="0.75" hidden="1">
      <c r="A13" s="2054"/>
      <c r="B13" s="2054"/>
      <c r="C13" s="2054"/>
      <c r="D13" s="2054"/>
      <c r="E13" s="2999"/>
      <c r="F13" s="2999"/>
      <c r="G13" s="2998"/>
      <c r="H13" s="2054"/>
      <c r="I13" s="2054"/>
      <c r="J13" s="2054"/>
      <c r="K13" s="2054"/>
      <c r="L13" s="2079"/>
      <c r="M13" s="2055"/>
      <c r="N13" s="2055"/>
      <c r="P13" s="2056"/>
      <c r="Q13" s="2057"/>
      <c r="R13" s="2056"/>
      <c r="S13" s="2058"/>
      <c r="T13" s="2059" t="s">
        <v>420</v>
      </c>
      <c r="U13" s="2060"/>
      <c r="V13" s="2060"/>
      <c r="W13" s="2060"/>
      <c r="X13" s="2060"/>
      <c r="Y13" s="2060"/>
      <c r="Z13" s="2060"/>
      <c r="AA13" s="2060"/>
      <c r="AB13" s="2060"/>
      <c r="AC13" s="2060"/>
      <c r="AD13" s="2060"/>
      <c r="AE13" s="2060"/>
      <c r="AF13" s="2060"/>
      <c r="AG13" s="2060"/>
      <c r="AH13" s="2060"/>
      <c r="AI13" s="2060"/>
      <c r="AJ13" s="2060"/>
      <c r="AK13" s="2060"/>
      <c r="AL13" s="2060"/>
      <c r="AM13" s="2060"/>
      <c r="AO13" s="1529"/>
      <c r="AP13" s="1529" t="str">
        <f>IF(T13="","",T13)</f>
        <v>Добавить источник для дифференциации</v>
      </c>
      <c r="AQ13" s="1529"/>
      <c r="AR13" s="1529"/>
      <c r="AS13" s="1258">
        <v>0</v>
      </c>
    </row>
    <row s="42401" customFormat="1" customHeight="1" ht="0.75" hidden="1">
      <c r="A14" s="2054"/>
      <c r="B14" s="2054"/>
      <c r="C14" s="2054"/>
      <c r="D14" s="2054"/>
      <c r="E14" s="2999"/>
      <c r="F14" s="2998"/>
      <c r="G14" s="2054"/>
      <c r="H14" s="2054"/>
      <c r="I14" s="2054"/>
      <c r="J14" s="2054"/>
      <c r="K14" s="2054"/>
      <c r="L14" s="2079"/>
      <c r="M14" s="2061"/>
      <c r="N14" s="2061"/>
      <c r="P14" s="2056"/>
      <c r="Q14" s="2057"/>
      <c r="R14" s="2056"/>
      <c r="S14" s="2062"/>
      <c r="T14" s="2063" t="s">
        <v>421</v>
      </c>
      <c r="U14" s="2064"/>
      <c r="V14" s="2064"/>
      <c r="W14" s="2064"/>
      <c r="X14" s="2064"/>
      <c r="Y14" s="2064"/>
      <c r="Z14" s="2064"/>
      <c r="AA14" s="2064"/>
      <c r="AB14" s="2064"/>
      <c r="AC14" s="2064"/>
      <c r="AD14" s="2064"/>
      <c r="AE14" s="2064"/>
      <c r="AF14" s="2064"/>
      <c r="AG14" s="2064"/>
      <c r="AH14" s="2064"/>
      <c r="AI14" s="2064"/>
      <c r="AJ14" s="2064"/>
      <c r="AK14" s="2064"/>
      <c r="AL14" s="2064"/>
      <c r="AM14" s="2064"/>
      <c r="AO14" s="1529"/>
      <c r="AP14" s="1529" t="str">
        <f>IF(T14="","",T14)</f>
        <v>Добавить централизованную систему для дифференциации</v>
      </c>
      <c r="AQ14" s="1529"/>
      <c r="AR14" s="1529"/>
      <c r="AS14" s="1258">
        <v>0</v>
      </c>
    </row>
    <row s="42401" customFormat="1" customHeight="1" ht="0.75" hidden="1">
      <c r="A15" s="2054"/>
      <c r="B15" s="2054"/>
      <c r="C15" s="2054"/>
      <c r="D15" s="2054"/>
      <c r="E15" s="2998"/>
      <c r="F15" s="2054"/>
      <c r="G15" s="2054"/>
      <c r="H15" s="2054"/>
      <c r="I15" s="2054"/>
      <c r="J15" s="2054"/>
      <c r="K15" s="2054"/>
      <c r="L15" s="2079"/>
      <c r="M15" s="2061"/>
      <c r="N15" s="2061"/>
      <c r="P15" s="2056"/>
      <c r="Q15" s="2057"/>
      <c r="R15" s="2056"/>
      <c r="S15" s="2062"/>
      <c r="T15" s="2065" t="s">
        <v>422</v>
      </c>
      <c r="U15" s="2064"/>
      <c r="V15" s="2064"/>
      <c r="W15" s="2064"/>
      <c r="X15" s="2064"/>
      <c r="Y15" s="2064"/>
      <c r="Z15" s="2064"/>
      <c r="AA15" s="2064"/>
      <c r="AB15" s="2064"/>
      <c r="AC15" s="2064"/>
      <c r="AD15" s="2064"/>
      <c r="AE15" s="2064"/>
      <c r="AF15" s="2064"/>
      <c r="AG15" s="2064"/>
      <c r="AH15" s="2064"/>
      <c r="AI15" s="2064"/>
      <c r="AJ15" s="2064"/>
      <c r="AK15" s="2064"/>
      <c r="AL15" s="2064"/>
      <c r="AM15" s="2064"/>
      <c r="AO15" s="1529"/>
      <c r="AP15" s="1529" t="str">
        <f>IF(T15="","",T15)</f>
        <v>Добавить территорию для дифференциации</v>
      </c>
      <c r="AQ15" s="1529"/>
      <c r="AR15" s="1529"/>
      <c r="AS15" s="1258">
        <v>0</v>
      </c>
    </row>
    <row customHeight="1" ht="14.25" hidden="1">
      <c r="AC16" s="1067"/>
      <c r="AK16" s="1067"/>
      <c r="AS16" s="1895">
        <v>0</v>
      </c>
    </row>
    <row customHeight="1" ht="14.25" hidden="1">
      <c r="AD17" s="2100"/>
      <c r="AE17" s="2100"/>
      <c r="AF17" s="2100"/>
      <c r="AG17" s="2101"/>
      <c r="AH17" s="3007"/>
      <c r="AI17" s="3008" t="s">
        <v>62</v>
      </c>
      <c r="AJ17" s="3007"/>
      <c r="AK17" s="3008" t="s">
        <v>62</v>
      </c>
      <c r="AS17" s="1895">
        <v>0</v>
      </c>
    </row>
    <row customHeight="1" ht="14.25" hidden="1">
      <c r="AD18" s="2100"/>
      <c r="AE18" s="2100"/>
      <c r="AF18" s="2100"/>
      <c r="AG18" s="1068" t="str">
        <f>AH17&amp;"-"&amp;AJ17</f>
        <v>-</v>
      </c>
      <c r="AH18" s="3008"/>
      <c r="AI18" s="3008"/>
      <c r="AJ18" s="3008"/>
      <c r="AK18" s="3008"/>
      <c r="AS18" s="1895">
        <v>0</v>
      </c>
    </row>
    <row customHeight="1" ht="14.25" hidden="1">
      <c r="AK19" s="1067"/>
      <c r="AS19" s="1895">
        <v>0</v>
      </c>
    </row>
    <row s="42400" customFormat="1" customHeight="1" ht="22.5" hidden="1">
      <c r="L20" s="2069"/>
      <c r="M20" s="2102"/>
      <c r="N20" s="2102"/>
      <c r="O20" s="2107" t="s">
        <v>423</v>
      </c>
      <c r="P20" s="2102"/>
      <c r="Q20" s="2111"/>
      <c r="R20" s="2111"/>
      <c r="S20" s="1469"/>
      <c r="Z20" s="2107"/>
      <c r="AB20" s="2107"/>
      <c r="AC20" s="2106"/>
      <c r="AH20" s="2107"/>
      <c r="AJ20" s="2107"/>
      <c r="AK20" s="2106"/>
      <c r="AN20" s="1251"/>
      <c r="AO20" s="1251"/>
      <c r="AP20" s="1251"/>
      <c r="AQ20" s="1251"/>
      <c r="AR20" s="1251"/>
      <c r="AS20" s="1900">
        <v>0</v>
      </c>
    </row>
    <row s="42400" customFormat="1" customHeight="1" ht="14.25" hidden="1">
      <c r="L21" s="2069"/>
      <c r="M21" s="2102"/>
      <c r="N21" s="2102"/>
      <c r="O21" s="2102"/>
      <c r="P21" s="2102"/>
      <c r="Q21" s="2111"/>
      <c r="R21" s="2111"/>
      <c r="S21" s="1469"/>
      <c r="AC21" s="2106"/>
      <c r="AK21" s="2106"/>
      <c r="AN21" s="1251"/>
      <c r="AO21" s="1251"/>
      <c r="AP21" s="1251"/>
      <c r="AQ21" s="1251"/>
      <c r="AR21" s="1251"/>
      <c r="AS21" s="1900">
        <v>0</v>
      </c>
    </row>
    <row s="42400" customFormat="1" customHeight="1" ht="14.25" hidden="1">
      <c r="L22" s="2069"/>
      <c r="M22" s="2102"/>
      <c r="N22" s="2102"/>
      <c r="O22" s="2104" t="s">
        <v>424</v>
      </c>
      <c r="P22" s="2102"/>
      <c r="Q22" s="2111"/>
      <c r="R22" s="2111"/>
      <c r="S22" s="1469"/>
      <c r="T22" s="1900" t="s">
        <v>425</v>
      </c>
      <c r="AA22" s="926" t="s">
        <v>426</v>
      </c>
      <c r="AC22" s="926" t="s">
        <v>427</v>
      </c>
      <c r="AD22" s="1900" t="s">
        <v>425</v>
      </c>
      <c r="AI22" s="926" t="s">
        <v>428</v>
      </c>
      <c r="AK22" s="926" t="s">
        <v>427</v>
      </c>
      <c r="AN22" s="1251"/>
      <c r="AO22" s="1251"/>
      <c r="AP22" s="1251"/>
      <c r="AQ22" s="1251"/>
      <c r="AR22" s="1251"/>
      <c r="AS22" s="1900">
        <v>0</v>
      </c>
    </row>
    <row customHeight="1" ht="14.25" hidden="1">
      <c r="O23" s="2104"/>
      <c r="AS23" s="1895">
        <v>0</v>
      </c>
    </row>
    <row customHeight="1" ht="14.25" hidden="1">
      <c r="O24" s="2104"/>
      <c r="AS24" s="1895">
        <v>0</v>
      </c>
    </row>
    <row customHeight="1" ht="14.699999999999998">
      <c r="Q25" s="1116"/>
      <c r="R25" s="1116"/>
      <c r="S25" s="2015"/>
      <c r="T25" s="1103"/>
      <c r="U25" s="1103"/>
      <c r="V25" s="1249"/>
      <c r="W25" s="1249"/>
      <c r="X25" s="1249"/>
      <c r="Y25" s="1249"/>
      <c r="Z25" s="1249"/>
      <c r="AA25" s="1249"/>
      <c r="AB25" s="1249"/>
      <c r="AC25" s="1249"/>
      <c r="AD25" s="1249"/>
      <c r="AE25" s="1249"/>
      <c r="AF25" s="1249"/>
      <c r="AG25" s="1249"/>
      <c r="AH25" s="1249"/>
      <c r="AI25" s="1249"/>
      <c r="AJ25" s="1249"/>
      <c r="AK25" s="1249"/>
      <c r="AS25" s="1895">
        <v>14</v>
      </c>
    </row>
    <row customHeight="1" ht="63">
      <c r="Q26" s="1116"/>
      <c r="R26" s="1116"/>
      <c r="S26" s="298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88"/>
      <c r="U26" s="2988"/>
      <c r="V26" s="2988"/>
      <c r="W26" s="2988"/>
      <c r="X26" s="2988"/>
      <c r="Y26" s="2988"/>
      <c r="Z26" s="2988"/>
      <c r="AA26" s="2988"/>
      <c r="AB26" s="2988"/>
      <c r="AC26" s="2988"/>
      <c r="AD26" s="2988"/>
      <c r="AE26" s="2988"/>
      <c r="AF26" s="2988"/>
      <c r="AG26" s="2988"/>
      <c r="AH26" s="2988"/>
      <c r="AI26" s="2988"/>
      <c r="AJ26" s="2988"/>
      <c r="AK26" s="1983"/>
      <c r="AS26" s="1895">
        <v>60</v>
      </c>
    </row>
    <row customHeight="1" ht="14.699999999999998">
      <c r="Q27" s="1116"/>
      <c r="R27" s="1116"/>
      <c r="S27" s="2989" t="str">
        <f>IF(org=0,"Не определено",org)</f>
        <v>АО "Теплокоммунэнерго"</v>
      </c>
      <c r="T27" s="2989"/>
      <c r="U27" s="2989"/>
      <c r="V27" s="2989"/>
      <c r="W27" s="2989"/>
      <c r="X27" s="2989"/>
      <c r="Y27" s="2989"/>
      <c r="Z27" s="2989"/>
      <c r="AA27" s="2989"/>
      <c r="AB27" s="2989"/>
      <c r="AC27" s="2989"/>
      <c r="AD27" s="2989"/>
      <c r="AE27" s="2989"/>
      <c r="AF27" s="2989"/>
      <c r="AG27" s="2989"/>
      <c r="AH27" s="2989"/>
      <c r="AI27" s="2989"/>
      <c r="AJ27" s="2989"/>
      <c r="AK27" s="1983"/>
      <c r="AS27" s="1895">
        <v>14</v>
      </c>
    </row>
    <row customHeight="1" ht="14.25" hidden="1">
      <c r="Q28" s="1116"/>
      <c r="R28" s="1116"/>
      <c r="S28" s="2015"/>
      <c r="T28" s="1103"/>
      <c r="U28" s="1103"/>
      <c r="V28" s="1062"/>
      <c r="W28" s="1062"/>
      <c r="X28" s="1062"/>
      <c r="Y28" s="1062"/>
      <c r="Z28" s="1062"/>
      <c r="AA28" s="1062"/>
      <c r="AB28" s="1062"/>
      <c r="AC28" s="1062"/>
      <c r="AD28" s="1062"/>
      <c r="AE28" s="1062"/>
      <c r="AF28" s="1062"/>
      <c r="AG28" s="1062"/>
      <c r="AH28" s="1062"/>
      <c r="AI28" s="1062"/>
      <c r="AJ28" s="1062"/>
      <c r="AK28" s="1062"/>
      <c r="AL28" s="1249"/>
      <c r="AS28" s="1895">
        <v>0</v>
      </c>
    </row>
    <row s="42527" customFormat="1" customHeight="1" ht="25.5" hidden="1">
      <c r="A29" s="2108"/>
      <c r="B29" s="2108"/>
      <c r="C29" s="2108"/>
      <c r="D29" s="2108"/>
      <c r="E29" s="2108"/>
      <c r="F29" s="2108"/>
      <c r="G29" s="2108"/>
      <c r="H29" s="2108"/>
      <c r="I29" s="2108"/>
      <c r="J29" s="2108"/>
      <c r="K29" s="2108"/>
      <c r="L29" s="2109"/>
      <c r="M29" s="2108"/>
      <c r="N29" s="2108"/>
      <c r="O29" s="2108"/>
      <c r="S29" s="2990" t="s">
        <v>41</v>
      </c>
      <c r="T29" s="2990"/>
      <c r="U29" s="2112"/>
      <c r="V29" s="2991" t="str">
        <f>IF(TITLE_NAME_OR_PR_CHANGE="",IF(TITLE_NAME_OR_PR="","",TITLE_NAME_OR_PR),TITLE_NAME_OR_PR_CHANGE)</f>
        <v/>
      </c>
      <c r="W29" s="2991"/>
      <c r="X29" s="2991"/>
      <c r="Y29" s="2991"/>
      <c r="Z29" s="2991"/>
      <c r="AA29" s="2991"/>
      <c r="AB29" s="2991"/>
      <c r="AC29" s="1066"/>
      <c r="AD29" s="2991" t="str">
        <f>IF(TITLE_NAME_OR_PR_CHANGE="",IF(TITLE_NAME_OR_PR="","",TITLE_NAME_OR_PR),TITLE_NAME_OR_PR_CHANGE)</f>
        <v/>
      </c>
      <c r="AE29" s="2991"/>
      <c r="AF29" s="2991"/>
      <c r="AG29" s="2991"/>
      <c r="AH29" s="2991"/>
      <c r="AI29" s="2991"/>
      <c r="AJ29" s="2991"/>
      <c r="AK29" s="1066"/>
      <c r="AL29" s="1066"/>
      <c r="AM29" s="1020"/>
      <c r="AN29" s="1108"/>
      <c r="AO29" s="1108"/>
      <c r="AP29" s="1108"/>
      <c r="AQ29" s="1108"/>
      <c r="AR29" s="1108"/>
      <c r="AS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429</v>
      </c>
      <c r="T30" s="2990"/>
      <c r="U30" s="2112"/>
      <c r="V30" s="3004" t="str">
        <f>IF(TITLE_DATE_PR_CHANGE="",IF(TITLE_DATE_PR="","",TITLE_DATE_PR),TITLE_DATE_PR_CHANGE)</f>
        <v/>
      </c>
      <c r="W30" s="3004"/>
      <c r="X30" s="3004"/>
      <c r="Y30" s="3004"/>
      <c r="Z30" s="3004"/>
      <c r="AA30" s="3004"/>
      <c r="AB30" s="3004"/>
      <c r="AC30" s="1066"/>
      <c r="AD30" s="3004" t="str">
        <f>IF(TITLE_DATE_PR_CHANGE="",IF(TITLE_DATE_PR="","",TITLE_DATE_PR),TITLE_DATE_PR_CHANGE)</f>
        <v/>
      </c>
      <c r="AE30" s="3004"/>
      <c r="AF30" s="3004"/>
      <c r="AG30" s="3004"/>
      <c r="AH30" s="3004"/>
      <c r="AI30" s="3004"/>
      <c r="AJ30" s="3004"/>
      <c r="AK30" s="1066"/>
      <c r="AL30" s="1066"/>
      <c r="AM30" s="1020"/>
      <c r="AN30" s="1108"/>
      <c r="AO30" s="1108"/>
      <c r="AP30" s="1108"/>
      <c r="AQ30" s="1108"/>
      <c r="AR30" s="1108"/>
      <c r="AS30" s="1158">
        <v>0</v>
      </c>
    </row>
    <row s="42527" customFormat="1" customHeight="1" ht="18.75" hidden="1">
      <c r="A31" s="2108"/>
      <c r="B31" s="2108"/>
      <c r="C31" s="2108"/>
      <c r="D31" s="2108"/>
      <c r="E31" s="2108"/>
      <c r="F31" s="2108"/>
      <c r="G31" s="2108"/>
      <c r="H31" s="2108"/>
      <c r="I31" s="2108"/>
      <c r="J31" s="2108"/>
      <c r="K31" s="2108"/>
      <c r="L31" s="2109"/>
      <c r="M31" s="2108"/>
      <c r="N31" s="2108"/>
      <c r="O31" s="2108"/>
      <c r="S31" s="2990" t="s">
        <v>430</v>
      </c>
      <c r="T31" s="2990"/>
      <c r="U31" s="2112"/>
      <c r="V31" s="2991" t="str">
        <f>IF(TITLE_NUMBER_PR_CHANGE="",IF(TITLE_NUMBER_PR="","",TITLE_NUMBER_PR),TITLE_NUMBER_PR_CHANGE)</f>
        <v/>
      </c>
      <c r="W31" s="2991"/>
      <c r="X31" s="2991"/>
      <c r="Y31" s="2991"/>
      <c r="Z31" s="2991"/>
      <c r="AA31" s="2991"/>
      <c r="AB31" s="2991"/>
      <c r="AC31" s="1066"/>
      <c r="AD31" s="2991" t="str">
        <f>IF(TITLE_NUMBER_PR_CHANGE="",IF(TITLE_NUMBER_PR="","",TITLE_NUMBER_PR),TITLE_NUMBER_PR_CHANGE)</f>
        <v/>
      </c>
      <c r="AE31" s="2991"/>
      <c r="AF31" s="2991"/>
      <c r="AG31" s="2991"/>
      <c r="AH31" s="2991"/>
      <c r="AI31" s="2991"/>
      <c r="AJ31" s="2991"/>
      <c r="AK31" s="1066"/>
      <c r="AL31" s="1066"/>
      <c r="AM31" s="1020"/>
      <c r="AN31" s="1108"/>
      <c r="AO31" s="1108"/>
      <c r="AP31" s="1108"/>
      <c r="AQ31" s="1108"/>
      <c r="AR31" s="1108"/>
      <c r="AS31" s="1158">
        <v>0</v>
      </c>
    </row>
    <row s="42527" customFormat="1" customHeight="1" ht="18.75" hidden="1">
      <c r="A32" s="2108"/>
      <c r="B32" s="2108"/>
      <c r="C32" s="2108"/>
      <c r="D32" s="2108"/>
      <c r="E32" s="2108"/>
      <c r="F32" s="2108"/>
      <c r="G32" s="2108"/>
      <c r="H32" s="2108"/>
      <c r="I32" s="2108"/>
      <c r="J32" s="2108"/>
      <c r="K32" s="2108"/>
      <c r="L32" s="2109"/>
      <c r="M32" s="2108"/>
      <c r="N32" s="2108"/>
      <c r="O32" s="2108"/>
      <c r="S32" s="2990" t="s">
        <v>42</v>
      </c>
      <c r="T32" s="2990"/>
      <c r="U32" s="2112"/>
      <c r="V32" s="2991" t="str">
        <f>IF(TITLE_IST_PUB_CHANGE="",IF(TITLE_IST_PUB="","",TITLE_IST_PUB),TITLE_IST_PUB_CHANGE)</f>
        <v/>
      </c>
      <c r="W32" s="2991"/>
      <c r="X32" s="2991"/>
      <c r="Y32" s="2991"/>
      <c r="Z32" s="2991"/>
      <c r="AA32" s="2991"/>
      <c r="AB32" s="2991"/>
      <c r="AC32" s="1066"/>
      <c r="AD32" s="2991" t="str">
        <f>IF(TITLE_IST_PUB_CHANGE="",IF(TITLE_IST_PUB="","",TITLE_IST_PUB),TITLE_IST_PUB_CHANGE)</f>
        <v/>
      </c>
      <c r="AE32" s="2991"/>
      <c r="AF32" s="2991"/>
      <c r="AG32" s="2991"/>
      <c r="AH32" s="2991"/>
      <c r="AI32" s="2991"/>
      <c r="AJ32" s="2991"/>
      <c r="AK32" s="1066"/>
      <c r="AL32" s="1066"/>
      <c r="AM32" s="1020"/>
      <c r="AN32" s="1108"/>
      <c r="AO32" s="1108"/>
      <c r="AP32" s="1108"/>
      <c r="AQ32" s="1108"/>
      <c r="AR32" s="1108"/>
      <c r="AS32" s="1158">
        <v>0</v>
      </c>
    </row>
    <row customHeight="1" ht="14.25" hidden="1">
      <c r="Q33" s="1116"/>
      <c r="R33" s="1116"/>
      <c r="S33" s="2015"/>
      <c r="T33" s="1103"/>
      <c r="U33" s="1103"/>
      <c r="V33" s="1062"/>
      <c r="W33" s="1062"/>
      <c r="X33" s="1062"/>
      <c r="Y33" s="1062"/>
      <c r="Z33" s="1062"/>
      <c r="AA33" s="1062"/>
      <c r="AB33" s="1062"/>
      <c r="AC33" s="1062"/>
      <c r="AD33" s="1062"/>
      <c r="AE33" s="1062"/>
      <c r="AF33" s="1062"/>
      <c r="AG33" s="1062"/>
      <c r="AH33" s="1062"/>
      <c r="AI33" s="1062"/>
      <c r="AJ33" s="1062"/>
      <c r="AK33" s="1062"/>
      <c r="AL33" s="1249"/>
      <c r="AS33" s="1895">
        <v>0</v>
      </c>
    </row>
    <row s="42527" customFormat="1" customHeight="1" ht="18.75" hidden="1">
      <c r="A34" s="2108"/>
      <c r="B34" s="2108"/>
      <c r="C34" s="2108"/>
      <c r="D34" s="2108"/>
      <c r="E34" s="2108"/>
      <c r="F34" s="2108"/>
      <c r="G34" s="2108"/>
      <c r="H34" s="2108"/>
      <c r="I34" s="2108"/>
      <c r="J34" s="2108"/>
      <c r="K34" s="2108"/>
      <c r="L34" s="2109"/>
      <c r="M34" s="2108"/>
      <c r="N34" s="2108"/>
      <c r="O34" s="2108"/>
      <c r="S34" s="2990" t="s">
        <v>431</v>
      </c>
      <c r="T34" s="2990"/>
      <c r="U34" s="2112"/>
      <c r="V34" s="3004" t="str">
        <f>IF(TITLE_DATE_PR_CHANGE="",IF(TITLE_DATE_PR="","",TITLE_DATE_PR),TITLE_DATE_PR_CHANGE)</f>
        <v/>
      </c>
      <c r="W34" s="3004"/>
      <c r="X34" s="3004"/>
      <c r="Y34" s="3004"/>
      <c r="Z34" s="3004"/>
      <c r="AA34" s="3004"/>
      <c r="AB34" s="3004"/>
      <c r="AC34" s="1066"/>
      <c r="AD34" s="3004" t="str">
        <f>IF(TITLE_DATE_PR_CHANGE="",IF(TITLE_DATE_PR="","",TITLE_DATE_PR),TITLE_DATE_PR_CHANGE)</f>
        <v/>
      </c>
      <c r="AE34" s="3004"/>
      <c r="AF34" s="3004"/>
      <c r="AG34" s="3004"/>
      <c r="AH34" s="3004"/>
      <c r="AI34" s="3004"/>
      <c r="AJ34" s="3004"/>
      <c r="AK34" s="1066"/>
      <c r="AL34" s="1066"/>
      <c r="AM34" s="1020"/>
      <c r="AN34" s="1108"/>
      <c r="AO34" s="1108"/>
      <c r="AP34" s="1108"/>
      <c r="AQ34" s="1108"/>
      <c r="AR34" s="1108"/>
      <c r="AS34" s="1158">
        <v>0</v>
      </c>
    </row>
    <row s="42527" customFormat="1" customHeight="1" ht="18.75" hidden="1">
      <c r="A35" s="2108"/>
      <c r="B35" s="2108"/>
      <c r="C35" s="2108"/>
      <c r="D35" s="2108"/>
      <c r="E35" s="2108"/>
      <c r="F35" s="2108"/>
      <c r="G35" s="2108"/>
      <c r="H35" s="2108"/>
      <c r="I35" s="2108"/>
      <c r="J35" s="2108"/>
      <c r="K35" s="2108"/>
      <c r="L35" s="2109"/>
      <c r="M35" s="2108"/>
      <c r="N35" s="2108"/>
      <c r="O35" s="2108"/>
      <c r="S35" s="2990" t="s">
        <v>432</v>
      </c>
      <c r="T35" s="2990"/>
      <c r="U35" s="2112"/>
      <c r="V35" s="2991" t="str">
        <f>IF(TITLE_NUMBER_PR_CHANGE="",IF(TITLE_NUMBER_PR="","",TITLE_NUMBER_PR),TITLE_NUMBER_PR_CHANGE)</f>
        <v/>
      </c>
      <c r="W35" s="2991"/>
      <c r="X35" s="2991"/>
      <c r="Y35" s="2991"/>
      <c r="Z35" s="2991"/>
      <c r="AA35" s="2991"/>
      <c r="AB35" s="2991"/>
      <c r="AC35" s="1066"/>
      <c r="AD35" s="2991" t="str">
        <f>IF(TITLE_NUMBER_PR_CHANGE="",IF(TITLE_NUMBER_PR="","",TITLE_NUMBER_PR),TITLE_NUMBER_PR_CHANGE)</f>
        <v/>
      </c>
      <c r="AE35" s="2991"/>
      <c r="AF35" s="2991"/>
      <c r="AG35" s="2991"/>
      <c r="AH35" s="2991"/>
      <c r="AI35" s="2991"/>
      <c r="AJ35" s="2991"/>
      <c r="AK35" s="1066"/>
      <c r="AL35" s="1066"/>
      <c r="AM35" s="1020"/>
      <c r="AN35" s="1108"/>
      <c r="AO35" s="1108"/>
      <c r="AP35" s="1108"/>
      <c r="AQ35" s="1108"/>
      <c r="AR35" s="1108"/>
      <c r="AS35" s="1158">
        <v>0</v>
      </c>
    </row>
    <row s="42527" customFormat="1" customHeight="1" ht="0">
      <c r="A36" s="2108"/>
      <c r="B36" s="2108"/>
      <c r="C36" s="2108"/>
      <c r="D36" s="2108"/>
      <c r="E36" s="2108"/>
      <c r="F36" s="2108"/>
      <c r="G36" s="2108"/>
      <c r="H36" s="2108"/>
      <c r="I36" s="2108"/>
      <c r="J36" s="2108"/>
      <c r="K36" s="2108"/>
      <c r="L36" s="2109"/>
      <c r="M36" s="2108"/>
      <c r="N36" s="2108"/>
      <c r="O36" s="2108"/>
      <c r="S36" s="1063"/>
      <c r="T36" s="1063"/>
      <c r="U36" s="2080"/>
      <c r="V36" s="1066"/>
      <c r="W36" s="1066"/>
      <c r="X36" s="1066"/>
      <c r="Y36" s="1066"/>
      <c r="Z36" s="1066"/>
      <c r="AA36" s="1066"/>
      <c r="AB36" s="1066"/>
      <c r="AC36" s="1018" t="s">
        <v>433</v>
      </c>
      <c r="AD36" s="1066"/>
      <c r="AE36" s="1066"/>
      <c r="AF36" s="1066"/>
      <c r="AG36" s="1066"/>
      <c r="AH36" s="1066"/>
      <c r="AI36" s="1066"/>
      <c r="AJ36" s="1066"/>
      <c r="AK36" s="1018" t="s">
        <v>433</v>
      </c>
      <c r="AN36" s="1108"/>
      <c r="AO36" s="1108"/>
      <c r="AP36" s="1108"/>
      <c r="AQ36" s="1108"/>
      <c r="AR36" s="1108"/>
      <c r="AS36" s="1158">
        <v>0</v>
      </c>
    </row>
    <row customHeight="1" ht="14.699999999999998">
      <c r="Q37" s="1116"/>
      <c r="R37" s="1116"/>
      <c r="S37" s="2015"/>
      <c r="T37" s="1103"/>
      <c r="U37" s="1984"/>
      <c r="V37" s="2992"/>
      <c r="W37" s="2992"/>
      <c r="X37" s="2992"/>
      <c r="Y37" s="2992"/>
      <c r="Z37" s="2992"/>
      <c r="AA37" s="2992"/>
      <c r="AB37" s="2992"/>
      <c r="AC37" s="2992"/>
      <c r="AD37" s="2992"/>
      <c r="AE37" s="2992"/>
      <c r="AF37" s="2992"/>
      <c r="AG37" s="2992"/>
      <c r="AH37" s="2992"/>
      <c r="AI37" s="2992"/>
      <c r="AJ37" s="2992"/>
      <c r="AK37" s="2992"/>
      <c r="AS37" s="1895">
        <v>14</v>
      </c>
    </row>
    <row customHeight="1" ht="14.699999999999998">
      <c r="Q38" s="1116"/>
      <c r="R38" s="1116"/>
      <c r="S38" s="2867" t="s">
        <v>306</v>
      </c>
      <c r="T38" s="2867"/>
      <c r="U38" s="2867"/>
      <c r="V38" s="2867"/>
      <c r="W38" s="2867"/>
      <c r="X38" s="2867"/>
      <c r="Y38" s="2867"/>
      <c r="Z38" s="2867"/>
      <c r="AA38" s="2867"/>
      <c r="AB38" s="2867"/>
      <c r="AC38" s="2867"/>
      <c r="AD38" s="2867"/>
      <c r="AE38" s="2867"/>
      <c r="AF38" s="2867"/>
      <c r="AG38" s="2867"/>
      <c r="AH38" s="2867"/>
      <c r="AI38" s="2867"/>
      <c r="AJ38" s="2867"/>
      <c r="AK38" s="2867"/>
      <c r="AL38" s="2867"/>
      <c r="AM38" s="2867" t="s">
        <v>307</v>
      </c>
      <c r="AS38" s="1895">
        <v>14</v>
      </c>
    </row>
    <row customHeight="1" ht="14.699999999999998">
      <c r="Q39" s="1116"/>
      <c r="R39" s="1116"/>
      <c r="S39" s="3013" t="s">
        <v>88</v>
      </c>
      <c r="T39" s="2949" t="s">
        <v>434</v>
      </c>
      <c r="U39" s="1041"/>
      <c r="V39" s="3014" t="s">
        <v>435</v>
      </c>
      <c r="W39" s="3015"/>
      <c r="X39" s="3015"/>
      <c r="Y39" s="3015"/>
      <c r="Z39" s="3015"/>
      <c r="AA39" s="3015"/>
      <c r="AB39" s="3016"/>
      <c r="AC39" s="3017" t="s">
        <v>436</v>
      </c>
      <c r="AD39" s="3014" t="s">
        <v>435</v>
      </c>
      <c r="AE39" s="3015"/>
      <c r="AF39" s="3015"/>
      <c r="AG39" s="3015"/>
      <c r="AH39" s="3015"/>
      <c r="AI39" s="3015"/>
      <c r="AJ39" s="3016"/>
      <c r="AK39" s="3017" t="s">
        <v>437</v>
      </c>
      <c r="AL39" s="3020" t="s">
        <v>438</v>
      </c>
      <c r="AM39" s="2867"/>
      <c r="AS39" s="1895">
        <v>14</v>
      </c>
    </row>
    <row customHeight="1" ht="35.699999999999996">
      <c r="Q40" s="1116"/>
      <c r="R40" s="1116"/>
      <c r="S40" s="3013"/>
      <c r="T40" s="2949"/>
      <c r="U40" s="1771"/>
      <c r="V40" s="3000" t="s">
        <v>439</v>
      </c>
      <c r="W40" s="3023"/>
      <c r="X40" s="3002" t="s">
        <v>441</v>
      </c>
      <c r="Y40" s="3003"/>
      <c r="Z40" s="3002" t="s">
        <v>442</v>
      </c>
      <c r="AA40" s="3009"/>
      <c r="AB40" s="3003"/>
      <c r="AC40" s="3018"/>
      <c r="AD40" s="3000" t="s">
        <v>456</v>
      </c>
      <c r="AE40" s="3023"/>
      <c r="AF40" s="3002" t="s">
        <v>441</v>
      </c>
      <c r="AG40" s="3003"/>
      <c r="AH40" s="3002" t="s">
        <v>442</v>
      </c>
      <c r="AI40" s="3009"/>
      <c r="AJ40" s="3003"/>
      <c r="AK40" s="3018"/>
      <c r="AL40" s="3021"/>
      <c r="AM40" s="2867"/>
      <c r="AS40" s="1895">
        <v>34</v>
      </c>
    </row>
    <row customHeight="1" ht="35.699999999999996">
      <c r="A41" s="2110"/>
      <c r="B41" s="2110" t="s">
        <v>143</v>
      </c>
      <c r="C41" s="2110" t="s">
        <v>144</v>
      </c>
      <c r="D41" s="2110" t="s">
        <v>145</v>
      </c>
      <c r="E41" s="2104" t="s">
        <v>443</v>
      </c>
      <c r="F41" s="2104" t="s">
        <v>444</v>
      </c>
      <c r="G41" s="2104" t="s">
        <v>445</v>
      </c>
      <c r="H41" s="2104" t="s">
        <v>446</v>
      </c>
      <c r="I41" s="2104" t="s">
        <v>447</v>
      </c>
      <c r="J41" s="2104" t="s">
        <v>448</v>
      </c>
      <c r="K41" s="2104" t="s">
        <v>449</v>
      </c>
      <c r="L41" s="2104" t="s">
        <v>424</v>
      </c>
      <c r="Q41" s="1116"/>
      <c r="R41" s="1116"/>
      <c r="S41" s="3013"/>
      <c r="T41" s="2949"/>
      <c r="U41" s="1042"/>
      <c r="V41" s="3001"/>
      <c r="W41" s="3024"/>
      <c r="X41" s="1962" t="s">
        <v>450</v>
      </c>
      <c r="Y41" s="1962" t="s">
        <v>451</v>
      </c>
      <c r="Z41" s="2078" t="s">
        <v>452</v>
      </c>
      <c r="AA41" s="3010" t="s">
        <v>453</v>
      </c>
      <c r="AB41" s="3011"/>
      <c r="AC41" s="3019"/>
      <c r="AD41" s="3001"/>
      <c r="AE41" s="3024"/>
      <c r="AF41" s="1962" t="s">
        <v>450</v>
      </c>
      <c r="AG41" s="1962" t="s">
        <v>451</v>
      </c>
      <c r="AH41" s="2078" t="s">
        <v>452</v>
      </c>
      <c r="AI41" s="3010" t="s">
        <v>453</v>
      </c>
      <c r="AJ41" s="3011"/>
      <c r="AK41" s="3019"/>
      <c r="AL41" s="3022"/>
      <c r="AM41" s="2867"/>
      <c r="AS41" s="1895">
        <v>34</v>
      </c>
    </row>
    <row s="42926" customFormat="1" customHeight="1" ht="11.25" hidden="1">
      <c r="A42" s="2110"/>
      <c r="B42" s="2110"/>
      <c r="C42" s="2110"/>
      <c r="D42" s="2110"/>
      <c r="E42" s="2110"/>
      <c r="F42" s="2110"/>
      <c r="G42" s="2110"/>
      <c r="H42" s="2110"/>
      <c r="I42" s="2110"/>
      <c r="J42" s="2110"/>
      <c r="K42" s="2110"/>
      <c r="L42" s="2104"/>
      <c r="M42" s="2102"/>
      <c r="N42" s="2102"/>
      <c r="O42" s="2102"/>
      <c r="P42" s="1986"/>
      <c r="Q42" s="1987"/>
      <c r="R42" s="1994">
        <v>1</v>
      </c>
      <c r="S42" s="2017" t="s">
        <v>109</v>
      </c>
      <c r="T42" s="1995" t="s">
        <v>110</v>
      </c>
      <c r="U42" s="1985" t="str">
        <f>OFFSET(U42,0,-1)</f>
        <v>2</v>
      </c>
      <c r="V42" s="2075">
        <f>OFFSET(V42,0,-1)+1</f>
        <v>3</v>
      </c>
      <c r="W42" s="2075"/>
      <c r="X42" s="2075">
        <f>OFFSET(X42,0,-1)+1</f>
        <v>1</v>
      </c>
      <c r="Y42" s="2075">
        <f>OFFSET(Y42,0,-1)+1</f>
        <v>2</v>
      </c>
      <c r="Z42" s="2075">
        <f>OFFSET(Z42,0,-1)+1</f>
        <v>3</v>
      </c>
      <c r="AA42" s="3012">
        <f>OFFSET(AA42,0,-1)+1</f>
        <v>4</v>
      </c>
      <c r="AB42" s="3012"/>
      <c r="AC42" s="2075">
        <f>OFFSET(AC42,0,-2)+1</f>
        <v>5</v>
      </c>
      <c r="AD42" s="2075">
        <f>OFFSET(AD42,0,-1)+1</f>
        <v>6</v>
      </c>
      <c r="AE42" s="2075"/>
      <c r="AF42" s="2075">
        <f>OFFSET(AF42,0,-1)+1</f>
        <v>1</v>
      </c>
      <c r="AG42" s="2075">
        <f>OFFSET(AG42,0,-1)+1</f>
        <v>2</v>
      </c>
      <c r="AH42" s="2075">
        <f>OFFSET(AH42,0,-1)+1</f>
        <v>3</v>
      </c>
      <c r="AI42" s="3012">
        <f>OFFSET(AI42,0,-1)+1</f>
        <v>4</v>
      </c>
      <c r="AJ42" s="3012"/>
      <c r="AK42" s="2075">
        <f>OFFSET(AK42,0,-2)+1</f>
        <v>5</v>
      </c>
      <c r="AL42" s="1985">
        <f>OFFSET(AL42,0,-1)</f>
        <v>5</v>
      </c>
      <c r="AM42" s="2075">
        <f>OFFSET(AM42,0,-1)+1</f>
        <v>6</v>
      </c>
      <c r="AN42" s="1251"/>
      <c r="AO42" s="1251"/>
      <c r="AP42" s="1251"/>
      <c r="AQ42" s="1251"/>
      <c r="AR42" s="1251"/>
      <c r="AS42" s="1236">
        <v>0</v>
      </c>
    </row>
    <row customHeight="1" ht="22.049999999999997">
      <c r="A43" s="2103" t="s">
        <v>176</v>
      </c>
      <c r="B43" s="2103"/>
      <c r="C43" s="2103"/>
      <c r="D43" s="2103"/>
      <c r="E43" s="2998">
        <v>1</v>
      </c>
      <c r="F43" s="2103"/>
      <c r="G43" s="2103"/>
      <c r="H43" s="2103"/>
      <c r="I43" s="2103"/>
      <c r="J43" s="2103"/>
      <c r="K43" s="2103"/>
      <c r="L43" s="2104"/>
      <c r="M43" s="2105"/>
      <c r="N43" s="2105"/>
      <c r="O43" s="2105"/>
      <c r="P43" s="1101"/>
      <c r="Q43" s="1100"/>
      <c r="R43" s="1095"/>
      <c r="S43" s="2076">
        <f>INDEX(PT_DIFFERENTIATION_NUM_NTAR,MATCH(A43,PT_DIFFERENTIATION_NTAR_ID,0))</f>
        <v>0</v>
      </c>
      <c r="T43" s="1038" t="s">
        <v>131</v>
      </c>
      <c r="U43" s="1040"/>
      <c r="V43" s="2982"/>
      <c r="W43" s="2983"/>
      <c r="X43" s="2983"/>
      <c r="Y43" s="2983"/>
      <c r="Z43" s="2983"/>
      <c r="AA43" s="2983"/>
      <c r="AB43" s="2983"/>
      <c r="AC43" s="2984"/>
      <c r="AD43" s="2982" t="str">
        <f>INDEX(PT_DIFFERENTIATION_NTAR,MATCH(A43,PT_DIFFERENTIATION_NTAR_ID,0))</f>
        <v/>
      </c>
      <c r="AE43" s="2983"/>
      <c r="AF43" s="2983"/>
      <c r="AG43" s="2983"/>
      <c r="AH43" s="2983"/>
      <c r="AI43" s="2983"/>
      <c r="AJ43" s="2983"/>
      <c r="AK43" s="2983"/>
      <c r="AL43" s="2984"/>
      <c r="AM43" s="199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40"/>
      <c r="AP43" s="1240" t="str">
        <f>IF(T43="","",T43)</f>
        <v>Наименование тарифа</v>
      </c>
      <c r="AQ43" s="1240"/>
      <c r="AR43" s="1240"/>
      <c r="AS43" s="1895">
        <v>21</v>
      </c>
    </row>
    <row customHeight="1" ht="22.049999999999997">
      <c r="A44" s="2103" t="s">
        <v>176</v>
      </c>
      <c r="B44" s="2103" t="s">
        <v>177</v>
      </c>
      <c r="C44" s="2103"/>
      <c r="D44" s="2103"/>
      <c r="E44" s="2999"/>
      <c r="F44" s="2998">
        <v>1</v>
      </c>
      <c r="G44" s="2103"/>
      <c r="H44" s="2103"/>
      <c r="I44" s="2103"/>
      <c r="J44" s="2103"/>
      <c r="K44" s="2103"/>
      <c r="L44" s="2104"/>
      <c r="M44" s="2105"/>
      <c r="N44" s="2105"/>
      <c r="O44" s="2105"/>
      <c r="P44" s="2072"/>
      <c r="Q44" s="1092"/>
      <c r="R44" s="1093"/>
      <c r="S44" s="2076" t="str">
        <f>INDEX(PT_DIFFERENTIATION_NUM_TER,MATCH(B44,PT_DIFFERENTIATION_TER_ID,0))</f>
        <v>.</v>
      </c>
      <c r="T44" s="1048" t="s">
        <v>403</v>
      </c>
      <c r="U44" s="1040"/>
      <c r="V44" s="2982"/>
      <c r="W44" s="2983"/>
      <c r="X44" s="2983"/>
      <c r="Y44" s="2983"/>
      <c r="Z44" s="2983"/>
      <c r="AA44" s="2983"/>
      <c r="AB44" s="2983"/>
      <c r="AC44" s="2984"/>
      <c r="AD44" s="2982" t="str">
        <f>INDEX(PT_DIFFERENTIATION_TER,MATCH(B44,PT_DIFFERENTIATION_TER_ID,0))</f>
        <v/>
      </c>
      <c r="AE44" s="2983"/>
      <c r="AF44" s="2983"/>
      <c r="AG44" s="2983"/>
      <c r="AH44" s="2983"/>
      <c r="AI44" s="2983"/>
      <c r="AJ44" s="2983"/>
      <c r="AK44" s="2983"/>
      <c r="AL44" s="2984"/>
      <c r="AM44" s="1998" t="s">
        <v>404</v>
      </c>
      <c r="AO44" s="1240"/>
      <c r="AP44" s="1240" t="str">
        <f>IF(T44="","",T44)</f>
        <v>Территория действия тарифа</v>
      </c>
      <c r="AQ44" s="1240"/>
      <c r="AR44" s="1240"/>
      <c r="AS44" s="1895">
        <v>21</v>
      </c>
    </row>
    <row customHeight="1" ht="24">
      <c r="A45" s="2103" t="s">
        <v>176</v>
      </c>
      <c r="B45" s="2103" t="s">
        <v>177</v>
      </c>
      <c r="C45" s="2103" t="s">
        <v>178</v>
      </c>
      <c r="D45" s="2103"/>
      <c r="E45" s="2999"/>
      <c r="F45" s="2999"/>
      <c r="G45" s="2998">
        <v>1</v>
      </c>
      <c r="H45" s="2103"/>
      <c r="I45" s="2103"/>
      <c r="J45" s="2103"/>
      <c r="K45" s="2103"/>
      <c r="L45" s="2104"/>
      <c r="M45" s="2105"/>
      <c r="N45" s="2105"/>
      <c r="O45" s="2105"/>
      <c r="P45" s="1094"/>
      <c r="Q45" s="1092"/>
      <c r="R45" s="1093"/>
      <c r="S45" s="2076" t="str">
        <f>INDEX(PT_DIFFERENTIATION_NUM_CS,MATCH(C45,PT_DIFFERENTIATION_CS_ID,0))</f>
        <v>..</v>
      </c>
      <c r="T45" s="1049" t="s">
        <v>405</v>
      </c>
      <c r="U45" s="1040"/>
      <c r="V45" s="2982"/>
      <c r="W45" s="2983"/>
      <c r="X45" s="2983"/>
      <c r="Y45" s="2983"/>
      <c r="Z45" s="2983"/>
      <c r="AA45" s="2983"/>
      <c r="AB45" s="2983"/>
      <c r="AC45" s="2984"/>
      <c r="AD45" s="2982" t="str">
        <f>INDEX(PT_DIFFERENTIATION_CS,MATCH(C45,PT_DIFFERENTIATION_CS_ID,0))</f>
        <v/>
      </c>
      <c r="AE45" s="2983"/>
      <c r="AF45" s="2983"/>
      <c r="AG45" s="2983"/>
      <c r="AH45" s="2983"/>
      <c r="AI45" s="2983"/>
      <c r="AJ45" s="2983"/>
      <c r="AK45" s="2983"/>
      <c r="AL45" s="2984"/>
      <c r="AM45" s="1998" t="s">
        <v>406</v>
      </c>
      <c r="AO45" s="1240"/>
      <c r="AP45" s="1240" t="str">
        <f>IF(T45="","",T45)</f>
        <v>Наименование системы теплоснабжения </v>
      </c>
      <c r="AQ45" s="1240"/>
      <c r="AR45" s="1240"/>
      <c r="AS45" s="1895">
        <v>23</v>
      </c>
    </row>
    <row customHeight="1" ht="22.049999999999997">
      <c r="A46" s="2103" t="s">
        <v>176</v>
      </c>
      <c r="B46" s="2103" t="s">
        <v>177</v>
      </c>
      <c r="C46" s="2103" t="s">
        <v>178</v>
      </c>
      <c r="D46" s="2103" t="s">
        <v>179</v>
      </c>
      <c r="E46" s="2999"/>
      <c r="F46" s="2999"/>
      <c r="G46" s="2999"/>
      <c r="H46" s="2998">
        <v>1</v>
      </c>
      <c r="I46" s="2103"/>
      <c r="J46" s="2103"/>
      <c r="K46" s="2103"/>
      <c r="L46" s="2104"/>
      <c r="M46" s="2105"/>
      <c r="N46" s="2105"/>
      <c r="O46" s="2105"/>
      <c r="P46" s="1094"/>
      <c r="Q46" s="1092"/>
      <c r="R46" s="1093"/>
      <c r="S46" s="2076" t="str">
        <f>INDEX(PT_DIFFERENTIATION_NUM_IST_TE,MATCH(D46,PT_DIFFERENTIATION_IST_TE_ID,0))</f>
        <v>...</v>
      </c>
      <c r="T46" s="1050" t="s">
        <v>407</v>
      </c>
      <c r="U46" s="1040"/>
      <c r="V46" s="2982"/>
      <c r="W46" s="2983"/>
      <c r="X46" s="2983"/>
      <c r="Y46" s="2983"/>
      <c r="Z46" s="2983"/>
      <c r="AA46" s="2983"/>
      <c r="AB46" s="2983"/>
      <c r="AC46" s="2984"/>
      <c r="AD46" s="2982" t="str">
        <f>INDEX(PT_DIFFERENTIATION_IST_TE,MATCH(D46,PT_DIFFERENTIATION_IST_TE_ID,0))</f>
        <v/>
      </c>
      <c r="AE46" s="2983"/>
      <c r="AF46" s="2983"/>
      <c r="AG46" s="2983"/>
      <c r="AH46" s="2983"/>
      <c r="AI46" s="2983"/>
      <c r="AJ46" s="2983"/>
      <c r="AK46" s="2983"/>
      <c r="AL46" s="2984"/>
      <c r="AM46" s="1998" t="s">
        <v>408</v>
      </c>
      <c r="AO46" s="1240"/>
      <c r="AP46" s="1240" t="str">
        <f>IF(T46="","",T46)</f>
        <v>Источник тепловой энергии  </v>
      </c>
      <c r="AQ46" s="1240"/>
      <c r="AR46" s="1240"/>
      <c r="AS46" s="1895">
        <v>21</v>
      </c>
    </row>
    <row s="42401" customFormat="1" customHeight="1" ht="0">
      <c r="A47" s="2083" t="s">
        <v>176</v>
      </c>
      <c r="B47" s="2083" t="s">
        <v>177</v>
      </c>
      <c r="C47" s="2083" t="s">
        <v>178</v>
      </c>
      <c r="D47" s="2083" t="s">
        <v>179</v>
      </c>
      <c r="E47" s="2999"/>
      <c r="F47" s="2999"/>
      <c r="G47" s="2999"/>
      <c r="H47" s="2999"/>
      <c r="I47" s="2996" t="str">
        <f>S46&amp;".1"</f>
        <v>....1</v>
      </c>
      <c r="J47" s="2083"/>
      <c r="K47" s="2083"/>
      <c r="L47" s="2086" t="s">
        <v>409</v>
      </c>
      <c r="M47" s="1250"/>
      <c r="N47" s="1250"/>
      <c r="O47" s="1250"/>
      <c r="P47" s="2997">
        <v>1</v>
      </c>
      <c r="Q47" s="2071"/>
      <c r="R47" s="1096"/>
      <c r="S47" s="1782"/>
      <c r="T47" s="2123"/>
      <c r="U47" s="2124"/>
      <c r="V47" s="3036"/>
      <c r="W47" s="3037"/>
      <c r="X47" s="3037"/>
      <c r="Y47" s="3037"/>
      <c r="Z47" s="3037"/>
      <c r="AA47" s="3037"/>
      <c r="AB47" s="3037"/>
      <c r="AC47" s="3038"/>
      <c r="AD47" s="3036"/>
      <c r="AE47" s="3037"/>
      <c r="AF47" s="3037"/>
      <c r="AG47" s="3037"/>
      <c r="AH47" s="3037"/>
      <c r="AI47" s="3037"/>
      <c r="AJ47" s="3037"/>
      <c r="AK47" s="3037"/>
      <c r="AL47" s="3038"/>
      <c r="AM47" s="2125"/>
      <c r="AO47" s="1240"/>
      <c r="AP47" s="1240" t="str">
        <f>IF(T47="","",T47)</f>
        <v/>
      </c>
      <c r="AQ47" s="1240"/>
      <c r="AR47" s="1240"/>
      <c r="AS47" s="1251">
        <v>0</v>
      </c>
    </row>
    <row customHeight="1" ht="22.049999999999997">
      <c r="A48" s="2103" t="s">
        <v>176</v>
      </c>
      <c r="B48" s="2103" t="s">
        <v>177</v>
      </c>
      <c r="C48" s="2103" t="s">
        <v>178</v>
      </c>
      <c r="D48" s="2103" t="s">
        <v>179</v>
      </c>
      <c r="E48" s="2999"/>
      <c r="F48" s="2999"/>
      <c r="G48" s="2999"/>
      <c r="H48" s="2999"/>
      <c r="I48" s="3026"/>
      <c r="J48" s="2996" t="str">
        <f>S46&amp;".1"</f>
        <v>....1</v>
      </c>
      <c r="K48" s="2103"/>
      <c r="L48" s="2104" t="s">
        <v>412</v>
      </c>
      <c r="P48" s="2997"/>
      <c r="Q48" s="2997">
        <v>1</v>
      </c>
      <c r="R48" s="1097"/>
      <c r="S48" s="2076" t="str">
        <f>$J48</f>
        <v>....1</v>
      </c>
      <c r="T48" s="1026" t="s">
        <v>413</v>
      </c>
      <c r="U48" s="1040"/>
      <c r="V48" s="2985"/>
      <c r="W48" s="2986"/>
      <c r="X48" s="2986"/>
      <c r="Y48" s="2986"/>
      <c r="Z48" s="2986"/>
      <c r="AA48" s="2986"/>
      <c r="AB48" s="2986"/>
      <c r="AC48" s="2987"/>
      <c r="AD48" s="2985"/>
      <c r="AE48" s="2986"/>
      <c r="AF48" s="2986"/>
      <c r="AG48" s="2986"/>
      <c r="AH48" s="2986"/>
      <c r="AI48" s="2986"/>
      <c r="AJ48" s="2986"/>
      <c r="AK48" s="2986"/>
      <c r="AL48" s="2987"/>
      <c r="AM48" s="1998" t="s">
        <v>414</v>
      </c>
      <c r="AO48" s="1240"/>
      <c r="AP48" s="1240" t="str">
        <f>IF(T48="","",T48)</f>
        <v>Группа потребителей</v>
      </c>
      <c r="AQ48" s="1240"/>
      <c r="AR48" s="1240"/>
      <c r="AS48" s="1895">
        <v>21</v>
      </c>
    </row>
    <row customHeight="1" ht="22.049999999999997">
      <c r="A49" s="2103" t="s">
        <v>176</v>
      </c>
      <c r="B49" s="2103" t="s">
        <v>177</v>
      </c>
      <c r="C49" s="2103" t="s">
        <v>178</v>
      </c>
      <c r="D49" s="2103" t="s">
        <v>179</v>
      </c>
      <c r="E49" s="2999"/>
      <c r="F49" s="2999"/>
      <c r="G49" s="2999"/>
      <c r="H49" s="2999"/>
      <c r="I49" s="3026"/>
      <c r="J49" s="3026"/>
      <c r="K49" s="2996" t="str">
        <f>J48&amp;".1"</f>
        <v>....1.1</v>
      </c>
      <c r="L49" s="2104" t="s">
        <v>415</v>
      </c>
      <c r="P49" s="2997"/>
      <c r="Q49" s="2997"/>
      <c r="R49" s="1097">
        <v>1</v>
      </c>
      <c r="S49" s="2076" t="str">
        <f>$K49</f>
        <v>....1.1</v>
      </c>
      <c r="T49" s="2087"/>
      <c r="U49" s="1040"/>
      <c r="V49" s="1491"/>
      <c r="W49" s="1065"/>
      <c r="X49" s="1491"/>
      <c r="Y49" s="1997"/>
      <c r="Z49" s="3005"/>
      <c r="AA49" s="2847" t="s">
        <v>62</v>
      </c>
      <c r="AB49" s="3005"/>
      <c r="AC49" s="2847" t="s">
        <v>62</v>
      </c>
      <c r="AD49" s="1491"/>
      <c r="AE49" s="1065"/>
      <c r="AF49" s="1491"/>
      <c r="AG49" s="1997"/>
      <c r="AH49" s="3005"/>
      <c r="AI49" s="2847" t="s">
        <v>62</v>
      </c>
      <c r="AJ49" s="3027"/>
      <c r="AK49" s="2847" t="s">
        <v>62</v>
      </c>
      <c r="AL49" s="2088"/>
      <c r="AM49" s="2993" t="s">
        <v>457</v>
      </c>
      <c r="AN49" s="1251">
        <f>STRCHECKDATE(V50:AL50)</f>
      </c>
      <c r="AO49" s="1240"/>
      <c r="AP49" s="1240" t="str">
        <f>IF(T49="","",T49)</f>
        <v/>
      </c>
      <c r="AQ49" s="1240"/>
      <c r="AR49" s="1240"/>
      <c r="AS49" s="1895">
        <v>21</v>
      </c>
    </row>
    <row customHeight="1" ht="1.05">
      <c r="A50" s="2103" t="s">
        <v>176</v>
      </c>
      <c r="B50" s="2103" t="s">
        <v>177</v>
      </c>
      <c r="C50" s="2103" t="s">
        <v>178</v>
      </c>
      <c r="D50" s="2103" t="s">
        <v>179</v>
      </c>
      <c r="E50" s="2999"/>
      <c r="F50" s="2999"/>
      <c r="G50" s="2999"/>
      <c r="H50" s="2999"/>
      <c r="I50" s="3026"/>
      <c r="J50" s="3026"/>
      <c r="K50" s="2996"/>
      <c r="L50" s="2104"/>
      <c r="P50" s="2997"/>
      <c r="Q50" s="2997"/>
      <c r="R50" s="1097"/>
      <c r="S50" s="2082"/>
      <c r="T50" s="1040"/>
      <c r="U50" s="1040"/>
      <c r="V50" s="1065"/>
      <c r="W50" s="1065"/>
      <c r="X50" s="1065"/>
      <c r="Y50" s="1068" t="str">
        <f>Z49&amp;"-"&amp;AB49</f>
        <v>-</v>
      </c>
      <c r="Z50" s="3006"/>
      <c r="AA50" s="2847"/>
      <c r="AB50" s="3006"/>
      <c r="AC50" s="2847"/>
      <c r="AD50" s="1065"/>
      <c r="AE50" s="1065"/>
      <c r="AF50" s="1065"/>
      <c r="AG50" s="1068" t="str">
        <f>AH49&amp;"-"&amp;AJ49</f>
        <v>-</v>
      </c>
      <c r="AH50" s="3006"/>
      <c r="AI50" s="2847"/>
      <c r="AJ50" s="3028"/>
      <c r="AK50" s="2847"/>
      <c r="AL50" s="2089"/>
      <c r="AM50" s="2994"/>
      <c r="AO50" s="1240"/>
      <c r="AP50" s="1240" t="str">
        <f>IF(T50="","",T50)</f>
        <v/>
      </c>
      <c r="AQ50" s="1240"/>
      <c r="AR50" s="1240"/>
      <c r="AS50" s="1895">
        <v>1</v>
      </c>
    </row>
    <row customHeight="1" ht="11.549999999999999">
      <c r="A51" s="2103" t="s">
        <v>176</v>
      </c>
      <c r="B51" s="2103" t="s">
        <v>177</v>
      </c>
      <c r="C51" s="2103" t="s">
        <v>178</v>
      </c>
      <c r="D51" s="2103" t="s">
        <v>179</v>
      </c>
      <c r="E51" s="2999"/>
      <c r="F51" s="2999"/>
      <c r="G51" s="2999"/>
      <c r="H51" s="2999"/>
      <c r="I51" s="3026"/>
      <c r="J51" s="2996"/>
      <c r="K51" s="2103"/>
      <c r="L51" s="2104"/>
      <c r="P51" s="2997"/>
      <c r="Q51" s="2997"/>
      <c r="R51" s="1096"/>
      <c r="S51" s="2018"/>
      <c r="T51" s="1027" t="s">
        <v>417</v>
      </c>
      <c r="U51" s="1107"/>
      <c r="V51" s="1107"/>
      <c r="W51" s="1107"/>
      <c r="X51" s="1107"/>
      <c r="Y51" s="1107"/>
      <c r="Z51" s="1107"/>
      <c r="AA51" s="1107"/>
      <c r="AB51" s="1107"/>
      <c r="AC51" s="1107"/>
      <c r="AD51" s="1107"/>
      <c r="AE51" s="1107"/>
      <c r="AF51" s="1107"/>
      <c r="AG51" s="1107"/>
      <c r="AH51" s="1107"/>
      <c r="AI51" s="1107"/>
      <c r="AJ51" s="1107"/>
      <c r="AK51" s="1107"/>
      <c r="AL51" s="1064"/>
      <c r="AM51" s="2995"/>
      <c r="AO51" s="1240"/>
      <c r="AP51" s="1240" t="str">
        <f>IF(T51="","",T51)</f>
        <v>Добавить вид теплоносителя (параметры теплоносителя)</v>
      </c>
      <c r="AQ51" s="1240"/>
      <c r="AR51" s="1240"/>
      <c r="AS51" s="1895">
        <v>11</v>
      </c>
    </row>
    <row customHeight="1" ht="11.549999999999999">
      <c r="A52" s="2103" t="s">
        <v>176</v>
      </c>
      <c r="B52" s="2103" t="s">
        <v>177</v>
      </c>
      <c r="C52" s="2103" t="s">
        <v>178</v>
      </c>
      <c r="D52" s="2103" t="s">
        <v>179</v>
      </c>
      <c r="E52" s="2999"/>
      <c r="F52" s="2999"/>
      <c r="G52" s="2999"/>
      <c r="H52" s="2999"/>
      <c r="I52" s="2996"/>
      <c r="J52" s="2103"/>
      <c r="K52" s="2103"/>
      <c r="L52" s="2104"/>
      <c r="P52" s="2997"/>
      <c r="Q52" s="2071"/>
      <c r="R52" s="1096"/>
      <c r="S52" s="2018"/>
      <c r="T52" s="1105" t="s">
        <v>418</v>
      </c>
      <c r="U52" s="1107"/>
      <c r="V52" s="1107"/>
      <c r="W52" s="1107"/>
      <c r="X52" s="1107"/>
      <c r="Y52" s="1107"/>
      <c r="Z52" s="1107"/>
      <c r="AA52" s="1107"/>
      <c r="AB52" s="1107"/>
      <c r="AC52" s="1106"/>
      <c r="AD52" s="1107"/>
      <c r="AE52" s="1107"/>
      <c r="AF52" s="1107"/>
      <c r="AG52" s="1107"/>
      <c r="AH52" s="1107"/>
      <c r="AI52" s="1107"/>
      <c r="AJ52" s="1107"/>
      <c r="AK52" s="1106"/>
      <c r="AL52" s="1107"/>
      <c r="AM52" s="1043"/>
      <c r="AO52" s="1240"/>
      <c r="AP52" s="1240" t="str">
        <f>IF(T52="","",T52)</f>
        <v>Добавить группу потребителей</v>
      </c>
      <c r="AQ52" s="1240"/>
      <c r="AR52" s="1240"/>
      <c r="AS52" s="1895">
        <v>11</v>
      </c>
    </row>
    <row customHeight="1" ht="0">
      <c r="A53" s="2103" t="s">
        <v>176</v>
      </c>
      <c r="B53" s="2103" t="s">
        <v>177</v>
      </c>
      <c r="C53" s="2103" t="s">
        <v>178</v>
      </c>
      <c r="D53" s="2103" t="s">
        <v>179</v>
      </c>
      <c r="E53" s="2999"/>
      <c r="F53" s="2999"/>
      <c r="G53" s="2999"/>
      <c r="H53" s="2998"/>
      <c r="I53" s="2103"/>
      <c r="J53" s="2103"/>
      <c r="K53" s="2103"/>
      <c r="L53" s="2104"/>
      <c r="M53" s="2105"/>
      <c r="N53" s="2105"/>
      <c r="O53" s="1277"/>
      <c r="P53" s="1100"/>
      <c r="Q53" s="1115"/>
      <c r="R53" s="1095"/>
      <c r="S53" s="2126"/>
      <c r="T53" s="2127"/>
      <c r="U53" s="2128"/>
      <c r="V53" s="2128"/>
      <c r="W53" s="2128"/>
      <c r="X53" s="2128"/>
      <c r="Y53" s="2128"/>
      <c r="Z53" s="2128"/>
      <c r="AA53" s="2128"/>
      <c r="AB53" s="2128"/>
      <c r="AC53" s="2128"/>
      <c r="AD53" s="2128"/>
      <c r="AE53" s="2128"/>
      <c r="AF53" s="2128"/>
      <c r="AG53" s="2128"/>
      <c r="AH53" s="2128"/>
      <c r="AI53" s="2128"/>
      <c r="AJ53" s="2128"/>
      <c r="AK53" s="2128"/>
      <c r="AL53" s="2128"/>
      <c r="AM53" s="2129"/>
      <c r="AO53" s="1240"/>
      <c r="AP53" s="1240" t="str">
        <f>IF(T53="","",T53)</f>
        <v/>
      </c>
      <c r="AQ53" s="1240"/>
      <c r="AR53" s="1240"/>
      <c r="AS53" s="1895">
        <v>0</v>
      </c>
    </row>
    <row s="42401" customFormat="1" customHeight="1" ht="1.05">
      <c r="A54" s="2083" t="s">
        <v>176</v>
      </c>
      <c r="B54" s="2083" t="s">
        <v>177</v>
      </c>
      <c r="C54" s="2083" t="s">
        <v>178</v>
      </c>
      <c r="D54" s="2054"/>
      <c r="E54" s="2999"/>
      <c r="F54" s="2999"/>
      <c r="G54" s="2998"/>
      <c r="H54" s="2054"/>
      <c r="I54" s="2054"/>
      <c r="J54" s="2054"/>
      <c r="K54" s="2054"/>
      <c r="L54" s="2079"/>
      <c r="M54" s="2055"/>
      <c r="N54" s="2055"/>
      <c r="P54" s="2056"/>
      <c r="Q54" s="2057"/>
      <c r="R54" s="2056"/>
      <c r="S54" s="2062"/>
      <c r="T54" s="2065" t="s">
        <v>420</v>
      </c>
      <c r="U54" s="2064"/>
      <c r="V54" s="2064"/>
      <c r="W54" s="2064"/>
      <c r="X54" s="2064"/>
      <c r="Y54" s="2064"/>
      <c r="Z54" s="2064"/>
      <c r="AA54" s="2064"/>
      <c r="AB54" s="2064"/>
      <c r="AC54" s="2064"/>
      <c r="AD54" s="2064"/>
      <c r="AE54" s="2064"/>
      <c r="AF54" s="2064"/>
      <c r="AG54" s="2064"/>
      <c r="AH54" s="2064"/>
      <c r="AI54" s="2064"/>
      <c r="AJ54" s="2064"/>
      <c r="AK54" s="2064"/>
      <c r="AL54" s="2064"/>
      <c r="AM54" s="2064"/>
      <c r="AO54" s="1529"/>
      <c r="AP54" s="1529" t="str">
        <f>IF(T54="","",T54)</f>
        <v>Добавить источник для дифференциации</v>
      </c>
      <c r="AQ54" s="1529"/>
      <c r="AR54" s="1529"/>
      <c r="AS54" s="1258">
        <v>1</v>
      </c>
    </row>
    <row s="42401" customFormat="1" customHeight="1" ht="1.05">
      <c r="A55" s="2083" t="s">
        <v>176</v>
      </c>
      <c r="B55" s="2083" t="s">
        <v>177</v>
      </c>
      <c r="C55" s="2054"/>
      <c r="D55" s="2054"/>
      <c r="E55" s="2999"/>
      <c r="F55" s="2998"/>
      <c r="G55" s="2054"/>
      <c r="H55" s="2054"/>
      <c r="I55" s="2054"/>
      <c r="J55" s="2054"/>
      <c r="K55" s="2054"/>
      <c r="L55" s="2079"/>
      <c r="M55" s="2061"/>
      <c r="N55" s="2061"/>
      <c r="P55" s="2056"/>
      <c r="Q55" s="2057"/>
      <c r="R55" s="2056"/>
      <c r="S55" s="2062"/>
      <c r="T55" s="2065" t="s">
        <v>421</v>
      </c>
      <c r="U55" s="2064"/>
      <c r="V55" s="2064"/>
      <c r="W55" s="2064"/>
      <c r="X55" s="2064"/>
      <c r="Y55" s="2064"/>
      <c r="Z55" s="2064"/>
      <c r="AA55" s="2064"/>
      <c r="AB55" s="2064"/>
      <c r="AC55" s="2064"/>
      <c r="AD55" s="2064"/>
      <c r="AE55" s="2064"/>
      <c r="AF55" s="2064"/>
      <c r="AG55" s="2064"/>
      <c r="AH55" s="2064"/>
      <c r="AI55" s="2064"/>
      <c r="AJ55" s="2064"/>
      <c r="AK55" s="2064"/>
      <c r="AL55" s="2064"/>
      <c r="AM55" s="2064"/>
      <c r="AO55" s="1529"/>
      <c r="AP55" s="1529" t="str">
        <f>IF(T55="","",T55)</f>
        <v>Добавить централизованную систему для дифференциации</v>
      </c>
      <c r="AQ55" s="1529"/>
      <c r="AR55" s="1529"/>
      <c r="AS55" s="1258">
        <v>1</v>
      </c>
    </row>
    <row s="42401" customFormat="1" customHeight="1" ht="1.05">
      <c r="A56" s="2083" t="s">
        <v>176</v>
      </c>
      <c r="B56" s="2083"/>
      <c r="C56" s="2083"/>
      <c r="D56" s="2083"/>
      <c r="E56" s="2998"/>
      <c r="F56" s="2083"/>
      <c r="G56" s="2083"/>
      <c r="H56" s="2083"/>
      <c r="I56" s="2083"/>
      <c r="J56" s="2083"/>
      <c r="K56" s="2083"/>
      <c r="L56" s="2086"/>
      <c r="M56" s="2061"/>
      <c r="N56" s="2061"/>
      <c r="O56" s="1258"/>
      <c r="P56" s="1120"/>
      <c r="Q56" s="2084"/>
      <c r="R56" s="1120"/>
      <c r="S56" s="2062"/>
      <c r="T56" s="2065" t="s">
        <v>422</v>
      </c>
      <c r="U56" s="2064"/>
      <c r="V56" s="2064"/>
      <c r="W56" s="2064"/>
      <c r="X56" s="2064"/>
      <c r="Y56" s="2064"/>
      <c r="Z56" s="2064"/>
      <c r="AA56" s="2064"/>
      <c r="AB56" s="2064"/>
      <c r="AC56" s="2064"/>
      <c r="AD56" s="2064"/>
      <c r="AE56" s="2064"/>
      <c r="AF56" s="2064"/>
      <c r="AG56" s="2064"/>
      <c r="AH56" s="2064"/>
      <c r="AI56" s="2064"/>
      <c r="AJ56" s="2064"/>
      <c r="AK56" s="2064"/>
      <c r="AL56" s="2064"/>
      <c r="AM56" s="2064"/>
      <c r="AO56" s="1240"/>
      <c r="AP56" s="1240" t="str">
        <f>IF(T56="","",T56)</f>
        <v>Добавить территорию для дифференциации</v>
      </c>
      <c r="AQ56" s="1240"/>
      <c r="AR56" s="1240"/>
      <c r="AS56" s="1251">
        <v>1</v>
      </c>
    </row>
    <row s="42401" customFormat="1" customHeight="1" ht="1.05">
      <c r="A57" s="2054"/>
      <c r="B57" s="2054"/>
      <c r="C57" s="2054"/>
      <c r="D57" s="2054"/>
      <c r="E57" s="2083"/>
      <c r="F57" s="2054"/>
      <c r="G57" s="2054"/>
      <c r="H57" s="2054"/>
      <c r="I57" s="2054"/>
      <c r="J57" s="2054"/>
      <c r="K57" s="2054"/>
      <c r="L57" s="2079"/>
      <c r="M57" s="2061"/>
      <c r="N57" s="2061"/>
      <c r="P57" s="2056"/>
      <c r="Q57" s="2057"/>
      <c r="R57" s="2056"/>
      <c r="S57" s="2062"/>
      <c r="T57" s="2065" t="s">
        <v>454</v>
      </c>
      <c r="U57" s="2064"/>
      <c r="V57" s="2064"/>
      <c r="W57" s="2064"/>
      <c r="X57" s="2064"/>
      <c r="Y57" s="2064"/>
      <c r="Z57" s="2064"/>
      <c r="AA57" s="2064"/>
      <c r="AB57" s="2064"/>
      <c r="AC57" s="2064"/>
      <c r="AD57" s="2064"/>
      <c r="AE57" s="2064"/>
      <c r="AF57" s="2064"/>
      <c r="AG57" s="2064"/>
      <c r="AH57" s="2064"/>
      <c r="AI57" s="2064"/>
      <c r="AJ57" s="2064"/>
      <c r="AK57" s="2064"/>
      <c r="AL57" s="2064"/>
      <c r="AM57" s="2064"/>
      <c r="AO57" s="1529"/>
      <c r="AP57" s="1529" t="str">
        <f>IF(T57="","",T57)</f>
        <v>Добавить наименование тарифа</v>
      </c>
      <c r="AQ57" s="1529"/>
      <c r="AR57" s="1529"/>
      <c r="AS57" s="1258">
        <v>1</v>
      </c>
    </row>
    <row customHeight="1" ht="11.549999999999999">
      <c r="M58" s="1900"/>
      <c r="N58" s="1900"/>
      <c r="O58" s="1277"/>
      <c r="P58" s="1895"/>
      <c r="Q58" s="1895"/>
      <c r="R58" s="1895"/>
      <c r="S58" s="1895"/>
      <c r="AN58" s="1895"/>
      <c r="AO58" s="1895"/>
      <c r="AP58" s="1895"/>
      <c r="AQ58" s="1895"/>
      <c r="AR58" s="1895"/>
      <c r="AS58" s="1895">
        <v>11</v>
      </c>
    </row>
    <row customHeight="1" ht="19.95">
      <c r="O59" s="1277"/>
      <c r="S59" s="1993"/>
      <c r="T59" s="3025"/>
      <c r="U59" s="3025"/>
      <c r="V59" s="3025"/>
      <c r="W59" s="3025"/>
      <c r="X59" s="3025"/>
      <c r="Y59" s="3025"/>
      <c r="Z59" s="3025"/>
      <c r="AA59" s="3025"/>
      <c r="AB59" s="3025"/>
      <c r="AC59" s="3025"/>
      <c r="AD59" s="3025"/>
      <c r="AE59" s="3025"/>
      <c r="AF59" s="3025"/>
      <c r="AG59" s="3025"/>
      <c r="AH59" s="3025"/>
      <c r="AI59" s="3025"/>
      <c r="AJ59" s="3025"/>
      <c r="AK59" s="3025"/>
      <c r="AL59" s="3025"/>
      <c r="AM59" s="3025"/>
      <c r="AS59" s="1895">
        <v>19</v>
      </c>
    </row>
    <row customHeight="1" ht="29.25">
      <c r="O60" s="1277"/>
      <c r="T60" s="3025"/>
      <c r="U60" s="3025"/>
      <c r="V60" s="3025"/>
      <c r="W60" s="3025"/>
      <c r="X60" s="3025"/>
      <c r="Y60" s="3025"/>
      <c r="Z60" s="3025"/>
      <c r="AA60" s="3025"/>
      <c r="AB60" s="3025"/>
      <c r="AC60" s="3025"/>
      <c r="AD60" s="3025"/>
      <c r="AE60" s="3025"/>
      <c r="AF60" s="3025"/>
      <c r="AG60" s="3025"/>
      <c r="AH60" s="3025"/>
      <c r="AI60" s="3025"/>
      <c r="AJ60" s="3025"/>
      <c r="AK60" s="3025"/>
      <c r="AL60" s="3025"/>
      <c r="AM60" s="3025"/>
      <c r="AS60" s="1895">
        <v>28</v>
      </c>
    </row>
    <row customHeight="1" ht="42">
      <c r="O61" s="1277"/>
      <c r="T61" s="3025"/>
      <c r="U61" s="3025"/>
      <c r="V61" s="3025"/>
      <c r="W61" s="3025"/>
      <c r="X61" s="3025"/>
      <c r="Y61" s="3025"/>
      <c r="Z61" s="3025"/>
      <c r="AA61" s="3025"/>
      <c r="AB61" s="3025"/>
      <c r="AC61" s="3025"/>
      <c r="AD61" s="3025"/>
      <c r="AE61" s="3025"/>
      <c r="AF61" s="3025"/>
      <c r="AG61" s="3025"/>
      <c r="AH61" s="3025"/>
      <c r="AI61" s="3025"/>
      <c r="AJ61" s="3025"/>
      <c r="AK61" s="3025"/>
      <c r="AL61" s="3025"/>
      <c r="AM61" s="3025"/>
      <c r="AS61" s="1895">
        <v>40</v>
      </c>
    </row>
    <row customHeight="1" ht="14.699999999999998">
      <c r="O62" s="1277"/>
      <c r="AS62" s="1895">
        <v>14</v>
      </c>
    </row>
    <row customHeight="1" ht="21">
      <c r="O63" s="1277"/>
      <c r="S63" s="1993"/>
      <c r="T63" s="3039"/>
      <c r="U63" s="3025"/>
      <c r="V63" s="3025"/>
      <c r="W63" s="3025"/>
      <c r="X63" s="3025"/>
      <c r="Y63" s="3025"/>
      <c r="Z63" s="3025"/>
      <c r="AA63" s="3025"/>
      <c r="AB63" s="3025"/>
      <c r="AC63" s="3025"/>
      <c r="AD63" s="3025"/>
      <c r="AE63" s="3025"/>
      <c r="AF63" s="3025"/>
      <c r="AG63" s="3025"/>
      <c r="AH63" s="3025"/>
      <c r="AI63" s="3025"/>
      <c r="AJ63" s="3025"/>
      <c r="AK63" s="3025"/>
      <c r="AL63" s="3025"/>
      <c r="AM63" s="3025"/>
      <c r="AS63" s="1895">
        <v>20</v>
      </c>
    </row>
    <row customHeight="1" ht="29.25">
      <c r="O64" s="1277"/>
      <c r="T64" s="3025"/>
      <c r="U64" s="3025"/>
      <c r="V64" s="3025"/>
      <c r="W64" s="3025"/>
      <c r="X64" s="3025"/>
      <c r="Y64" s="3025"/>
      <c r="Z64" s="3025"/>
      <c r="AA64" s="3025"/>
      <c r="AB64" s="3025"/>
      <c r="AC64" s="3025"/>
      <c r="AD64" s="3025"/>
      <c r="AE64" s="3025"/>
      <c r="AF64" s="3025"/>
      <c r="AG64" s="3025"/>
      <c r="AH64" s="3025"/>
      <c r="AI64" s="3025"/>
      <c r="AJ64" s="3025"/>
      <c r="AK64" s="3025"/>
      <c r="AL64" s="3025"/>
      <c r="AM64" s="3025"/>
      <c r="AS64" s="1895">
        <v>28</v>
      </c>
    </row>
    <row customHeight="1" ht="35.699999999999996">
      <c r="T65" s="3025"/>
      <c r="U65" s="3025"/>
      <c r="V65" s="3025"/>
      <c r="W65" s="3025"/>
      <c r="X65" s="3025"/>
      <c r="Y65" s="3025"/>
      <c r="Z65" s="3025"/>
      <c r="AA65" s="3025"/>
      <c r="AB65" s="3025"/>
      <c r="AC65" s="3025"/>
      <c r="AD65" s="3025"/>
      <c r="AE65" s="3025"/>
      <c r="AF65" s="3025"/>
      <c r="AG65" s="3025"/>
      <c r="AH65" s="3025"/>
      <c r="AI65" s="3025"/>
      <c r="AJ65" s="3025"/>
      <c r="AK65" s="3025"/>
      <c r="AL65" s="3025"/>
      <c r="AM65" s="3025"/>
      <c r="AS65" s="1895">
        <v>34</v>
      </c>
    </row>
    <row customHeight="1" ht="22.5" hidden="1">
      <c r="A66" s="1900" t="s">
        <v>82</v>
      </c>
      <c r="B66" s="1900">
        <v>0</v>
      </c>
      <c r="C66" s="1900">
        <v>0</v>
      </c>
      <c r="D66" s="1900">
        <v>0</v>
      </c>
      <c r="E66" s="1900">
        <v>0</v>
      </c>
      <c r="F66" s="1900">
        <v>0</v>
      </c>
      <c r="G66" s="1900">
        <v>0</v>
      </c>
      <c r="H66" s="1900">
        <v>0</v>
      </c>
      <c r="I66" s="1900">
        <v>0</v>
      </c>
      <c r="J66" s="1900">
        <v>0</v>
      </c>
      <c r="K66" s="1900">
        <v>0</v>
      </c>
      <c r="L66" s="2069">
        <v>0</v>
      </c>
      <c r="M66" s="2102">
        <v>0</v>
      </c>
      <c r="N66" s="2102">
        <v>0</v>
      </c>
      <c r="O66" s="2102">
        <v>0</v>
      </c>
      <c r="P66" s="2068">
        <v>0</v>
      </c>
      <c r="Q66" s="1084">
        <v>3</v>
      </c>
      <c r="R66" s="1084">
        <v>3</v>
      </c>
      <c r="S66" s="1321">
        <v>12</v>
      </c>
      <c r="T66" s="1895">
        <v>31</v>
      </c>
      <c r="U66" s="1895">
        <v>0</v>
      </c>
      <c r="V66" s="1895">
        <v>0</v>
      </c>
      <c r="W66" s="1895">
        <v>0</v>
      </c>
      <c r="X66" s="1895">
        <v>0</v>
      </c>
      <c r="Y66" s="1895">
        <v>0</v>
      </c>
      <c r="Z66" s="1895">
        <v>0</v>
      </c>
      <c r="AA66" s="1895">
        <v>0</v>
      </c>
      <c r="AB66" s="1895">
        <v>0</v>
      </c>
      <c r="AC66" s="1895">
        <v>0</v>
      </c>
      <c r="AD66" s="1895">
        <v>24</v>
      </c>
      <c r="AE66" s="1895">
        <v>0</v>
      </c>
      <c r="AF66" s="1895">
        <v>24</v>
      </c>
      <c r="AG66" s="1895">
        <v>24</v>
      </c>
      <c r="AH66" s="1895">
        <v>11</v>
      </c>
      <c r="AI66" s="1895">
        <v>3</v>
      </c>
      <c r="AJ66" s="1895">
        <v>11</v>
      </c>
      <c r="AK66" s="1895">
        <v>0</v>
      </c>
      <c r="AL66" s="1895">
        <v>4</v>
      </c>
      <c r="AM66" s="1895">
        <v>115</v>
      </c>
      <c r="AN66" s="1251">
        <v>10</v>
      </c>
      <c r="AO66" s="1251">
        <v>10</v>
      </c>
      <c r="AP66" s="1251">
        <v>10</v>
      </c>
      <c r="AQ66" s="1251">
        <v>10</v>
      </c>
      <c r="AR66" s="1251">
        <v>10</v>
      </c>
      <c r="AS66" s="1895">
        <v>23</v>
      </c>
    </row>
  </sheetData>
  <sheetProtection formatColumns="0" formatRows="0" autoFilter="0" sort="0" insertRows="0" insertColumns="1" deleteRows="0" deleteColumns="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FA1F8B1-6293-CAB4-5D02-73067220F82C}"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2" width="3.7109375" hidden="1" customWidth="1"/>
    <col min="17" max="18" style="43173" width="3.00390625" customWidth="1"/>
    <col min="19" max="19" style="43174" width="12.00390625" customWidth="1"/>
    <col min="20" max="20" style="42325" width="31.00390625" customWidth="1"/>
    <col min="21" max="21" style="42325" width="0.140625" customWidth="1"/>
    <col min="22" max="22" style="42325" width="24.7109375" hidden="1" customWidth="1"/>
    <col min="23" max="23" style="42325" width="0.140625" hidden="1" customWidth="1"/>
    <col min="24" max="25" style="42325" width="24.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24.7109375" customWidth="1"/>
    <col min="31" max="31" style="42325" width="0.140625" customWidth="1"/>
    <col min="32" max="33" style="42325" width="24.00390625" customWidth="1"/>
    <col min="34" max="34" style="42325" width="11.00390625" customWidth="1"/>
    <col min="35" max="35" style="42325" width="3.7109375" customWidth="1"/>
    <col min="36" max="36" style="42325" width="11.00390625" customWidth="1"/>
    <col min="37" max="37" style="42325" width="8.57421875" hidden="1" customWidth="1"/>
    <col min="38" max="38" style="42325" width="4.00390625" customWidth="1"/>
    <col min="39" max="39" style="42325" width="115.00390625" customWidth="1"/>
    <col min="40" max="44" style="42401" width="10.00390625" customWidth="1"/>
    <col min="45" max="45" style="42325" width="10.57421875" hidden="1"/>
  </cols>
  <sheetData>
    <row customHeight="1" ht="22.5" hidden="1">
      <c r="A1" s="2611"/>
      <c r="Y1" s="1067"/>
      <c r="Z1" s="1067"/>
      <c r="AG1" s="1067"/>
      <c r="AH1" s="1067"/>
      <c r="AS1" s="1895" t="s">
        <v>14</v>
      </c>
    </row>
    <row customHeight="1" ht="21" hidden="1">
      <c r="A2" s="2103"/>
      <c r="B2" s="2103"/>
      <c r="C2" s="2103"/>
      <c r="D2" s="2103"/>
      <c r="E2" s="2998">
        <v>1</v>
      </c>
      <c r="F2" s="2103"/>
      <c r="G2" s="2103"/>
      <c r="H2" s="2103"/>
      <c r="I2" s="2103"/>
      <c r="J2" s="2103"/>
      <c r="K2" s="2103"/>
      <c r="L2" s="2104"/>
      <c r="M2" s="2105"/>
      <c r="N2" s="2105"/>
      <c r="O2" s="2105"/>
      <c r="P2" s="1101"/>
      <c r="Q2" s="1100"/>
      <c r="R2" s="1095"/>
      <c r="S2" s="2076">
        <f>INDEX(PT_DIFFERENTIATION_NUM_NTAR,MATCH(A2,PT_DIFFERENTIATION_NTAR_ID,0))</f>
      </c>
      <c r="T2" s="1038" t="s">
        <v>131</v>
      </c>
      <c r="U2" s="1040"/>
      <c r="V2" s="2982"/>
      <c r="W2" s="2983"/>
      <c r="X2" s="2983"/>
      <c r="Y2" s="2983"/>
      <c r="Z2" s="2983"/>
      <c r="AA2" s="2983"/>
      <c r="AB2" s="2983"/>
      <c r="AC2" s="2984"/>
      <c r="AD2" s="2982">
        <f>INDEX(PT_DIFFERENTIATION_NTAR,MATCH(A2,PT_DIFFERENTIATION_NTAR_ID,0))</f>
      </c>
      <c r="AE2" s="2983"/>
      <c r="AF2" s="2983"/>
      <c r="AG2" s="2983"/>
      <c r="AH2" s="2983"/>
      <c r="AI2" s="2983"/>
      <c r="AJ2" s="2983"/>
      <c r="AK2" s="2983"/>
      <c r="AL2" s="2984"/>
      <c r="AM2" s="1998" t="s">
        <v>402</v>
      </c>
      <c r="AO2" s="1240"/>
      <c r="AP2" s="1240" t="str">
        <f>IF(T2="","",T2)</f>
        <v>Наименование тарифа</v>
      </c>
      <c r="AQ2" s="1240"/>
      <c r="AR2" s="1240"/>
      <c r="AS2" s="1895">
        <v>0</v>
      </c>
    </row>
    <row customHeight="1" ht="21" hidden="1">
      <c r="A3" s="2103"/>
      <c r="B3" s="2103"/>
      <c r="C3" s="2103"/>
      <c r="D3" s="2103"/>
      <c r="E3" s="2999"/>
      <c r="F3" s="2998">
        <v>1</v>
      </c>
      <c r="G3" s="2103"/>
      <c r="H3" s="2103"/>
      <c r="I3" s="2103"/>
      <c r="J3" s="2103"/>
      <c r="K3" s="2103"/>
      <c r="L3" s="2104"/>
      <c r="M3" s="2105"/>
      <c r="N3" s="2105"/>
      <c r="O3" s="2105"/>
      <c r="P3" s="2072"/>
      <c r="Q3" s="1092"/>
      <c r="R3" s="1093"/>
      <c r="S3" s="2076">
        <f>INDEX(PT_DIFFERENTIATION_NUM_TER,MATCH(B3,PT_DIFFERENTIATION_TER_ID,0))</f>
      </c>
      <c r="T3" s="1048" t="s">
        <v>403</v>
      </c>
      <c r="U3" s="1040"/>
      <c r="V3" s="2982"/>
      <c r="W3" s="2983"/>
      <c r="X3" s="2983"/>
      <c r="Y3" s="2983"/>
      <c r="Z3" s="2983"/>
      <c r="AA3" s="2983"/>
      <c r="AB3" s="2983"/>
      <c r="AC3" s="2984"/>
      <c r="AD3" s="2982">
        <f>INDEX(PT_DIFFERENTIATION_TER,MATCH(B3,PT_DIFFERENTIATION_TER_ID,0))</f>
      </c>
      <c r="AE3" s="2983"/>
      <c r="AF3" s="2983"/>
      <c r="AG3" s="2983"/>
      <c r="AH3" s="2983"/>
      <c r="AI3" s="2983"/>
      <c r="AJ3" s="2983"/>
      <c r="AK3" s="2983"/>
      <c r="AL3" s="2984"/>
      <c r="AM3" s="1998" t="s">
        <v>404</v>
      </c>
      <c r="AO3" s="1240"/>
      <c r="AP3" s="1240" t="str">
        <f>IF(T3="","",T3)</f>
        <v>Территория действия тарифа</v>
      </c>
      <c r="AQ3" s="1240"/>
      <c r="AR3" s="1240"/>
      <c r="AS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748">
        <f>INDEX(PT_DIFFERENTIATION_NUM_CS,MATCH(C4,PT_DIFFERENTIATION_CS_ID,0))</f>
      </c>
      <c r="T4" s="2752" t="s">
        <v>405</v>
      </c>
      <c r="U4" s="2753"/>
      <c r="V4" s="3040"/>
      <c r="W4" s="3041"/>
      <c r="X4" s="3041"/>
      <c r="Y4" s="3041"/>
      <c r="Z4" s="3041"/>
      <c r="AA4" s="3041"/>
      <c r="AB4" s="3041"/>
      <c r="AC4" s="3042"/>
      <c r="AD4" s="3040">
        <f>INDEX(PT_DIFFERENTIATION_CS,MATCH(C4,PT_DIFFERENTIATION_CS_ID,0))</f>
      </c>
      <c r="AE4" s="3041"/>
      <c r="AF4" s="3041"/>
      <c r="AG4" s="3041"/>
      <c r="AH4" s="3041"/>
      <c r="AI4" s="3041"/>
      <c r="AJ4" s="3041"/>
      <c r="AK4" s="3041"/>
      <c r="AL4" s="3042"/>
      <c r="AM4" s="1998" t="s">
        <v>406</v>
      </c>
      <c r="AO4" s="1240"/>
      <c r="AP4" s="1240" t="str">
        <f>IF(T4="","",T4)</f>
        <v>Наименование системы теплоснабжения </v>
      </c>
      <c r="AQ4" s="1240"/>
      <c r="AR4" s="1240"/>
      <c r="AS4" s="1895">
        <v>0</v>
      </c>
    </row>
    <row customHeight="1" ht="21" hidden="1">
      <c r="A5" s="2103"/>
      <c r="B5" s="2103"/>
      <c r="C5" s="2103"/>
      <c r="D5" s="2103"/>
      <c r="E5" s="2999"/>
      <c r="F5" s="2999"/>
      <c r="G5" s="2999"/>
      <c r="H5" s="2998">
        <v>1</v>
      </c>
      <c r="I5" s="2103"/>
      <c r="J5" s="2103"/>
      <c r="K5" s="2103"/>
      <c r="L5" s="2104"/>
      <c r="M5" s="2105"/>
      <c r="N5" s="2105"/>
      <c r="O5" s="2105"/>
      <c r="P5" s="1094"/>
      <c r="Q5" s="1092"/>
      <c r="R5" s="2375"/>
      <c r="S5" s="2747">
        <f>INDEX(PT_DIFFERENTIATION_NUM_IST_TE,MATCH(D5,PT_DIFFERENTIATION_IST_TE_ID,0))</f>
      </c>
      <c r="T5" s="1050" t="s">
        <v>407</v>
      </c>
      <c r="U5" s="1040"/>
      <c r="V5" s="3043"/>
      <c r="W5" s="3043"/>
      <c r="X5" s="3043"/>
      <c r="Y5" s="3043"/>
      <c r="Z5" s="3043"/>
      <c r="AA5" s="3043"/>
      <c r="AB5" s="3043"/>
      <c r="AC5" s="3043"/>
      <c r="AD5" s="3043">
        <f>INDEX(PT_DIFFERENTIATION_IST_TE,MATCH(D5,PT_DIFFERENTIATION_IST_TE_ID,0))</f>
      </c>
      <c r="AE5" s="3043"/>
      <c r="AF5" s="3043"/>
      <c r="AG5" s="3043"/>
      <c r="AH5" s="3043"/>
      <c r="AI5" s="3043"/>
      <c r="AJ5" s="3043"/>
      <c r="AK5" s="3043"/>
      <c r="AL5" s="3043"/>
      <c r="AM5" s="2750" t="s">
        <v>408</v>
      </c>
      <c r="AO5" s="1240"/>
      <c r="AP5" s="1240" t="str">
        <f>IF(T5="","",T5)</f>
        <v>Источник тепловой энергии  </v>
      </c>
      <c r="AQ5" s="1240"/>
      <c r="AR5" s="1240"/>
      <c r="AS5" s="1895">
        <v>0</v>
      </c>
    </row>
    <row customHeight="1" ht="0.75" hidden="1">
      <c r="A6" s="2103"/>
      <c r="B6" s="2103"/>
      <c r="C6" s="2103"/>
      <c r="D6" s="2103"/>
      <c r="E6" s="2999"/>
      <c r="F6" s="2999"/>
      <c r="G6" s="2999"/>
      <c r="H6" s="2999"/>
      <c r="I6" s="2996">
        <f>S5&amp;".1"</f>
      </c>
      <c r="J6" s="2103"/>
      <c r="K6" s="2103"/>
      <c r="L6" s="2104" t="s">
        <v>409</v>
      </c>
      <c r="M6" s="1277"/>
      <c r="P6" s="2997">
        <v>1</v>
      </c>
      <c r="Q6" s="2071"/>
      <c r="R6" s="2746"/>
      <c r="S6" s="1782"/>
      <c r="T6" s="2123"/>
      <c r="U6" s="2124"/>
      <c r="V6" s="3044"/>
      <c r="W6" s="3044"/>
      <c r="X6" s="3044"/>
      <c r="Y6" s="3044"/>
      <c r="Z6" s="3044"/>
      <c r="AA6" s="3044"/>
      <c r="AB6" s="3044"/>
      <c r="AC6" s="3044"/>
      <c r="AD6" s="3044"/>
      <c r="AE6" s="3044"/>
      <c r="AF6" s="3044"/>
      <c r="AG6" s="3044"/>
      <c r="AH6" s="3044"/>
      <c r="AI6" s="3044"/>
      <c r="AJ6" s="3044"/>
      <c r="AK6" s="3044"/>
      <c r="AL6" s="3044"/>
      <c r="AM6" s="2751"/>
      <c r="AO6" s="1240"/>
      <c r="AP6" s="1240" t="str">
        <f>IF(T6="","",T6)</f>
        <v/>
      </c>
      <c r="AQ6" s="1240"/>
      <c r="AR6" s="1240"/>
      <c r="AS6" s="1895">
        <v>0</v>
      </c>
    </row>
    <row customHeight="1" ht="84" hidden="1">
      <c r="A7" s="2103"/>
      <c r="B7" s="2103"/>
      <c r="C7" s="2103"/>
      <c r="D7" s="2103"/>
      <c r="E7" s="2999"/>
      <c r="F7" s="2999"/>
      <c r="G7" s="2999"/>
      <c r="H7" s="2999"/>
      <c r="I7" s="3026"/>
      <c r="J7" s="2996">
        <f>I6&amp;".1"</f>
      </c>
      <c r="K7" s="2103"/>
      <c r="L7" s="2104" t="s">
        <v>412</v>
      </c>
      <c r="M7" s="1277"/>
      <c r="N7" s="2106"/>
      <c r="P7" s="2997"/>
      <c r="Q7" s="2997">
        <v>1</v>
      </c>
      <c r="R7" s="2382"/>
      <c r="S7" s="2747">
        <f>$J7</f>
      </c>
      <c r="T7" s="1026" t="s">
        <v>413</v>
      </c>
      <c r="U7" s="1040"/>
      <c r="V7" s="3045"/>
      <c r="W7" s="3045"/>
      <c r="X7" s="3045"/>
      <c r="Y7" s="3045"/>
      <c r="Z7" s="3045"/>
      <c r="AA7" s="3045"/>
      <c r="AB7" s="3045"/>
      <c r="AC7" s="3045"/>
      <c r="AD7" s="3045"/>
      <c r="AE7" s="3045"/>
      <c r="AF7" s="3045"/>
      <c r="AG7" s="3045"/>
      <c r="AH7" s="3045"/>
      <c r="AI7" s="3045"/>
      <c r="AJ7" s="3045"/>
      <c r="AK7" s="3045"/>
      <c r="AL7" s="3045"/>
      <c r="AM7" s="2750" t="s">
        <v>414</v>
      </c>
      <c r="AO7" s="1240"/>
      <c r="AP7" s="1240" t="str">
        <f>IF(T7="","",T7)</f>
        <v>Группа потребителей</v>
      </c>
      <c r="AQ7" s="1240"/>
      <c r="AR7" s="1240"/>
      <c r="AS7" s="1895">
        <v>0</v>
      </c>
    </row>
    <row customHeight="1" ht="11.25" hidden="1">
      <c r="A8" s="2103"/>
      <c r="B8" s="2103"/>
      <c r="C8" s="2103"/>
      <c r="D8" s="2103"/>
      <c r="E8" s="2999"/>
      <c r="F8" s="2999"/>
      <c r="G8" s="2999"/>
      <c r="H8" s="2999"/>
      <c r="I8" s="3026"/>
      <c r="J8" s="3026"/>
      <c r="K8" s="2996">
        <f>J7&amp;".1"</f>
      </c>
      <c r="L8" s="2104" t="s">
        <v>415</v>
      </c>
      <c r="M8" s="1277"/>
      <c r="N8" s="2106"/>
      <c r="O8" s="2106"/>
      <c r="P8" s="2997"/>
      <c r="Q8" s="2997"/>
      <c r="R8" s="1097">
        <v>1</v>
      </c>
      <c r="S8" s="2749">
        <f>$K8</f>
      </c>
      <c r="T8" s="2754"/>
      <c r="U8" s="2755"/>
      <c r="V8" s="2756"/>
      <c r="W8" s="2089"/>
      <c r="X8" s="2756"/>
      <c r="Y8" s="2757"/>
      <c r="Z8" s="3046"/>
      <c r="AA8" s="2852" t="s">
        <v>62</v>
      </c>
      <c r="AB8" s="3046"/>
      <c r="AC8" s="2852" t="s">
        <v>62</v>
      </c>
      <c r="AD8" s="2756"/>
      <c r="AE8" s="2089"/>
      <c r="AF8" s="2756"/>
      <c r="AG8" s="2757"/>
      <c r="AH8" s="3046"/>
      <c r="AI8" s="2852" t="s">
        <v>62</v>
      </c>
      <c r="AJ8" s="3046"/>
      <c r="AK8" s="2852" t="s">
        <v>62</v>
      </c>
      <c r="AL8" s="2089"/>
      <c r="AM8" s="2993" t="s">
        <v>416</v>
      </c>
      <c r="AN8" s="1251">
        <f>STRCHECKDATE(V9:AL9)</f>
      </c>
      <c r="AO8" s="1240"/>
      <c r="AP8" s="1240" t="str">
        <f>IF(T8="","",T8)</f>
        <v/>
      </c>
      <c r="AQ8" s="1240"/>
      <c r="AR8" s="1240"/>
      <c r="AS8" s="1895">
        <v>0</v>
      </c>
    </row>
    <row customHeight="1" ht="0.75" hidden="1">
      <c r="A9" s="2103"/>
      <c r="B9" s="2103"/>
      <c r="C9" s="2103"/>
      <c r="D9" s="2103"/>
      <c r="E9" s="2999"/>
      <c r="F9" s="2999"/>
      <c r="G9" s="2999"/>
      <c r="H9" s="2999"/>
      <c r="I9" s="3026"/>
      <c r="J9" s="3026"/>
      <c r="K9" s="2996"/>
      <c r="L9" s="2104"/>
      <c r="M9" s="1277"/>
      <c r="N9" s="2106"/>
      <c r="O9" s="2106"/>
      <c r="P9" s="2997"/>
      <c r="Q9" s="2997"/>
      <c r="R9" s="1097"/>
      <c r="S9" s="2082"/>
      <c r="T9" s="1040"/>
      <c r="U9" s="1040"/>
      <c r="V9" s="1065"/>
      <c r="W9" s="1065"/>
      <c r="X9" s="1065"/>
      <c r="Y9" s="1068" t="str">
        <f>Z8&amp;"-"&amp;AB8</f>
        <v>-</v>
      </c>
      <c r="Z9" s="3006"/>
      <c r="AA9" s="2847"/>
      <c r="AB9" s="3006"/>
      <c r="AC9" s="2847"/>
      <c r="AD9" s="1065"/>
      <c r="AE9" s="1065"/>
      <c r="AF9" s="1065"/>
      <c r="AG9" s="1068" t="str">
        <f>AH8&amp;"-"&amp;AJ8</f>
        <v>-</v>
      </c>
      <c r="AH9" s="3006"/>
      <c r="AI9" s="2847"/>
      <c r="AJ9" s="3006"/>
      <c r="AK9" s="2847"/>
      <c r="AL9" s="1065"/>
      <c r="AM9" s="2994"/>
      <c r="AO9" s="1240"/>
      <c r="AP9" s="1240" t="str">
        <f>IF(T9="","",T9)</f>
        <v/>
      </c>
      <c r="AQ9" s="1240"/>
      <c r="AR9" s="1240"/>
      <c r="AS9" s="1895">
        <v>0</v>
      </c>
    </row>
    <row customHeight="1" ht="11.25" hidden="1">
      <c r="A10" s="2103"/>
      <c r="B10" s="2103"/>
      <c r="C10" s="2103"/>
      <c r="D10" s="2103"/>
      <c r="E10" s="2999"/>
      <c r="F10" s="2999"/>
      <c r="G10" s="2999"/>
      <c r="H10" s="2999"/>
      <c r="I10" s="3026"/>
      <c r="J10" s="2996"/>
      <c r="K10" s="2103"/>
      <c r="L10" s="2104"/>
      <c r="M10" s="1277"/>
      <c r="N10" s="2106"/>
      <c r="P10" s="2997"/>
      <c r="Q10" s="2997"/>
      <c r="R10" s="1096"/>
      <c r="S10" s="2018"/>
      <c r="T10" s="1027" t="s">
        <v>417</v>
      </c>
      <c r="U10" s="1107"/>
      <c r="V10" s="1107"/>
      <c r="W10" s="1107"/>
      <c r="X10" s="1107"/>
      <c r="Y10" s="1107"/>
      <c r="Z10" s="1107"/>
      <c r="AA10" s="1107"/>
      <c r="AB10" s="1107"/>
      <c r="AC10" s="1107"/>
      <c r="AD10" s="1107"/>
      <c r="AE10" s="1107"/>
      <c r="AF10" s="1107"/>
      <c r="AG10" s="1107"/>
      <c r="AH10" s="1107"/>
      <c r="AI10" s="1107"/>
      <c r="AJ10" s="1107"/>
      <c r="AK10" s="1107"/>
      <c r="AL10" s="1064"/>
      <c r="AM10" s="2995"/>
      <c r="AO10" s="1240"/>
      <c r="AP10" s="1240" t="str">
        <f>IF(T10="","",T10)</f>
        <v>Добавить вид теплоносителя (параметры теплоносителя)</v>
      </c>
      <c r="AQ10" s="1240"/>
      <c r="AR10" s="1240"/>
      <c r="AS10" s="1895">
        <v>0</v>
      </c>
    </row>
    <row customHeight="1" ht="11.25" hidden="1">
      <c r="A11" s="2103"/>
      <c r="B11" s="2103"/>
      <c r="C11" s="2103"/>
      <c r="D11" s="2103"/>
      <c r="E11" s="2999"/>
      <c r="F11" s="2999"/>
      <c r="G11" s="2999"/>
      <c r="H11" s="2999"/>
      <c r="I11" s="2996"/>
      <c r="J11" s="2103"/>
      <c r="K11" s="2103"/>
      <c r="L11" s="2104"/>
      <c r="M11" s="1277"/>
      <c r="P11" s="2997"/>
      <c r="Q11" s="2071"/>
      <c r="R11" s="1096"/>
      <c r="S11" s="2018"/>
      <c r="T11" s="1105" t="s">
        <v>418</v>
      </c>
      <c r="U11" s="1107"/>
      <c r="V11" s="1107"/>
      <c r="W11" s="1107"/>
      <c r="X11" s="1107"/>
      <c r="Y11" s="1107"/>
      <c r="Z11" s="1107"/>
      <c r="AA11" s="1107"/>
      <c r="AB11" s="1107"/>
      <c r="AC11" s="1106"/>
      <c r="AD11" s="1107"/>
      <c r="AE11" s="1107"/>
      <c r="AF11" s="1107"/>
      <c r="AG11" s="1107"/>
      <c r="AH11" s="1107"/>
      <c r="AI11" s="1107"/>
      <c r="AJ11" s="1107"/>
      <c r="AK11" s="1106"/>
      <c r="AL11" s="1107"/>
      <c r="AM11" s="1043"/>
      <c r="AO11" s="1240"/>
      <c r="AP11" s="1240" t="str">
        <f>IF(T11="","",T11)</f>
        <v>Добавить группу потребителей</v>
      </c>
      <c r="AQ11" s="1240"/>
      <c r="AR11" s="1240"/>
      <c r="AS11" s="1895">
        <v>0</v>
      </c>
    </row>
    <row customHeight="1" ht="0.75" hidden="1">
      <c r="A12" s="2103"/>
      <c r="B12" s="2103"/>
      <c r="C12" s="2103"/>
      <c r="D12" s="2103"/>
      <c r="E12" s="2999"/>
      <c r="F12" s="2999"/>
      <c r="G12" s="2999"/>
      <c r="H12" s="2998"/>
      <c r="I12" s="2103"/>
      <c r="J12" s="2103"/>
      <c r="K12" s="2103"/>
      <c r="L12" s="2104"/>
      <c r="M12" s="2105"/>
      <c r="N12" s="2105"/>
      <c r="O12" s="1277"/>
      <c r="P12" s="1100"/>
      <c r="Q12" s="1115"/>
      <c r="R12" s="1095"/>
      <c r="S12" s="2126"/>
      <c r="T12" s="2127"/>
      <c r="U12" s="2128"/>
      <c r="V12" s="2128"/>
      <c r="W12" s="2128"/>
      <c r="X12" s="2128"/>
      <c r="Y12" s="2128"/>
      <c r="Z12" s="2128"/>
      <c r="AA12" s="2128"/>
      <c r="AB12" s="2128"/>
      <c r="AC12" s="2128"/>
      <c r="AD12" s="2128"/>
      <c r="AE12" s="2128"/>
      <c r="AF12" s="2128"/>
      <c r="AG12" s="2128"/>
      <c r="AH12" s="2128"/>
      <c r="AI12" s="2128"/>
      <c r="AJ12" s="2128"/>
      <c r="AK12" s="2128"/>
      <c r="AL12" s="2128"/>
      <c r="AM12" s="2129"/>
      <c r="AO12" s="1240"/>
      <c r="AP12" s="1240" t="str">
        <f>IF(T12="","",T12)</f>
        <v/>
      </c>
      <c r="AQ12" s="1240"/>
      <c r="AR12" s="1240"/>
      <c r="AS12" s="1895">
        <v>0</v>
      </c>
    </row>
    <row s="42401" customFormat="1" customHeight="1" ht="0.75" hidden="1">
      <c r="A13" s="2054"/>
      <c r="B13" s="2054"/>
      <c r="C13" s="2054"/>
      <c r="D13" s="2054"/>
      <c r="E13" s="2999"/>
      <c r="F13" s="2999"/>
      <c r="G13" s="2998"/>
      <c r="H13" s="2054"/>
      <c r="I13" s="2054"/>
      <c r="J13" s="2054"/>
      <c r="K13" s="2054"/>
      <c r="L13" s="2079"/>
      <c r="M13" s="2055"/>
      <c r="N13" s="2055"/>
      <c r="P13" s="2056"/>
      <c r="Q13" s="2057"/>
      <c r="R13" s="2056"/>
      <c r="S13" s="2058"/>
      <c r="T13" s="2059" t="s">
        <v>420</v>
      </c>
      <c r="U13" s="2060"/>
      <c r="V13" s="2060"/>
      <c r="W13" s="2060"/>
      <c r="X13" s="2060"/>
      <c r="Y13" s="2060"/>
      <c r="Z13" s="2060"/>
      <c r="AA13" s="2060"/>
      <c r="AB13" s="2060"/>
      <c r="AC13" s="2060"/>
      <c r="AD13" s="2060"/>
      <c r="AE13" s="2060"/>
      <c r="AF13" s="2060"/>
      <c r="AG13" s="2060"/>
      <c r="AH13" s="2060"/>
      <c r="AI13" s="2060"/>
      <c r="AJ13" s="2060"/>
      <c r="AK13" s="2060"/>
      <c r="AL13" s="2060"/>
      <c r="AM13" s="2060"/>
      <c r="AO13" s="1529"/>
      <c r="AP13" s="1529" t="str">
        <f>IF(T13="","",T13)</f>
        <v>Добавить источник для дифференциации</v>
      </c>
      <c r="AQ13" s="1529"/>
      <c r="AR13" s="1529"/>
      <c r="AS13" s="1258">
        <v>0</v>
      </c>
    </row>
    <row s="42401" customFormat="1" customHeight="1" ht="0.75" hidden="1">
      <c r="A14" s="2054"/>
      <c r="B14" s="2054"/>
      <c r="C14" s="2054"/>
      <c r="D14" s="2054"/>
      <c r="E14" s="2999"/>
      <c r="F14" s="2998"/>
      <c r="G14" s="2054"/>
      <c r="H14" s="2054"/>
      <c r="I14" s="2054"/>
      <c r="J14" s="2054"/>
      <c r="K14" s="2054"/>
      <c r="L14" s="2079"/>
      <c r="M14" s="2061"/>
      <c r="N14" s="2061"/>
      <c r="P14" s="2056"/>
      <c r="Q14" s="2057"/>
      <c r="R14" s="2056"/>
      <c r="S14" s="2062"/>
      <c r="T14" s="2063" t="s">
        <v>421</v>
      </c>
      <c r="U14" s="2064"/>
      <c r="V14" s="2064"/>
      <c r="W14" s="2064"/>
      <c r="X14" s="2064"/>
      <c r="Y14" s="2064"/>
      <c r="Z14" s="2064"/>
      <c r="AA14" s="2064"/>
      <c r="AB14" s="2064"/>
      <c r="AC14" s="2064"/>
      <c r="AD14" s="2064"/>
      <c r="AE14" s="2064"/>
      <c r="AF14" s="2064"/>
      <c r="AG14" s="2064"/>
      <c r="AH14" s="2064"/>
      <c r="AI14" s="2064"/>
      <c r="AJ14" s="2064"/>
      <c r="AK14" s="2064"/>
      <c r="AL14" s="2064"/>
      <c r="AM14" s="2064"/>
      <c r="AO14" s="1529"/>
      <c r="AP14" s="1529" t="str">
        <f>IF(T14="","",T14)</f>
        <v>Добавить централизованную систему для дифференциации</v>
      </c>
      <c r="AQ14" s="1529"/>
      <c r="AR14" s="1529"/>
      <c r="AS14" s="1258">
        <v>0</v>
      </c>
    </row>
    <row s="42401" customFormat="1" customHeight="1" ht="0.75" hidden="1">
      <c r="A15" s="2054"/>
      <c r="B15" s="2054"/>
      <c r="C15" s="2054"/>
      <c r="D15" s="2054"/>
      <c r="E15" s="2998"/>
      <c r="F15" s="2054"/>
      <c r="G15" s="2054"/>
      <c r="H15" s="2054"/>
      <c r="I15" s="2054"/>
      <c r="J15" s="2054"/>
      <c r="K15" s="2054"/>
      <c r="L15" s="2079"/>
      <c r="M15" s="2061"/>
      <c r="N15" s="2061"/>
      <c r="P15" s="2056"/>
      <c r="Q15" s="2057"/>
      <c r="R15" s="2056"/>
      <c r="S15" s="2062"/>
      <c r="T15" s="2065" t="s">
        <v>422</v>
      </c>
      <c r="U15" s="2064"/>
      <c r="V15" s="2064"/>
      <c r="W15" s="2064"/>
      <c r="X15" s="2064"/>
      <c r="Y15" s="2064"/>
      <c r="Z15" s="2064"/>
      <c r="AA15" s="2064"/>
      <c r="AB15" s="2064"/>
      <c r="AC15" s="2064"/>
      <c r="AD15" s="2064"/>
      <c r="AE15" s="2064"/>
      <c r="AF15" s="2064"/>
      <c r="AG15" s="2064"/>
      <c r="AH15" s="2064"/>
      <c r="AI15" s="2064"/>
      <c r="AJ15" s="2064"/>
      <c r="AK15" s="2064"/>
      <c r="AL15" s="2064"/>
      <c r="AM15" s="2064"/>
      <c r="AO15" s="1529"/>
      <c r="AP15" s="1529" t="str">
        <f>IF(T15="","",T15)</f>
        <v>Добавить территорию для дифференциации</v>
      </c>
      <c r="AQ15" s="1529"/>
      <c r="AR15" s="1529"/>
      <c r="AS15" s="1258">
        <v>0</v>
      </c>
    </row>
    <row customHeight="1" ht="14.25" hidden="1">
      <c r="AC16" s="1067"/>
      <c r="AK16" s="1067"/>
      <c r="AS16" s="1895">
        <v>0</v>
      </c>
    </row>
    <row customHeight="1" ht="14.25" hidden="1">
      <c r="AD17" s="2100"/>
      <c r="AE17" s="2100"/>
      <c r="AF17" s="2100"/>
      <c r="AG17" s="2101"/>
      <c r="AH17" s="3007"/>
      <c r="AI17" s="3008" t="s">
        <v>62</v>
      </c>
      <c r="AJ17" s="3007"/>
      <c r="AK17" s="3008" t="s">
        <v>62</v>
      </c>
      <c r="AS17" s="1895">
        <v>0</v>
      </c>
    </row>
    <row customHeight="1" ht="14.25" hidden="1">
      <c r="AD18" s="2100"/>
      <c r="AE18" s="2100"/>
      <c r="AF18" s="2100"/>
      <c r="AG18" s="1068" t="str">
        <f>AH17&amp;"-"&amp;AJ17</f>
        <v>-</v>
      </c>
      <c r="AH18" s="3008"/>
      <c r="AI18" s="3008"/>
      <c r="AJ18" s="3008"/>
      <c r="AK18" s="3008"/>
      <c r="AS18" s="1895">
        <v>0</v>
      </c>
    </row>
    <row customHeight="1" ht="14.25" hidden="1">
      <c r="AK19" s="1067"/>
      <c r="AS19" s="1895">
        <v>0</v>
      </c>
    </row>
    <row s="42400" customFormat="1" customHeight="1" ht="22.5" hidden="1">
      <c r="L20" s="2069"/>
      <c r="M20" s="2102"/>
      <c r="N20" s="2102"/>
      <c r="O20" s="2107" t="s">
        <v>423</v>
      </c>
      <c r="P20" s="2102"/>
      <c r="Q20" s="2111"/>
      <c r="R20" s="2111"/>
      <c r="S20" s="1469"/>
      <c r="Z20" s="2107"/>
      <c r="AB20" s="2107"/>
      <c r="AC20" s="2106"/>
      <c r="AH20" s="2107"/>
      <c r="AJ20" s="2107"/>
      <c r="AK20" s="2106"/>
      <c r="AN20" s="1251"/>
      <c r="AO20" s="1251"/>
      <c r="AP20" s="1251"/>
      <c r="AQ20" s="1251"/>
      <c r="AR20" s="1251"/>
      <c r="AS20" s="1900">
        <v>0</v>
      </c>
    </row>
    <row s="42400" customFormat="1" customHeight="1" ht="14.25" hidden="1">
      <c r="L21" s="2069"/>
      <c r="M21" s="2102"/>
      <c r="N21" s="2102"/>
      <c r="O21" s="2102"/>
      <c r="P21" s="2102"/>
      <c r="Q21" s="2111"/>
      <c r="R21" s="2111"/>
      <c r="S21" s="1469"/>
      <c r="AC21" s="2106"/>
      <c r="AK21" s="2106"/>
      <c r="AN21" s="1251"/>
      <c r="AO21" s="1251"/>
      <c r="AP21" s="1251"/>
      <c r="AQ21" s="1251"/>
      <c r="AR21" s="1251"/>
      <c r="AS21" s="1900">
        <v>0</v>
      </c>
    </row>
    <row s="42400" customFormat="1" customHeight="1" ht="14.25" hidden="1">
      <c r="L22" s="2069"/>
      <c r="M22" s="2102"/>
      <c r="N22" s="2102"/>
      <c r="O22" s="2104" t="s">
        <v>424</v>
      </c>
      <c r="P22" s="2102"/>
      <c r="Q22" s="2111"/>
      <c r="R22" s="2111"/>
      <c r="S22" s="1469"/>
      <c r="T22" s="1900" t="s">
        <v>425</v>
      </c>
      <c r="AA22" s="926" t="s">
        <v>426</v>
      </c>
      <c r="AC22" s="926" t="s">
        <v>427</v>
      </c>
      <c r="AD22" s="1900" t="s">
        <v>425</v>
      </c>
      <c r="AI22" s="926" t="s">
        <v>428</v>
      </c>
      <c r="AK22" s="926" t="s">
        <v>427</v>
      </c>
      <c r="AN22" s="1251"/>
      <c r="AO22" s="1251"/>
      <c r="AP22" s="1251"/>
      <c r="AQ22" s="1251"/>
      <c r="AR22" s="1251"/>
      <c r="AS22" s="1900">
        <v>0</v>
      </c>
    </row>
    <row customHeight="1" ht="14.25" hidden="1">
      <c r="O23" s="2104"/>
      <c r="AS23" s="1895">
        <v>0</v>
      </c>
    </row>
    <row customHeight="1" ht="14.25" hidden="1">
      <c r="O24" s="2104"/>
      <c r="AS24" s="1895">
        <v>0</v>
      </c>
    </row>
    <row customHeight="1" ht="14.699999999999998">
      <c r="Q25" s="1116"/>
      <c r="R25" s="1116"/>
      <c r="S25" s="2015"/>
      <c r="T25" s="1103"/>
      <c r="U25" s="1103"/>
      <c r="V25" s="1249"/>
      <c r="W25" s="1249"/>
      <c r="X25" s="1249"/>
      <c r="Y25" s="1249"/>
      <c r="Z25" s="1249"/>
      <c r="AA25" s="1249"/>
      <c r="AB25" s="1249"/>
      <c r="AC25" s="1249"/>
      <c r="AD25" s="1249"/>
      <c r="AE25" s="1249"/>
      <c r="AF25" s="1249"/>
      <c r="AG25" s="1249"/>
      <c r="AH25" s="1249"/>
      <c r="AI25" s="1249"/>
      <c r="AJ25" s="1249"/>
      <c r="AK25" s="1249"/>
      <c r="AS25" s="1895">
        <v>14</v>
      </c>
    </row>
    <row customHeight="1" ht="54.75">
      <c r="Q26" s="1116"/>
      <c r="R26" s="1116"/>
      <c r="S26" s="3047"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047"/>
      <c r="U26" s="3047"/>
      <c r="V26" s="3047"/>
      <c r="W26" s="3047"/>
      <c r="X26" s="3047"/>
      <c r="Y26" s="3047"/>
      <c r="Z26" s="3047"/>
      <c r="AA26" s="3047"/>
      <c r="AB26" s="3047"/>
      <c r="AC26" s="3047"/>
      <c r="AD26" s="3047"/>
      <c r="AE26" s="3047"/>
      <c r="AF26" s="3047"/>
      <c r="AG26" s="3047"/>
      <c r="AH26" s="3047"/>
      <c r="AI26" s="3047"/>
      <c r="AJ26" s="3047"/>
      <c r="AK26" s="1983"/>
      <c r="AS26" s="1895">
        <v>52</v>
      </c>
    </row>
    <row customHeight="1" ht="14.699999999999998">
      <c r="Q27" s="1116"/>
      <c r="R27" s="1116"/>
      <c r="S27" s="2989" t="str">
        <f>IF(org=0,"Не определено",org)</f>
        <v>АО "Теплокоммунэнерго"</v>
      </c>
      <c r="T27" s="2989"/>
      <c r="U27" s="2989"/>
      <c r="V27" s="2989"/>
      <c r="W27" s="2989"/>
      <c r="X27" s="2989"/>
      <c r="Y27" s="2989"/>
      <c r="Z27" s="2989"/>
      <c r="AA27" s="2989"/>
      <c r="AB27" s="2989"/>
      <c r="AC27" s="2989"/>
      <c r="AD27" s="2989"/>
      <c r="AE27" s="2989"/>
      <c r="AF27" s="2989"/>
      <c r="AG27" s="2989"/>
      <c r="AH27" s="2989"/>
      <c r="AI27" s="2989"/>
      <c r="AJ27" s="2989"/>
      <c r="AK27" s="1983"/>
      <c r="AS27" s="1895">
        <v>14</v>
      </c>
    </row>
    <row customHeight="1" ht="14.25" hidden="1">
      <c r="Q28" s="1116"/>
      <c r="R28" s="1116"/>
      <c r="S28" s="2015"/>
      <c r="T28" s="1103"/>
      <c r="U28" s="1103"/>
      <c r="V28" s="1062"/>
      <c r="W28" s="1062"/>
      <c r="X28" s="1062"/>
      <c r="Y28" s="1062"/>
      <c r="Z28" s="1062"/>
      <c r="AA28" s="1062"/>
      <c r="AB28" s="1062"/>
      <c r="AC28" s="1062"/>
      <c r="AD28" s="1062"/>
      <c r="AE28" s="1062"/>
      <c r="AF28" s="1062"/>
      <c r="AG28" s="1062"/>
      <c r="AH28" s="1062"/>
      <c r="AI28" s="1062"/>
      <c r="AJ28" s="1062"/>
      <c r="AK28" s="1062"/>
      <c r="AL28" s="1249"/>
      <c r="AS28" s="1895">
        <v>0</v>
      </c>
    </row>
    <row s="42527" customFormat="1" customHeight="1" ht="25.5" hidden="1">
      <c r="A29" s="2108"/>
      <c r="B29" s="2108"/>
      <c r="C29" s="2108"/>
      <c r="D29" s="2108"/>
      <c r="E29" s="2108"/>
      <c r="F29" s="2108"/>
      <c r="G29" s="2108"/>
      <c r="H29" s="2108"/>
      <c r="I29" s="2108"/>
      <c r="J29" s="2108"/>
      <c r="K29" s="2108"/>
      <c r="L29" s="2109"/>
      <c r="M29" s="2108"/>
      <c r="N29" s="2108"/>
      <c r="O29" s="2108"/>
      <c r="S29" s="2990" t="s">
        <v>41</v>
      </c>
      <c r="T29" s="2990"/>
      <c r="U29" s="2112"/>
      <c r="V29" s="2991" t="str">
        <f>IF(TITLE_NAME_OR_PR_CHANGE="",IF(TITLE_NAME_OR_PR="","",TITLE_NAME_OR_PR),TITLE_NAME_OR_PR_CHANGE)</f>
        <v/>
      </c>
      <c r="W29" s="2991"/>
      <c r="X29" s="2991"/>
      <c r="Y29" s="2991"/>
      <c r="Z29" s="2991"/>
      <c r="AA29" s="2991"/>
      <c r="AB29" s="2991"/>
      <c r="AC29" s="1066"/>
      <c r="AD29" s="2991" t="str">
        <f>IF(TITLE_NAME_OR_PR_CHANGE="",IF(TITLE_NAME_OR_PR="","",TITLE_NAME_OR_PR),TITLE_NAME_OR_PR_CHANGE)</f>
        <v/>
      </c>
      <c r="AE29" s="2991"/>
      <c r="AF29" s="2991"/>
      <c r="AG29" s="2991"/>
      <c r="AH29" s="2991"/>
      <c r="AI29" s="2991"/>
      <c r="AJ29" s="2991"/>
      <c r="AK29" s="1066"/>
      <c r="AL29" s="1066"/>
      <c r="AM29" s="1020"/>
      <c r="AN29" s="1108"/>
      <c r="AO29" s="1108"/>
      <c r="AP29" s="1108"/>
      <c r="AQ29" s="1108"/>
      <c r="AR29" s="1108"/>
      <c r="AS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429</v>
      </c>
      <c r="T30" s="2990"/>
      <c r="U30" s="2112"/>
      <c r="V30" s="3004" t="str">
        <f>IF(TITLE_DATE_PR_CHANGE="",IF(TITLE_DATE_PR="","",TITLE_DATE_PR),TITLE_DATE_PR_CHANGE)</f>
        <v/>
      </c>
      <c r="W30" s="3004"/>
      <c r="X30" s="3004"/>
      <c r="Y30" s="3004"/>
      <c r="Z30" s="3004"/>
      <c r="AA30" s="3004"/>
      <c r="AB30" s="3004"/>
      <c r="AC30" s="1066"/>
      <c r="AD30" s="3004" t="str">
        <f>IF(TITLE_DATE_PR_CHANGE="",IF(TITLE_DATE_PR="","",TITLE_DATE_PR),TITLE_DATE_PR_CHANGE)</f>
        <v/>
      </c>
      <c r="AE30" s="3004"/>
      <c r="AF30" s="3004"/>
      <c r="AG30" s="3004"/>
      <c r="AH30" s="3004"/>
      <c r="AI30" s="3004"/>
      <c r="AJ30" s="3004"/>
      <c r="AK30" s="1066"/>
      <c r="AL30" s="1066"/>
      <c r="AM30" s="1020"/>
      <c r="AN30" s="1108"/>
      <c r="AO30" s="1108"/>
      <c r="AP30" s="1108"/>
      <c r="AQ30" s="1108"/>
      <c r="AR30" s="1108"/>
      <c r="AS30" s="1158">
        <v>0</v>
      </c>
    </row>
    <row s="42527" customFormat="1" customHeight="1" ht="18.75" hidden="1">
      <c r="A31" s="2108"/>
      <c r="B31" s="2108"/>
      <c r="C31" s="2108"/>
      <c r="D31" s="2108"/>
      <c r="E31" s="2108"/>
      <c r="F31" s="2108"/>
      <c r="G31" s="2108"/>
      <c r="H31" s="2108"/>
      <c r="I31" s="2108"/>
      <c r="J31" s="2108"/>
      <c r="K31" s="2108"/>
      <c r="L31" s="2109"/>
      <c r="M31" s="2108"/>
      <c r="N31" s="2108"/>
      <c r="O31" s="2108"/>
      <c r="S31" s="2990" t="s">
        <v>430</v>
      </c>
      <c r="T31" s="2990"/>
      <c r="U31" s="2112"/>
      <c r="V31" s="2991" t="str">
        <f>IF(TITLE_NUMBER_PR_CHANGE="",IF(TITLE_NUMBER_PR="","",TITLE_NUMBER_PR),TITLE_NUMBER_PR_CHANGE)</f>
        <v/>
      </c>
      <c r="W31" s="2991"/>
      <c r="X31" s="2991"/>
      <c r="Y31" s="2991"/>
      <c r="Z31" s="2991"/>
      <c r="AA31" s="2991"/>
      <c r="AB31" s="2991"/>
      <c r="AC31" s="1066"/>
      <c r="AD31" s="2991" t="str">
        <f>IF(TITLE_NUMBER_PR_CHANGE="",IF(TITLE_NUMBER_PR="","",TITLE_NUMBER_PR),TITLE_NUMBER_PR_CHANGE)</f>
        <v/>
      </c>
      <c r="AE31" s="2991"/>
      <c r="AF31" s="2991"/>
      <c r="AG31" s="2991"/>
      <c r="AH31" s="2991"/>
      <c r="AI31" s="2991"/>
      <c r="AJ31" s="2991"/>
      <c r="AK31" s="1066"/>
      <c r="AL31" s="1066"/>
      <c r="AM31" s="1020"/>
      <c r="AN31" s="1108"/>
      <c r="AO31" s="1108"/>
      <c r="AP31" s="1108"/>
      <c r="AQ31" s="1108"/>
      <c r="AR31" s="1108"/>
      <c r="AS31" s="1158">
        <v>0</v>
      </c>
    </row>
    <row s="42527" customFormat="1" customHeight="1" ht="18.75" hidden="1">
      <c r="A32" s="2108"/>
      <c r="B32" s="2108"/>
      <c r="C32" s="2108"/>
      <c r="D32" s="2108"/>
      <c r="E32" s="2108"/>
      <c r="F32" s="2108"/>
      <c r="G32" s="2108"/>
      <c r="H32" s="2108"/>
      <c r="I32" s="2108"/>
      <c r="J32" s="2108"/>
      <c r="K32" s="2108"/>
      <c r="L32" s="2109"/>
      <c r="M32" s="2108"/>
      <c r="N32" s="2108"/>
      <c r="O32" s="2108"/>
      <c r="S32" s="2990" t="s">
        <v>42</v>
      </c>
      <c r="T32" s="2990"/>
      <c r="U32" s="2112"/>
      <c r="V32" s="2991" t="str">
        <f>IF(TITLE_IST_PUB_CHANGE="",IF(TITLE_IST_PUB="","",TITLE_IST_PUB),TITLE_IST_PUB_CHANGE)</f>
        <v/>
      </c>
      <c r="W32" s="2991"/>
      <c r="X32" s="2991"/>
      <c r="Y32" s="2991"/>
      <c r="Z32" s="2991"/>
      <c r="AA32" s="2991"/>
      <c r="AB32" s="2991"/>
      <c r="AC32" s="1066"/>
      <c r="AD32" s="2991" t="str">
        <f>IF(TITLE_IST_PUB_CHANGE="",IF(TITLE_IST_PUB="","",TITLE_IST_PUB),TITLE_IST_PUB_CHANGE)</f>
        <v/>
      </c>
      <c r="AE32" s="2991"/>
      <c r="AF32" s="2991"/>
      <c r="AG32" s="2991"/>
      <c r="AH32" s="2991"/>
      <c r="AI32" s="2991"/>
      <c r="AJ32" s="2991"/>
      <c r="AK32" s="1066"/>
      <c r="AL32" s="1066"/>
      <c r="AM32" s="1020"/>
      <c r="AN32" s="1108"/>
      <c r="AO32" s="1108"/>
      <c r="AP32" s="1108"/>
      <c r="AQ32" s="1108"/>
      <c r="AR32" s="1108"/>
      <c r="AS32" s="1158">
        <v>0</v>
      </c>
    </row>
    <row customHeight="1" ht="14.25" hidden="1">
      <c r="Q33" s="1116"/>
      <c r="R33" s="1116"/>
      <c r="S33" s="2015"/>
      <c r="T33" s="1103"/>
      <c r="U33" s="1103"/>
      <c r="V33" s="1062"/>
      <c r="W33" s="1062"/>
      <c r="X33" s="1062"/>
      <c r="Y33" s="1062"/>
      <c r="Z33" s="1062"/>
      <c r="AA33" s="1062"/>
      <c r="AB33" s="1062"/>
      <c r="AC33" s="1062"/>
      <c r="AD33" s="1062"/>
      <c r="AE33" s="1062"/>
      <c r="AF33" s="1062"/>
      <c r="AG33" s="1062"/>
      <c r="AH33" s="1062"/>
      <c r="AI33" s="1062"/>
      <c r="AJ33" s="1062"/>
      <c r="AK33" s="1062"/>
      <c r="AL33" s="1249"/>
      <c r="AS33" s="1895">
        <v>0</v>
      </c>
    </row>
    <row s="42527" customFormat="1" customHeight="1" ht="18.75" hidden="1">
      <c r="A34" s="2108"/>
      <c r="B34" s="2108"/>
      <c r="C34" s="2108"/>
      <c r="D34" s="2108"/>
      <c r="E34" s="2108"/>
      <c r="F34" s="2108"/>
      <c r="G34" s="2108"/>
      <c r="H34" s="2108"/>
      <c r="I34" s="2108"/>
      <c r="J34" s="2108"/>
      <c r="K34" s="2108"/>
      <c r="L34" s="2109"/>
      <c r="M34" s="2108"/>
      <c r="N34" s="2108"/>
      <c r="O34" s="2108"/>
      <c r="S34" s="2990" t="s">
        <v>431</v>
      </c>
      <c r="T34" s="2990"/>
      <c r="U34" s="2112"/>
      <c r="V34" s="3004" t="str">
        <f>IF(TITLE_DATE_PR_CHANGE="",IF(TITLE_DATE_PR="","",TITLE_DATE_PR),TITLE_DATE_PR_CHANGE)</f>
        <v/>
      </c>
      <c r="W34" s="3004"/>
      <c r="X34" s="3004"/>
      <c r="Y34" s="3004"/>
      <c r="Z34" s="3004"/>
      <c r="AA34" s="3004"/>
      <c r="AB34" s="3004"/>
      <c r="AC34" s="1066"/>
      <c r="AD34" s="3004" t="str">
        <f>IF(TITLE_DATE_PR_CHANGE="",IF(TITLE_DATE_PR="","",TITLE_DATE_PR),TITLE_DATE_PR_CHANGE)</f>
        <v/>
      </c>
      <c r="AE34" s="3004"/>
      <c r="AF34" s="3004"/>
      <c r="AG34" s="3004"/>
      <c r="AH34" s="3004"/>
      <c r="AI34" s="3004"/>
      <c r="AJ34" s="3004"/>
      <c r="AK34" s="1066"/>
      <c r="AL34" s="1066"/>
      <c r="AM34" s="1020"/>
      <c r="AN34" s="1108"/>
      <c r="AO34" s="1108"/>
      <c r="AP34" s="1108"/>
      <c r="AQ34" s="1108"/>
      <c r="AR34" s="1108"/>
      <c r="AS34" s="1158">
        <v>0</v>
      </c>
    </row>
    <row s="42527" customFormat="1" customHeight="1" ht="18.75" hidden="1">
      <c r="A35" s="2108"/>
      <c r="B35" s="2108"/>
      <c r="C35" s="2108"/>
      <c r="D35" s="2108"/>
      <c r="E35" s="2108"/>
      <c r="F35" s="2108"/>
      <c r="G35" s="2108"/>
      <c r="H35" s="2108"/>
      <c r="I35" s="2108"/>
      <c r="J35" s="2108"/>
      <c r="K35" s="2108"/>
      <c r="L35" s="2109"/>
      <c r="M35" s="2108"/>
      <c r="N35" s="2108"/>
      <c r="O35" s="2108"/>
      <c r="S35" s="2990" t="s">
        <v>432</v>
      </c>
      <c r="T35" s="2990"/>
      <c r="U35" s="2112"/>
      <c r="V35" s="2991" t="str">
        <f>IF(TITLE_NUMBER_PR_CHANGE="",IF(TITLE_NUMBER_PR="","",TITLE_NUMBER_PR),TITLE_NUMBER_PR_CHANGE)</f>
        <v/>
      </c>
      <c r="W35" s="2991"/>
      <c r="X35" s="2991"/>
      <c r="Y35" s="2991"/>
      <c r="Z35" s="2991"/>
      <c r="AA35" s="2991"/>
      <c r="AB35" s="2991"/>
      <c r="AC35" s="1066"/>
      <c r="AD35" s="2991" t="str">
        <f>IF(TITLE_NUMBER_PR_CHANGE="",IF(TITLE_NUMBER_PR="","",TITLE_NUMBER_PR),TITLE_NUMBER_PR_CHANGE)</f>
        <v/>
      </c>
      <c r="AE35" s="2991"/>
      <c r="AF35" s="2991"/>
      <c r="AG35" s="2991"/>
      <c r="AH35" s="2991"/>
      <c r="AI35" s="2991"/>
      <c r="AJ35" s="2991"/>
      <c r="AK35" s="1066"/>
      <c r="AL35" s="1066"/>
      <c r="AM35" s="1020"/>
      <c r="AN35" s="1108"/>
      <c r="AO35" s="1108"/>
      <c r="AP35" s="1108"/>
      <c r="AQ35" s="1108"/>
      <c r="AR35" s="1108"/>
      <c r="AS35" s="1158">
        <v>0</v>
      </c>
    </row>
    <row s="42527" customFormat="1" customHeight="1" ht="0">
      <c r="A36" s="2108"/>
      <c r="B36" s="2108"/>
      <c r="C36" s="2108"/>
      <c r="D36" s="2108"/>
      <c r="E36" s="2108"/>
      <c r="F36" s="2108"/>
      <c r="G36" s="2108"/>
      <c r="H36" s="2108"/>
      <c r="I36" s="2108"/>
      <c r="J36" s="2108"/>
      <c r="K36" s="2108"/>
      <c r="L36" s="2109"/>
      <c r="M36" s="2108"/>
      <c r="N36" s="2108"/>
      <c r="O36" s="2108"/>
      <c r="S36" s="1063"/>
      <c r="T36" s="1063"/>
      <c r="U36" s="2080"/>
      <c r="V36" s="1066"/>
      <c r="W36" s="1066"/>
      <c r="X36" s="1066"/>
      <c r="Y36" s="1066"/>
      <c r="Z36" s="1066"/>
      <c r="AA36" s="1066"/>
      <c r="AB36" s="1066"/>
      <c r="AC36" s="1018" t="s">
        <v>433</v>
      </c>
      <c r="AD36" s="1066"/>
      <c r="AE36" s="1066"/>
      <c r="AF36" s="1066"/>
      <c r="AG36" s="1066"/>
      <c r="AH36" s="1066"/>
      <c r="AI36" s="1066"/>
      <c r="AJ36" s="1066"/>
      <c r="AK36" s="1018" t="s">
        <v>433</v>
      </c>
      <c r="AN36" s="1108"/>
      <c r="AO36" s="1108"/>
      <c r="AP36" s="1108"/>
      <c r="AQ36" s="1108"/>
      <c r="AR36" s="1108"/>
      <c r="AS36" s="1158">
        <v>0</v>
      </c>
    </row>
    <row customHeight="1" ht="14.699999999999998">
      <c r="Q37" s="1116"/>
      <c r="R37" s="1116"/>
      <c r="S37" s="2015"/>
      <c r="T37" s="1103"/>
      <c r="U37" s="1984"/>
      <c r="V37" s="2992"/>
      <c r="W37" s="2992"/>
      <c r="X37" s="2992"/>
      <c r="Y37" s="2992"/>
      <c r="Z37" s="2992"/>
      <c r="AA37" s="2992"/>
      <c r="AB37" s="2992"/>
      <c r="AC37" s="2992"/>
      <c r="AD37" s="2992"/>
      <c r="AE37" s="2992"/>
      <c r="AF37" s="2992"/>
      <c r="AG37" s="2992"/>
      <c r="AH37" s="2992"/>
      <c r="AI37" s="2992"/>
      <c r="AJ37" s="2992"/>
      <c r="AK37" s="2992"/>
      <c r="AS37" s="1895">
        <v>14</v>
      </c>
    </row>
    <row customHeight="1" ht="14.699999999999998">
      <c r="Q38" s="1116"/>
      <c r="R38" s="1116"/>
      <c r="S38" s="2867" t="s">
        <v>306</v>
      </c>
      <c r="T38" s="2867"/>
      <c r="U38" s="2867"/>
      <c r="V38" s="2867"/>
      <c r="W38" s="2867"/>
      <c r="X38" s="2867"/>
      <c r="Y38" s="2867"/>
      <c r="Z38" s="2867"/>
      <c r="AA38" s="2867"/>
      <c r="AB38" s="2867"/>
      <c r="AC38" s="2867"/>
      <c r="AD38" s="2867"/>
      <c r="AE38" s="2867"/>
      <c r="AF38" s="2867"/>
      <c r="AG38" s="2867"/>
      <c r="AH38" s="2867"/>
      <c r="AI38" s="2867"/>
      <c r="AJ38" s="2867"/>
      <c r="AK38" s="2867"/>
      <c r="AL38" s="2867"/>
      <c r="AM38" s="2867" t="s">
        <v>307</v>
      </c>
      <c r="AS38" s="1895">
        <v>14</v>
      </c>
    </row>
    <row customHeight="1" ht="14.699999999999998">
      <c r="Q39" s="1116"/>
      <c r="R39" s="1116"/>
      <c r="S39" s="3013" t="s">
        <v>88</v>
      </c>
      <c r="T39" s="2949" t="s">
        <v>434</v>
      </c>
      <c r="U39" s="1041"/>
      <c r="V39" s="3014" t="s">
        <v>435</v>
      </c>
      <c r="W39" s="3015"/>
      <c r="X39" s="3015"/>
      <c r="Y39" s="3015"/>
      <c r="Z39" s="3015"/>
      <c r="AA39" s="3015"/>
      <c r="AB39" s="3016"/>
      <c r="AC39" s="3017" t="s">
        <v>436</v>
      </c>
      <c r="AD39" s="3014" t="s">
        <v>435</v>
      </c>
      <c r="AE39" s="3015"/>
      <c r="AF39" s="3015"/>
      <c r="AG39" s="3015"/>
      <c r="AH39" s="3015"/>
      <c r="AI39" s="3015"/>
      <c r="AJ39" s="3016"/>
      <c r="AK39" s="3017" t="s">
        <v>437</v>
      </c>
      <c r="AL39" s="3020" t="s">
        <v>438</v>
      </c>
      <c r="AM39" s="2867"/>
      <c r="AS39" s="1895">
        <v>14</v>
      </c>
    </row>
    <row customHeight="1" ht="35.699999999999996">
      <c r="Q40" s="1116"/>
      <c r="R40" s="1116"/>
      <c r="S40" s="3013"/>
      <c r="T40" s="2949"/>
      <c r="U40" s="1771"/>
      <c r="V40" s="3000" t="s">
        <v>439</v>
      </c>
      <c r="W40" s="3023"/>
      <c r="X40" s="3002" t="s">
        <v>441</v>
      </c>
      <c r="Y40" s="3003"/>
      <c r="Z40" s="3002" t="s">
        <v>442</v>
      </c>
      <c r="AA40" s="3009"/>
      <c r="AB40" s="3003"/>
      <c r="AC40" s="3018"/>
      <c r="AD40" s="3000" t="s">
        <v>456</v>
      </c>
      <c r="AE40" s="3023"/>
      <c r="AF40" s="3002" t="s">
        <v>441</v>
      </c>
      <c r="AG40" s="3003"/>
      <c r="AH40" s="3002" t="s">
        <v>442</v>
      </c>
      <c r="AI40" s="3009"/>
      <c r="AJ40" s="3003"/>
      <c r="AK40" s="3018"/>
      <c r="AL40" s="3021"/>
      <c r="AM40" s="2867"/>
      <c r="AS40" s="1895">
        <v>34</v>
      </c>
    </row>
    <row customHeight="1" ht="35.699999999999996">
      <c r="A41" s="2110"/>
      <c r="B41" s="2110" t="s">
        <v>143</v>
      </c>
      <c r="C41" s="2110" t="s">
        <v>144</v>
      </c>
      <c r="D41" s="2110" t="s">
        <v>145</v>
      </c>
      <c r="E41" s="2104" t="s">
        <v>443</v>
      </c>
      <c r="F41" s="2104" t="s">
        <v>444</v>
      </c>
      <c r="G41" s="2104" t="s">
        <v>445</v>
      </c>
      <c r="H41" s="2104" t="s">
        <v>446</v>
      </c>
      <c r="I41" s="2104" t="s">
        <v>447</v>
      </c>
      <c r="J41" s="2104" t="s">
        <v>448</v>
      </c>
      <c r="K41" s="2104" t="s">
        <v>449</v>
      </c>
      <c r="L41" s="2104" t="s">
        <v>424</v>
      </c>
      <c r="Q41" s="1116"/>
      <c r="R41" s="1116"/>
      <c r="S41" s="3013"/>
      <c r="T41" s="2949"/>
      <c r="U41" s="1042"/>
      <c r="V41" s="3001"/>
      <c r="W41" s="3024"/>
      <c r="X41" s="1962" t="s">
        <v>450</v>
      </c>
      <c r="Y41" s="1962" t="s">
        <v>451</v>
      </c>
      <c r="Z41" s="2078" t="s">
        <v>452</v>
      </c>
      <c r="AA41" s="3010" t="s">
        <v>453</v>
      </c>
      <c r="AB41" s="3011"/>
      <c r="AC41" s="3019"/>
      <c r="AD41" s="3001"/>
      <c r="AE41" s="3024"/>
      <c r="AF41" s="1962" t="s">
        <v>450</v>
      </c>
      <c r="AG41" s="1962" t="s">
        <v>451</v>
      </c>
      <c r="AH41" s="2078" t="s">
        <v>452</v>
      </c>
      <c r="AI41" s="3010" t="s">
        <v>453</v>
      </c>
      <c r="AJ41" s="3011"/>
      <c r="AK41" s="3019"/>
      <c r="AL41" s="3022"/>
      <c r="AM41" s="2867"/>
      <c r="AS41" s="1895">
        <v>34</v>
      </c>
    </row>
    <row s="42926" customFormat="1" customHeight="1" ht="11.25" hidden="1">
      <c r="A42" s="2110"/>
      <c r="B42" s="2110"/>
      <c r="C42" s="2110"/>
      <c r="D42" s="2110"/>
      <c r="E42" s="2110"/>
      <c r="F42" s="2110"/>
      <c r="G42" s="2110"/>
      <c r="H42" s="2110"/>
      <c r="I42" s="2110"/>
      <c r="J42" s="2110"/>
      <c r="K42" s="2110"/>
      <c r="L42" s="2104"/>
      <c r="M42" s="2102"/>
      <c r="N42" s="2102"/>
      <c r="O42" s="2102"/>
      <c r="P42" s="1986"/>
      <c r="Q42" s="1987"/>
      <c r="R42" s="1994">
        <v>1</v>
      </c>
      <c r="S42" s="2017" t="s">
        <v>109</v>
      </c>
      <c r="T42" s="1995" t="s">
        <v>110</v>
      </c>
      <c r="U42" s="1985" t="str">
        <f>OFFSET(U42,0,-1)</f>
        <v>2</v>
      </c>
      <c r="V42" s="2075">
        <f>OFFSET(V42,0,-1)+1</f>
        <v>3</v>
      </c>
      <c r="W42" s="2075"/>
      <c r="X42" s="2075">
        <f>OFFSET(X42,0,-1)+1</f>
        <v>1</v>
      </c>
      <c r="Y42" s="2075">
        <f>OFFSET(Y42,0,-1)+1</f>
        <v>2</v>
      </c>
      <c r="Z42" s="2075">
        <f>OFFSET(Z42,0,-1)+1</f>
        <v>3</v>
      </c>
      <c r="AA42" s="3012">
        <f>OFFSET(AA42,0,-1)+1</f>
        <v>4</v>
      </c>
      <c r="AB42" s="3012"/>
      <c r="AC42" s="2075">
        <f>OFFSET(AC42,0,-2)+1</f>
        <v>5</v>
      </c>
      <c r="AD42" s="2075">
        <f>OFFSET(AD42,0,-1)+1</f>
        <v>6</v>
      </c>
      <c r="AE42" s="2075"/>
      <c r="AF42" s="2075">
        <f>OFFSET(AF42,0,-1)+1</f>
        <v>1</v>
      </c>
      <c r="AG42" s="2075">
        <f>OFFSET(AG42,0,-1)+1</f>
        <v>2</v>
      </c>
      <c r="AH42" s="2075">
        <f>OFFSET(AH42,0,-1)+1</f>
        <v>3</v>
      </c>
      <c r="AI42" s="3012">
        <f>OFFSET(AI42,0,-1)+1</f>
        <v>4</v>
      </c>
      <c r="AJ42" s="3012"/>
      <c r="AK42" s="2075">
        <f>OFFSET(AK42,0,-2)+1</f>
        <v>5</v>
      </c>
      <c r="AL42" s="1985">
        <f>OFFSET(AL42,0,-1)</f>
        <v>5</v>
      </c>
      <c r="AM42" s="2075">
        <f>OFFSET(AM42,0,-1)+1</f>
        <v>6</v>
      </c>
      <c r="AN42" s="1251"/>
      <c r="AO42" s="1251"/>
      <c r="AP42" s="1251"/>
      <c r="AQ42" s="1251"/>
      <c r="AR42" s="1251"/>
      <c r="AS42" s="1236">
        <v>0</v>
      </c>
    </row>
    <row customHeight="1" ht="22.049999999999997">
      <c r="A43" s="2103" t="s">
        <v>188</v>
      </c>
      <c r="B43" s="2103"/>
      <c r="C43" s="2103"/>
      <c r="D43" s="2103"/>
      <c r="E43" s="2998">
        <v>1</v>
      </c>
      <c r="F43" s="2103"/>
      <c r="G43" s="2103"/>
      <c r="H43" s="2103"/>
      <c r="I43" s="2103"/>
      <c r="J43" s="2103"/>
      <c r="K43" s="2103"/>
      <c r="L43" s="2104"/>
      <c r="M43" s="2105"/>
      <c r="N43" s="2105"/>
      <c r="O43" s="2105"/>
      <c r="P43" s="1101"/>
      <c r="Q43" s="1100"/>
      <c r="R43" s="1095"/>
      <c r="S43" s="2076">
        <f>INDEX(PT_DIFFERENTIATION_NUM_NTAR,MATCH(A43,PT_DIFFERENTIATION_NTAR_ID,0))</f>
        <v>0</v>
      </c>
      <c r="T43" s="1038" t="s">
        <v>131</v>
      </c>
      <c r="U43" s="1040"/>
      <c r="V43" s="2982"/>
      <c r="W43" s="2983"/>
      <c r="X43" s="2983"/>
      <c r="Y43" s="2983"/>
      <c r="Z43" s="2983"/>
      <c r="AA43" s="2983"/>
      <c r="AB43" s="2983"/>
      <c r="AC43" s="2984"/>
      <c r="AD43" s="2982" t="str">
        <f>INDEX(PT_DIFFERENTIATION_NTAR,MATCH(A43,PT_DIFFERENTIATION_NTAR_ID,0))</f>
        <v/>
      </c>
      <c r="AE43" s="2983"/>
      <c r="AF43" s="2983"/>
      <c r="AG43" s="2983"/>
      <c r="AH43" s="2983"/>
      <c r="AI43" s="2983"/>
      <c r="AJ43" s="2983"/>
      <c r="AK43" s="2983"/>
      <c r="AL43" s="2984"/>
      <c r="AM43" s="199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40"/>
      <c r="AP43" s="1240" t="str">
        <f>IF(T43="","",T43)</f>
        <v>Наименование тарифа</v>
      </c>
      <c r="AQ43" s="1240"/>
      <c r="AR43" s="1240"/>
      <c r="AS43" s="1895">
        <v>21</v>
      </c>
    </row>
    <row customHeight="1" ht="22.049999999999997">
      <c r="A44" s="2103" t="s">
        <v>188</v>
      </c>
      <c r="B44" s="2103" t="s">
        <v>189</v>
      </c>
      <c r="C44" s="2103"/>
      <c r="D44" s="2103"/>
      <c r="E44" s="2999"/>
      <c r="F44" s="2998">
        <v>1</v>
      </c>
      <c r="G44" s="2103"/>
      <c r="H44" s="2103"/>
      <c r="I44" s="2103"/>
      <c r="J44" s="2103"/>
      <c r="K44" s="2103"/>
      <c r="L44" s="2104"/>
      <c r="M44" s="2105"/>
      <c r="N44" s="2105"/>
      <c r="O44" s="2105"/>
      <c r="P44" s="2072"/>
      <c r="Q44" s="1092"/>
      <c r="R44" s="1093"/>
      <c r="S44" s="2076" t="str">
        <f>INDEX(PT_DIFFERENTIATION_NUM_TER,MATCH(B44,PT_DIFFERENTIATION_TER_ID,0))</f>
        <v>.</v>
      </c>
      <c r="T44" s="1048" t="s">
        <v>403</v>
      </c>
      <c r="U44" s="1040"/>
      <c r="V44" s="2982"/>
      <c r="W44" s="2983"/>
      <c r="X44" s="2983"/>
      <c r="Y44" s="2983"/>
      <c r="Z44" s="2983"/>
      <c r="AA44" s="2983"/>
      <c r="AB44" s="2983"/>
      <c r="AC44" s="2984"/>
      <c r="AD44" s="2982" t="str">
        <f>INDEX(PT_DIFFERENTIATION_TER,MATCH(B44,PT_DIFFERENTIATION_TER_ID,0))</f>
        <v/>
      </c>
      <c r="AE44" s="2983"/>
      <c r="AF44" s="2983"/>
      <c r="AG44" s="2983"/>
      <c r="AH44" s="2983"/>
      <c r="AI44" s="2983"/>
      <c r="AJ44" s="2983"/>
      <c r="AK44" s="2983"/>
      <c r="AL44" s="2984"/>
      <c r="AM44" s="1998" t="s">
        <v>404</v>
      </c>
      <c r="AO44" s="1240"/>
      <c r="AP44" s="1240" t="str">
        <f>IF(T44="","",T44)</f>
        <v>Территория действия тарифа</v>
      </c>
      <c r="AQ44" s="1240"/>
      <c r="AR44" s="1240"/>
      <c r="AS44" s="1895">
        <v>21</v>
      </c>
    </row>
    <row customHeight="1" ht="24">
      <c r="A45" s="2103" t="s">
        <v>188</v>
      </c>
      <c r="B45" s="2103" t="s">
        <v>189</v>
      </c>
      <c r="C45" s="2103" t="s">
        <v>190</v>
      </c>
      <c r="D45" s="2103"/>
      <c r="E45" s="2999"/>
      <c r="F45" s="2999"/>
      <c r="G45" s="2998">
        <v>1</v>
      </c>
      <c r="H45" s="2103"/>
      <c r="I45" s="2103"/>
      <c r="J45" s="2103"/>
      <c r="K45" s="2103"/>
      <c r="L45" s="2104"/>
      <c r="M45" s="2105"/>
      <c r="N45" s="2105"/>
      <c r="O45" s="2105"/>
      <c r="P45" s="1094"/>
      <c r="Q45" s="1092"/>
      <c r="R45" s="1093"/>
      <c r="S45" s="2076" t="str">
        <f>INDEX(PT_DIFFERENTIATION_NUM_CS,MATCH(C45,PT_DIFFERENTIATION_CS_ID,0))</f>
        <v>..</v>
      </c>
      <c r="T45" s="1049" t="s">
        <v>405</v>
      </c>
      <c r="U45" s="1040"/>
      <c r="V45" s="2982"/>
      <c r="W45" s="2983"/>
      <c r="X45" s="2983"/>
      <c r="Y45" s="2983"/>
      <c r="Z45" s="2983"/>
      <c r="AA45" s="2983"/>
      <c r="AB45" s="2983"/>
      <c r="AC45" s="2984"/>
      <c r="AD45" s="2982" t="str">
        <f>INDEX(PT_DIFFERENTIATION_CS,MATCH(C45,PT_DIFFERENTIATION_CS_ID,0))</f>
        <v/>
      </c>
      <c r="AE45" s="2983"/>
      <c r="AF45" s="2983"/>
      <c r="AG45" s="2983"/>
      <c r="AH45" s="2983"/>
      <c r="AI45" s="2983"/>
      <c r="AJ45" s="2983"/>
      <c r="AK45" s="2983"/>
      <c r="AL45" s="2984"/>
      <c r="AM45" s="1998" t="s">
        <v>406</v>
      </c>
      <c r="AO45" s="1240"/>
      <c r="AP45" s="1240" t="str">
        <f>IF(T45="","",T45)</f>
        <v>Наименование системы теплоснабжения </v>
      </c>
      <c r="AQ45" s="1240"/>
      <c r="AR45" s="1240"/>
      <c r="AS45" s="1895">
        <v>23</v>
      </c>
    </row>
    <row customHeight="1" ht="22.049999999999997">
      <c r="A46" s="2103" t="s">
        <v>188</v>
      </c>
      <c r="B46" s="2103" t="s">
        <v>189</v>
      </c>
      <c r="C46" s="2103" t="s">
        <v>190</v>
      </c>
      <c r="D46" s="2103" t="s">
        <v>191</v>
      </c>
      <c r="E46" s="2999"/>
      <c r="F46" s="2999"/>
      <c r="G46" s="2999"/>
      <c r="H46" s="2998">
        <v>1</v>
      </c>
      <c r="I46" s="2103"/>
      <c r="J46" s="2103"/>
      <c r="K46" s="2103"/>
      <c r="L46" s="2104"/>
      <c r="M46" s="2105"/>
      <c r="N46" s="2105"/>
      <c r="O46" s="2105"/>
      <c r="P46" s="1094"/>
      <c r="Q46" s="1092"/>
      <c r="R46" s="1093"/>
      <c r="S46" s="2076" t="str">
        <f>INDEX(PT_DIFFERENTIATION_NUM_IST_TE,MATCH(D46,PT_DIFFERENTIATION_IST_TE_ID,0))</f>
        <v>...</v>
      </c>
      <c r="T46" s="1050" t="s">
        <v>407</v>
      </c>
      <c r="U46" s="1040"/>
      <c r="V46" s="2982"/>
      <c r="W46" s="2983"/>
      <c r="X46" s="2983"/>
      <c r="Y46" s="2983"/>
      <c r="Z46" s="2983"/>
      <c r="AA46" s="2983"/>
      <c r="AB46" s="2983"/>
      <c r="AC46" s="2984"/>
      <c r="AD46" s="2982" t="str">
        <f>INDEX(PT_DIFFERENTIATION_IST_TE,MATCH(D46,PT_DIFFERENTIATION_IST_TE_ID,0))</f>
        <v/>
      </c>
      <c r="AE46" s="2983"/>
      <c r="AF46" s="2983"/>
      <c r="AG46" s="2983"/>
      <c r="AH46" s="2983"/>
      <c r="AI46" s="2983"/>
      <c r="AJ46" s="2983"/>
      <c r="AK46" s="2983"/>
      <c r="AL46" s="2984"/>
      <c r="AM46" s="1998" t="s">
        <v>408</v>
      </c>
      <c r="AO46" s="1240"/>
      <c r="AP46" s="1240" t="str">
        <f>IF(T46="","",T46)</f>
        <v>Источник тепловой энергии  </v>
      </c>
      <c r="AQ46" s="1240"/>
      <c r="AR46" s="1240"/>
      <c r="AS46" s="1895">
        <v>21</v>
      </c>
    </row>
    <row s="42401" customFormat="1" customHeight="1" ht="0">
      <c r="A47" s="2083" t="s">
        <v>188</v>
      </c>
      <c r="B47" s="2083" t="s">
        <v>189</v>
      </c>
      <c r="C47" s="2083" t="s">
        <v>190</v>
      </c>
      <c r="D47" s="2083" t="s">
        <v>191</v>
      </c>
      <c r="E47" s="2999"/>
      <c r="F47" s="2999"/>
      <c r="G47" s="2999"/>
      <c r="H47" s="2999"/>
      <c r="I47" s="2996" t="str">
        <f>S46&amp;".1"</f>
        <v>....1</v>
      </c>
      <c r="J47" s="2083"/>
      <c r="K47" s="2083"/>
      <c r="L47" s="2086" t="s">
        <v>409</v>
      </c>
      <c r="M47" s="1250"/>
      <c r="N47" s="1250"/>
      <c r="O47" s="1250"/>
      <c r="P47" s="2997">
        <v>1</v>
      </c>
      <c r="Q47" s="2071"/>
      <c r="R47" s="1096"/>
      <c r="S47" s="1782"/>
      <c r="T47" s="2123"/>
      <c r="U47" s="2124"/>
      <c r="V47" s="3036"/>
      <c r="W47" s="3037"/>
      <c r="X47" s="3037"/>
      <c r="Y47" s="3037"/>
      <c r="Z47" s="3037"/>
      <c r="AA47" s="3037"/>
      <c r="AB47" s="3037"/>
      <c r="AC47" s="3038"/>
      <c r="AD47" s="3036"/>
      <c r="AE47" s="3037"/>
      <c r="AF47" s="3037"/>
      <c r="AG47" s="3037"/>
      <c r="AH47" s="3037"/>
      <c r="AI47" s="3037"/>
      <c r="AJ47" s="3037"/>
      <c r="AK47" s="3037"/>
      <c r="AL47" s="3038"/>
      <c r="AM47" s="2125"/>
      <c r="AO47" s="1240"/>
      <c r="AP47" s="1240" t="str">
        <f>IF(T47="","",T47)</f>
        <v/>
      </c>
      <c r="AQ47" s="1240"/>
      <c r="AR47" s="1240"/>
      <c r="AS47" s="1251">
        <v>0</v>
      </c>
    </row>
    <row customHeight="1" ht="22.049999999999997">
      <c r="A48" s="2103" t="s">
        <v>188</v>
      </c>
      <c r="B48" s="2103" t="s">
        <v>189</v>
      </c>
      <c r="C48" s="2103" t="s">
        <v>190</v>
      </c>
      <c r="D48" s="2103" t="s">
        <v>191</v>
      </c>
      <c r="E48" s="2999"/>
      <c r="F48" s="2999"/>
      <c r="G48" s="2999"/>
      <c r="H48" s="2999"/>
      <c r="I48" s="3026"/>
      <c r="J48" s="2996" t="str">
        <f>S46&amp;".1"</f>
        <v>....1</v>
      </c>
      <c r="K48" s="2103"/>
      <c r="L48" s="2104" t="s">
        <v>412</v>
      </c>
      <c r="P48" s="2997"/>
      <c r="Q48" s="2997">
        <v>1</v>
      </c>
      <c r="R48" s="1097"/>
      <c r="S48" s="2076" t="str">
        <f>$J48</f>
        <v>....1</v>
      </c>
      <c r="T48" s="1026" t="s">
        <v>413</v>
      </c>
      <c r="U48" s="1040"/>
      <c r="V48" s="2985"/>
      <c r="W48" s="2986"/>
      <c r="X48" s="2986"/>
      <c r="Y48" s="2986"/>
      <c r="Z48" s="2986"/>
      <c r="AA48" s="2986"/>
      <c r="AB48" s="2986"/>
      <c r="AC48" s="2987"/>
      <c r="AD48" s="2985"/>
      <c r="AE48" s="2986"/>
      <c r="AF48" s="2986"/>
      <c r="AG48" s="2986"/>
      <c r="AH48" s="2986"/>
      <c r="AI48" s="2986"/>
      <c r="AJ48" s="2986"/>
      <c r="AK48" s="2986"/>
      <c r="AL48" s="2987"/>
      <c r="AM48" s="1998" t="s">
        <v>414</v>
      </c>
      <c r="AO48" s="1240"/>
      <c r="AP48" s="1240" t="str">
        <f>IF(T48="","",T48)</f>
        <v>Группа потребителей</v>
      </c>
      <c r="AQ48" s="1240"/>
      <c r="AR48" s="1240"/>
      <c r="AS48" s="1895">
        <v>21</v>
      </c>
    </row>
    <row customHeight="1" ht="22.049999999999997">
      <c r="A49" s="2103" t="s">
        <v>188</v>
      </c>
      <c r="B49" s="2103" t="s">
        <v>189</v>
      </c>
      <c r="C49" s="2103" t="s">
        <v>190</v>
      </c>
      <c r="D49" s="2103" t="s">
        <v>191</v>
      </c>
      <c r="E49" s="2999"/>
      <c r="F49" s="2999"/>
      <c r="G49" s="2999"/>
      <c r="H49" s="2999"/>
      <c r="I49" s="3026"/>
      <c r="J49" s="3026"/>
      <c r="K49" s="2996" t="str">
        <f>J48&amp;".1"</f>
        <v>....1.1</v>
      </c>
      <c r="L49" s="2104" t="s">
        <v>415</v>
      </c>
      <c r="P49" s="2997"/>
      <c r="Q49" s="2997"/>
      <c r="R49" s="1097">
        <v>1</v>
      </c>
      <c r="S49" s="2076" t="str">
        <f>$K49</f>
        <v>....1.1</v>
      </c>
      <c r="T49" s="2087"/>
      <c r="U49" s="1040"/>
      <c r="V49" s="1491"/>
      <c r="W49" s="1065"/>
      <c r="X49" s="1491"/>
      <c r="Y49" s="1997"/>
      <c r="Z49" s="3005"/>
      <c r="AA49" s="2847" t="s">
        <v>62</v>
      </c>
      <c r="AB49" s="3005"/>
      <c r="AC49" s="2847" t="s">
        <v>62</v>
      </c>
      <c r="AD49" s="1491"/>
      <c r="AE49" s="1065"/>
      <c r="AF49" s="1491"/>
      <c r="AG49" s="1997"/>
      <c r="AH49" s="3005"/>
      <c r="AI49" s="2847" t="s">
        <v>62</v>
      </c>
      <c r="AJ49" s="3027"/>
      <c r="AK49" s="2847" t="s">
        <v>62</v>
      </c>
      <c r="AL49" s="2088"/>
      <c r="AM49" s="2993" t="s">
        <v>457</v>
      </c>
      <c r="AN49" s="1251">
        <f>STRCHECKDATE(V50:AL50)</f>
      </c>
      <c r="AO49" s="1240"/>
      <c r="AP49" s="1240" t="str">
        <f>IF(T49="","",T49)</f>
        <v/>
      </c>
      <c r="AQ49" s="1240"/>
      <c r="AR49" s="1240"/>
      <c r="AS49" s="1895">
        <v>21</v>
      </c>
    </row>
    <row customHeight="1" ht="1.05">
      <c r="A50" s="2103" t="s">
        <v>188</v>
      </c>
      <c r="B50" s="2103" t="s">
        <v>189</v>
      </c>
      <c r="C50" s="2103" t="s">
        <v>190</v>
      </c>
      <c r="D50" s="2103" t="s">
        <v>191</v>
      </c>
      <c r="E50" s="2999"/>
      <c r="F50" s="2999"/>
      <c r="G50" s="2999"/>
      <c r="H50" s="2999"/>
      <c r="I50" s="3026"/>
      <c r="J50" s="3026"/>
      <c r="K50" s="2996"/>
      <c r="L50" s="2104"/>
      <c r="P50" s="2997"/>
      <c r="Q50" s="2997"/>
      <c r="R50" s="1097"/>
      <c r="S50" s="2082"/>
      <c r="T50" s="1040"/>
      <c r="U50" s="1040"/>
      <c r="V50" s="1065"/>
      <c r="W50" s="1065"/>
      <c r="X50" s="1065"/>
      <c r="Y50" s="1068" t="str">
        <f>Z49&amp;"-"&amp;AB49</f>
        <v>-</v>
      </c>
      <c r="Z50" s="3006"/>
      <c r="AA50" s="2847"/>
      <c r="AB50" s="3006"/>
      <c r="AC50" s="2847"/>
      <c r="AD50" s="1065"/>
      <c r="AE50" s="1065"/>
      <c r="AF50" s="1065"/>
      <c r="AG50" s="1068" t="str">
        <f>AH49&amp;"-"&amp;AJ49</f>
        <v>-</v>
      </c>
      <c r="AH50" s="3006"/>
      <c r="AI50" s="2847"/>
      <c r="AJ50" s="3028"/>
      <c r="AK50" s="2847"/>
      <c r="AL50" s="2089"/>
      <c r="AM50" s="2994"/>
      <c r="AO50" s="1240"/>
      <c r="AP50" s="1240" t="str">
        <f>IF(T50="","",T50)</f>
        <v/>
      </c>
      <c r="AQ50" s="1240"/>
      <c r="AR50" s="1240"/>
      <c r="AS50" s="1895">
        <v>1</v>
      </c>
    </row>
    <row customHeight="1" ht="11.549999999999999">
      <c r="A51" s="2103" t="s">
        <v>188</v>
      </c>
      <c r="B51" s="2103" t="s">
        <v>189</v>
      </c>
      <c r="C51" s="2103" t="s">
        <v>190</v>
      </c>
      <c r="D51" s="2103" t="s">
        <v>191</v>
      </c>
      <c r="E51" s="2999"/>
      <c r="F51" s="2999"/>
      <c r="G51" s="2999"/>
      <c r="H51" s="2999"/>
      <c r="I51" s="3026"/>
      <c r="J51" s="2996"/>
      <c r="K51" s="2103"/>
      <c r="L51" s="2104"/>
      <c r="P51" s="2997"/>
      <c r="Q51" s="2997"/>
      <c r="R51" s="1096"/>
      <c r="S51" s="2018"/>
      <c r="T51" s="1027" t="s">
        <v>417</v>
      </c>
      <c r="U51" s="1107"/>
      <c r="V51" s="1107"/>
      <c r="W51" s="1107"/>
      <c r="X51" s="1107"/>
      <c r="Y51" s="1107"/>
      <c r="Z51" s="1107"/>
      <c r="AA51" s="1107"/>
      <c r="AB51" s="1107"/>
      <c r="AC51" s="1107"/>
      <c r="AD51" s="1107"/>
      <c r="AE51" s="1107"/>
      <c r="AF51" s="1107"/>
      <c r="AG51" s="1107"/>
      <c r="AH51" s="1107"/>
      <c r="AI51" s="1107"/>
      <c r="AJ51" s="1107"/>
      <c r="AK51" s="1107"/>
      <c r="AL51" s="1064"/>
      <c r="AM51" s="2995"/>
      <c r="AO51" s="1240"/>
      <c r="AP51" s="1240" t="str">
        <f>IF(T51="","",T51)</f>
        <v>Добавить вид теплоносителя (параметры теплоносителя)</v>
      </c>
      <c r="AQ51" s="1240"/>
      <c r="AR51" s="1240"/>
      <c r="AS51" s="1895">
        <v>11</v>
      </c>
    </row>
    <row customHeight="1" ht="11.549999999999999">
      <c r="A52" s="2103" t="s">
        <v>188</v>
      </c>
      <c r="B52" s="2103" t="s">
        <v>189</v>
      </c>
      <c r="C52" s="2103" t="s">
        <v>190</v>
      </c>
      <c r="D52" s="2103" t="s">
        <v>191</v>
      </c>
      <c r="E52" s="2999"/>
      <c r="F52" s="2999"/>
      <c r="G52" s="2999"/>
      <c r="H52" s="2999"/>
      <c r="I52" s="2996"/>
      <c r="J52" s="2103"/>
      <c r="K52" s="2103"/>
      <c r="L52" s="2104"/>
      <c r="P52" s="2997"/>
      <c r="Q52" s="2071"/>
      <c r="R52" s="1096"/>
      <c r="S52" s="2018"/>
      <c r="T52" s="1105" t="s">
        <v>418</v>
      </c>
      <c r="U52" s="1107"/>
      <c r="V52" s="1107"/>
      <c r="W52" s="1107"/>
      <c r="X52" s="1107"/>
      <c r="Y52" s="1107"/>
      <c r="Z52" s="1107"/>
      <c r="AA52" s="1107"/>
      <c r="AB52" s="1107"/>
      <c r="AC52" s="1106"/>
      <c r="AD52" s="1107"/>
      <c r="AE52" s="1107"/>
      <c r="AF52" s="1107"/>
      <c r="AG52" s="1107"/>
      <c r="AH52" s="1107"/>
      <c r="AI52" s="1107"/>
      <c r="AJ52" s="1107"/>
      <c r="AK52" s="1106"/>
      <c r="AL52" s="1107"/>
      <c r="AM52" s="1043"/>
      <c r="AO52" s="1240"/>
      <c r="AP52" s="1240" t="str">
        <f>IF(T52="","",T52)</f>
        <v>Добавить группу потребителей</v>
      </c>
      <c r="AQ52" s="1240"/>
      <c r="AR52" s="1240"/>
      <c r="AS52" s="1895">
        <v>11</v>
      </c>
    </row>
    <row customHeight="1" ht="0">
      <c r="A53" s="2103" t="s">
        <v>188</v>
      </c>
      <c r="B53" s="2103" t="s">
        <v>189</v>
      </c>
      <c r="C53" s="2103" t="s">
        <v>190</v>
      </c>
      <c r="D53" s="2103" t="s">
        <v>191</v>
      </c>
      <c r="E53" s="2999"/>
      <c r="F53" s="2999"/>
      <c r="G53" s="2999"/>
      <c r="H53" s="2998"/>
      <c r="I53" s="2103"/>
      <c r="J53" s="2103"/>
      <c r="K53" s="2103"/>
      <c r="L53" s="2104"/>
      <c r="M53" s="2105"/>
      <c r="N53" s="2105"/>
      <c r="O53" s="1277"/>
      <c r="P53" s="1100"/>
      <c r="Q53" s="1115"/>
      <c r="R53" s="1095"/>
      <c r="S53" s="2126"/>
      <c r="T53" s="2127"/>
      <c r="U53" s="2128"/>
      <c r="V53" s="2128"/>
      <c r="W53" s="2128"/>
      <c r="X53" s="2128"/>
      <c r="Y53" s="2128"/>
      <c r="Z53" s="2128"/>
      <c r="AA53" s="2128"/>
      <c r="AB53" s="2128"/>
      <c r="AC53" s="2128"/>
      <c r="AD53" s="2128"/>
      <c r="AE53" s="2128"/>
      <c r="AF53" s="2128"/>
      <c r="AG53" s="2128"/>
      <c r="AH53" s="2128"/>
      <c r="AI53" s="2128"/>
      <c r="AJ53" s="2128"/>
      <c r="AK53" s="2128"/>
      <c r="AL53" s="2128"/>
      <c r="AM53" s="2129"/>
      <c r="AO53" s="1240"/>
      <c r="AP53" s="1240" t="str">
        <f>IF(T53="","",T53)</f>
        <v/>
      </c>
      <c r="AQ53" s="1240"/>
      <c r="AR53" s="1240"/>
      <c r="AS53" s="1895">
        <v>0</v>
      </c>
    </row>
    <row s="42401" customFormat="1" customHeight="1" ht="1.05">
      <c r="A54" s="2083" t="s">
        <v>188</v>
      </c>
      <c r="B54" s="2083" t="s">
        <v>189</v>
      </c>
      <c r="C54" s="2083" t="s">
        <v>190</v>
      </c>
      <c r="D54" s="2054"/>
      <c r="E54" s="2999"/>
      <c r="F54" s="2999"/>
      <c r="G54" s="2998"/>
      <c r="H54" s="2054"/>
      <c r="I54" s="2054"/>
      <c r="J54" s="2054"/>
      <c r="K54" s="2054"/>
      <c r="L54" s="2079"/>
      <c r="M54" s="2055"/>
      <c r="N54" s="2055"/>
      <c r="P54" s="2056"/>
      <c r="Q54" s="2057"/>
      <c r="R54" s="2056"/>
      <c r="S54" s="2062"/>
      <c r="T54" s="2065" t="s">
        <v>420</v>
      </c>
      <c r="U54" s="2064"/>
      <c r="V54" s="2064"/>
      <c r="W54" s="2064"/>
      <c r="X54" s="2064"/>
      <c r="Y54" s="2064"/>
      <c r="Z54" s="2064"/>
      <c r="AA54" s="2064"/>
      <c r="AB54" s="2064"/>
      <c r="AC54" s="2064"/>
      <c r="AD54" s="2064"/>
      <c r="AE54" s="2064"/>
      <c r="AF54" s="2064"/>
      <c r="AG54" s="2064"/>
      <c r="AH54" s="2064"/>
      <c r="AI54" s="2064"/>
      <c r="AJ54" s="2064"/>
      <c r="AK54" s="2064"/>
      <c r="AL54" s="2064"/>
      <c r="AM54" s="2064"/>
      <c r="AO54" s="1529"/>
      <c r="AP54" s="1529" t="str">
        <f>IF(T54="","",T54)</f>
        <v>Добавить источник для дифференциации</v>
      </c>
      <c r="AQ54" s="1529"/>
      <c r="AR54" s="1529"/>
      <c r="AS54" s="1258">
        <v>1</v>
      </c>
    </row>
    <row s="42401" customFormat="1" customHeight="1" ht="1.05">
      <c r="A55" s="2083" t="s">
        <v>188</v>
      </c>
      <c r="B55" s="2083" t="s">
        <v>189</v>
      </c>
      <c r="C55" s="2054"/>
      <c r="D55" s="2054"/>
      <c r="E55" s="2999"/>
      <c r="F55" s="2998"/>
      <c r="G55" s="2054"/>
      <c r="H55" s="2054"/>
      <c r="I55" s="2054"/>
      <c r="J55" s="2054"/>
      <c r="K55" s="2054"/>
      <c r="L55" s="2079"/>
      <c r="M55" s="2061"/>
      <c r="N55" s="2061"/>
      <c r="P55" s="2056"/>
      <c r="Q55" s="2057"/>
      <c r="R55" s="2056"/>
      <c r="S55" s="2062"/>
      <c r="T55" s="2065" t="s">
        <v>421</v>
      </c>
      <c r="U55" s="2064"/>
      <c r="V55" s="2064"/>
      <c r="W55" s="2064"/>
      <c r="X55" s="2064"/>
      <c r="Y55" s="2064"/>
      <c r="Z55" s="2064"/>
      <c r="AA55" s="2064"/>
      <c r="AB55" s="2064"/>
      <c r="AC55" s="2064"/>
      <c r="AD55" s="2064"/>
      <c r="AE55" s="2064"/>
      <c r="AF55" s="2064"/>
      <c r="AG55" s="2064"/>
      <c r="AH55" s="2064"/>
      <c r="AI55" s="2064"/>
      <c r="AJ55" s="2064"/>
      <c r="AK55" s="2064"/>
      <c r="AL55" s="2064"/>
      <c r="AM55" s="2064"/>
      <c r="AO55" s="1529"/>
      <c r="AP55" s="1529" t="str">
        <f>IF(T55="","",T55)</f>
        <v>Добавить централизованную систему для дифференциации</v>
      </c>
      <c r="AQ55" s="1529"/>
      <c r="AR55" s="1529"/>
      <c r="AS55" s="1258">
        <v>1</v>
      </c>
    </row>
    <row s="42401" customFormat="1" customHeight="1" ht="1.05">
      <c r="A56" s="2083" t="s">
        <v>188</v>
      </c>
      <c r="B56" s="2083"/>
      <c r="C56" s="2083"/>
      <c r="D56" s="2083"/>
      <c r="E56" s="2998"/>
      <c r="F56" s="2083"/>
      <c r="G56" s="2083"/>
      <c r="H56" s="2083"/>
      <c r="I56" s="2083"/>
      <c r="J56" s="2083"/>
      <c r="K56" s="2083"/>
      <c r="L56" s="2086"/>
      <c r="M56" s="2061"/>
      <c r="N56" s="2061"/>
      <c r="O56" s="1258"/>
      <c r="P56" s="1120"/>
      <c r="Q56" s="2084"/>
      <c r="R56" s="1120"/>
      <c r="S56" s="2062"/>
      <c r="T56" s="2065" t="s">
        <v>422</v>
      </c>
      <c r="U56" s="2064"/>
      <c r="V56" s="2064"/>
      <c r="W56" s="2064"/>
      <c r="X56" s="2064"/>
      <c r="Y56" s="2064"/>
      <c r="Z56" s="2064"/>
      <c r="AA56" s="2064"/>
      <c r="AB56" s="2064"/>
      <c r="AC56" s="2064"/>
      <c r="AD56" s="2064"/>
      <c r="AE56" s="2064"/>
      <c r="AF56" s="2064"/>
      <c r="AG56" s="2064"/>
      <c r="AH56" s="2064"/>
      <c r="AI56" s="2064"/>
      <c r="AJ56" s="2064"/>
      <c r="AK56" s="2064"/>
      <c r="AL56" s="2064"/>
      <c r="AM56" s="2064"/>
      <c r="AO56" s="1240"/>
      <c r="AP56" s="1240" t="str">
        <f>IF(T56="","",T56)</f>
        <v>Добавить территорию для дифференциации</v>
      </c>
      <c r="AQ56" s="1240"/>
      <c r="AR56" s="1240"/>
      <c r="AS56" s="1251">
        <v>1</v>
      </c>
    </row>
    <row s="42401" customFormat="1" customHeight="1" ht="1.05">
      <c r="A57" s="2054"/>
      <c r="B57" s="2054"/>
      <c r="C57" s="2054"/>
      <c r="D57" s="2054"/>
      <c r="E57" s="2083"/>
      <c r="F57" s="2054"/>
      <c r="G57" s="2054"/>
      <c r="H57" s="2054"/>
      <c r="I57" s="2054"/>
      <c r="J57" s="2054"/>
      <c r="K57" s="2054"/>
      <c r="L57" s="2079"/>
      <c r="M57" s="2061"/>
      <c r="N57" s="2061"/>
      <c r="P57" s="2056"/>
      <c r="Q57" s="2057"/>
      <c r="R57" s="2056"/>
      <c r="S57" s="2062"/>
      <c r="T57" s="2065" t="s">
        <v>454</v>
      </c>
      <c r="U57" s="2064"/>
      <c r="V57" s="2064"/>
      <c r="W57" s="2064"/>
      <c r="X57" s="2064"/>
      <c r="Y57" s="2064"/>
      <c r="Z57" s="2064"/>
      <c r="AA57" s="2064"/>
      <c r="AB57" s="2064"/>
      <c r="AC57" s="2064"/>
      <c r="AD57" s="2064"/>
      <c r="AE57" s="2064"/>
      <c r="AF57" s="2064"/>
      <c r="AG57" s="2064"/>
      <c r="AH57" s="2064"/>
      <c r="AI57" s="2064"/>
      <c r="AJ57" s="2064"/>
      <c r="AK57" s="2064"/>
      <c r="AL57" s="2064"/>
      <c r="AM57" s="2064"/>
      <c r="AO57" s="1529"/>
      <c r="AP57" s="1529" t="str">
        <f>IF(T57="","",T57)</f>
        <v>Добавить наименование тарифа</v>
      </c>
      <c r="AQ57" s="1529"/>
      <c r="AR57" s="1529"/>
      <c r="AS57" s="1258">
        <v>1</v>
      </c>
    </row>
    <row customHeight="1" ht="11.549999999999999">
      <c r="M58" s="1900"/>
      <c r="N58" s="1900"/>
      <c r="O58" s="1277"/>
      <c r="P58" s="1895"/>
      <c r="Q58" s="1895"/>
      <c r="R58" s="1895"/>
      <c r="S58" s="1895"/>
      <c r="AN58" s="1895"/>
      <c r="AO58" s="1895"/>
      <c r="AP58" s="1895"/>
      <c r="AQ58" s="1895"/>
      <c r="AR58" s="1895"/>
      <c r="AS58" s="1895">
        <v>11</v>
      </c>
    </row>
    <row customHeight="1" ht="23.25">
      <c r="O59" s="1277"/>
      <c r="S59" s="1993"/>
      <c r="T59" s="3025"/>
      <c r="U59" s="3025"/>
      <c r="V59" s="3025"/>
      <c r="W59" s="3025"/>
      <c r="X59" s="3025"/>
      <c r="Y59" s="3025"/>
      <c r="Z59" s="3025"/>
      <c r="AA59" s="3025"/>
      <c r="AB59" s="3025"/>
      <c r="AC59" s="3025"/>
      <c r="AD59" s="3025"/>
      <c r="AE59" s="3025"/>
      <c r="AF59" s="3025"/>
      <c r="AG59" s="3025"/>
      <c r="AH59" s="3025"/>
      <c r="AI59" s="3025"/>
      <c r="AJ59" s="3025"/>
      <c r="AK59" s="3025"/>
      <c r="AL59" s="3025"/>
      <c r="AM59" s="3025"/>
      <c r="AS59" s="1895">
        <v>22</v>
      </c>
    </row>
    <row customHeight="1" ht="30.45">
      <c r="O60" s="1277"/>
      <c r="T60" s="3025"/>
      <c r="U60" s="3025"/>
      <c r="V60" s="3025"/>
      <c r="W60" s="3025"/>
      <c r="X60" s="3025"/>
      <c r="Y60" s="3025"/>
      <c r="Z60" s="3025"/>
      <c r="AA60" s="3025"/>
      <c r="AB60" s="3025"/>
      <c r="AC60" s="3025"/>
      <c r="AD60" s="3025"/>
      <c r="AE60" s="3025"/>
      <c r="AF60" s="3025"/>
      <c r="AG60" s="3025"/>
      <c r="AH60" s="3025"/>
      <c r="AI60" s="3025"/>
      <c r="AJ60" s="3025"/>
      <c r="AK60" s="3025"/>
      <c r="AL60" s="3025"/>
      <c r="AM60" s="3025"/>
      <c r="AS60" s="1895">
        <v>29</v>
      </c>
    </row>
    <row customHeight="1" ht="42">
      <c r="O61" s="1277"/>
      <c r="T61" s="3025"/>
      <c r="U61" s="3025"/>
      <c r="V61" s="3025"/>
      <c r="W61" s="3025"/>
      <c r="X61" s="3025"/>
      <c r="Y61" s="3025"/>
      <c r="Z61" s="3025"/>
      <c r="AA61" s="3025"/>
      <c r="AB61" s="3025"/>
      <c r="AC61" s="3025"/>
      <c r="AD61" s="3025"/>
      <c r="AE61" s="3025"/>
      <c r="AF61" s="3025"/>
      <c r="AG61" s="3025"/>
      <c r="AH61" s="3025"/>
      <c r="AI61" s="3025"/>
      <c r="AJ61" s="3025"/>
      <c r="AK61" s="3025"/>
      <c r="AL61" s="3025"/>
      <c r="AM61" s="3025"/>
      <c r="AS61" s="1895">
        <v>40</v>
      </c>
    </row>
    <row customHeight="1" ht="14.699999999999998">
      <c r="O62" s="1277"/>
      <c r="AS62" s="1895">
        <v>14</v>
      </c>
    </row>
    <row customHeight="1" ht="21">
      <c r="O63" s="1277"/>
      <c r="S63" s="1993"/>
      <c r="T63" s="3039"/>
      <c r="U63" s="3025"/>
      <c r="V63" s="3025"/>
      <c r="W63" s="3025"/>
      <c r="X63" s="3025"/>
      <c r="Y63" s="3025"/>
      <c r="Z63" s="3025"/>
      <c r="AA63" s="3025"/>
      <c r="AB63" s="3025"/>
      <c r="AC63" s="3025"/>
      <c r="AD63" s="3025"/>
      <c r="AE63" s="3025"/>
      <c r="AF63" s="3025"/>
      <c r="AG63" s="3025"/>
      <c r="AH63" s="3025"/>
      <c r="AI63" s="3025"/>
      <c r="AJ63" s="3025"/>
      <c r="AK63" s="3025"/>
      <c r="AL63" s="3025"/>
      <c r="AM63" s="3025"/>
      <c r="AS63" s="1895">
        <v>20</v>
      </c>
    </row>
    <row customHeight="1" ht="29.25">
      <c r="O64" s="1277"/>
      <c r="T64" s="3025"/>
      <c r="U64" s="3025"/>
      <c r="V64" s="3025"/>
      <c r="W64" s="3025"/>
      <c r="X64" s="3025"/>
      <c r="Y64" s="3025"/>
      <c r="Z64" s="3025"/>
      <c r="AA64" s="3025"/>
      <c r="AB64" s="3025"/>
      <c r="AC64" s="3025"/>
      <c r="AD64" s="3025"/>
      <c r="AE64" s="3025"/>
      <c r="AF64" s="3025"/>
      <c r="AG64" s="3025"/>
      <c r="AH64" s="3025"/>
      <c r="AI64" s="3025"/>
      <c r="AJ64" s="3025"/>
      <c r="AK64" s="3025"/>
      <c r="AL64" s="3025"/>
      <c r="AM64" s="3025"/>
      <c r="AS64" s="1895">
        <v>28</v>
      </c>
    </row>
    <row customHeight="1" ht="35.699999999999996">
      <c r="T65" s="3025"/>
      <c r="U65" s="3025"/>
      <c r="V65" s="3025"/>
      <c r="W65" s="3025"/>
      <c r="X65" s="3025"/>
      <c r="Y65" s="3025"/>
      <c r="Z65" s="3025"/>
      <c r="AA65" s="3025"/>
      <c r="AB65" s="3025"/>
      <c r="AC65" s="3025"/>
      <c r="AD65" s="3025"/>
      <c r="AE65" s="3025"/>
      <c r="AF65" s="3025"/>
      <c r="AG65" s="3025"/>
      <c r="AH65" s="3025"/>
      <c r="AI65" s="3025"/>
      <c r="AJ65" s="3025"/>
      <c r="AK65" s="3025"/>
      <c r="AL65" s="3025"/>
      <c r="AM65" s="3025"/>
      <c r="AS65" s="1895">
        <v>34</v>
      </c>
    </row>
    <row customHeight="1" ht="22.5" hidden="1">
      <c r="A66" s="1900" t="s">
        <v>82</v>
      </c>
      <c r="B66" s="1900">
        <v>0</v>
      </c>
      <c r="C66" s="1900">
        <v>0</v>
      </c>
      <c r="D66" s="1900">
        <v>0</v>
      </c>
      <c r="E66" s="1900">
        <v>0</v>
      </c>
      <c r="F66" s="1900">
        <v>0</v>
      </c>
      <c r="G66" s="1900">
        <v>0</v>
      </c>
      <c r="H66" s="1900">
        <v>0</v>
      </c>
      <c r="I66" s="1900">
        <v>0</v>
      </c>
      <c r="J66" s="1900">
        <v>0</v>
      </c>
      <c r="K66" s="1900">
        <v>0</v>
      </c>
      <c r="L66" s="2069">
        <v>0</v>
      </c>
      <c r="M66" s="2102">
        <v>0</v>
      </c>
      <c r="N66" s="2102">
        <v>0</v>
      </c>
      <c r="O66" s="2102">
        <v>0</v>
      </c>
      <c r="P66" s="2068">
        <v>0</v>
      </c>
      <c r="Q66" s="1084">
        <v>3</v>
      </c>
      <c r="R66" s="1084">
        <v>3</v>
      </c>
      <c r="S66" s="1321">
        <v>12</v>
      </c>
      <c r="T66" s="1895">
        <v>31</v>
      </c>
      <c r="U66" s="1895">
        <v>0</v>
      </c>
      <c r="V66" s="1895">
        <v>0</v>
      </c>
      <c r="W66" s="1895">
        <v>0</v>
      </c>
      <c r="X66" s="1895">
        <v>0</v>
      </c>
      <c r="Y66" s="1895">
        <v>0</v>
      </c>
      <c r="Z66" s="1895">
        <v>0</v>
      </c>
      <c r="AA66" s="1895">
        <v>0</v>
      </c>
      <c r="AB66" s="1895">
        <v>0</v>
      </c>
      <c r="AC66" s="1895">
        <v>0</v>
      </c>
      <c r="AD66" s="1895">
        <v>24</v>
      </c>
      <c r="AE66" s="1895">
        <v>0</v>
      </c>
      <c r="AF66" s="1895">
        <v>24</v>
      </c>
      <c r="AG66" s="1895">
        <v>24</v>
      </c>
      <c r="AH66" s="1895">
        <v>11</v>
      </c>
      <c r="AI66" s="1895">
        <v>3</v>
      </c>
      <c r="AJ66" s="1895">
        <v>11</v>
      </c>
      <c r="AK66" s="1895">
        <v>0</v>
      </c>
      <c r="AL66" s="1895">
        <v>4</v>
      </c>
      <c r="AM66" s="1895">
        <v>115</v>
      </c>
      <c r="AN66" s="1251">
        <v>10</v>
      </c>
      <c r="AO66" s="1251">
        <v>10</v>
      </c>
      <c r="AP66" s="1251">
        <v>10</v>
      </c>
      <c r="AQ66" s="1251">
        <v>10</v>
      </c>
      <c r="AR66" s="1251">
        <v>10</v>
      </c>
      <c r="AS66" s="1895">
        <v>23</v>
      </c>
    </row>
  </sheetData>
  <sheetProtection formatColumns="0" formatRows="0" autoFilter="0" sort="0" insertRows="0" insertColumns="1" deleteRows="0" deleteColumns="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21730D5-F072-A2CC-532A-C9526ED6904D}" mc:Ignorable="x14ac xr xr2 xr3">
  <sheetPr>
    <tabColor theme="6" tint="0.4"/>
  </sheetPr>
  <dimension ref="A1:AS66"/>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2" width="3.7109375" hidden="1" customWidth="1"/>
    <col min="17" max="18" style="43173" width="3.00390625" customWidth="1"/>
    <col min="19" max="19" style="43174" width="12.00390625" customWidth="1"/>
    <col min="20" max="20" style="42325" width="31.00390625" customWidth="1"/>
    <col min="21" max="21" style="42325" width="0.140625" customWidth="1"/>
    <col min="22" max="22" style="42325" width="24.7109375" hidden="1" customWidth="1"/>
    <col min="23" max="23" style="42325" width="0.140625" hidden="1" customWidth="1"/>
    <col min="24" max="25" style="42325" width="24.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24.7109375" customWidth="1"/>
    <col min="31" max="31" style="42325" width="0.140625" customWidth="1"/>
    <col min="32" max="33" style="42325" width="24.00390625" customWidth="1"/>
    <col min="34" max="34" style="42325" width="11.00390625" customWidth="1"/>
    <col min="35" max="35" style="42325" width="3.7109375" customWidth="1"/>
    <col min="36" max="36" style="42325" width="11.00390625" customWidth="1"/>
    <col min="37" max="37" style="42325" width="8.57421875" hidden="1" customWidth="1"/>
    <col min="38" max="38" style="42325" width="4.00390625" customWidth="1"/>
    <col min="39" max="39" style="42325" width="115.00390625" customWidth="1"/>
    <col min="40" max="44" style="42401" width="10.00390625" customWidth="1"/>
    <col min="45" max="45" style="42325" width="10.57421875" hidden="1"/>
  </cols>
  <sheetData>
    <row customHeight="1" ht="22.5" hidden="1">
      <c r="Y1" s="1067"/>
      <c r="Z1" s="1067"/>
      <c r="AG1" s="1067"/>
      <c r="AH1" s="1067"/>
      <c r="AS1" s="1895" t="s">
        <v>14</v>
      </c>
    </row>
    <row customHeight="1" ht="21" hidden="1">
      <c r="A2" s="2103"/>
      <c r="B2" s="2103"/>
      <c r="C2" s="2103"/>
      <c r="D2" s="2103"/>
      <c r="E2" s="2998">
        <v>1</v>
      </c>
      <c r="F2" s="2103"/>
      <c r="G2" s="2103"/>
      <c r="H2" s="2103"/>
      <c r="I2" s="2103"/>
      <c r="J2" s="2103"/>
      <c r="K2" s="2103"/>
      <c r="L2" s="2104"/>
      <c r="M2" s="2105"/>
      <c r="N2" s="2105"/>
      <c r="O2" s="2105"/>
      <c r="P2" s="1101"/>
      <c r="Q2" s="1100"/>
      <c r="R2" s="1095"/>
      <c r="S2" s="2076">
        <f>INDEX(PT_DIFFERENTIATION_NUM_NTAR,MATCH(A2,PT_DIFFERENTIATION_NTAR_ID,0))</f>
      </c>
      <c r="T2" s="1038" t="s">
        <v>131</v>
      </c>
      <c r="U2" s="1040"/>
      <c r="V2" s="2982"/>
      <c r="W2" s="2983"/>
      <c r="X2" s="2983"/>
      <c r="Y2" s="2983"/>
      <c r="Z2" s="2983"/>
      <c r="AA2" s="2983"/>
      <c r="AB2" s="2983"/>
      <c r="AC2" s="2984"/>
      <c r="AD2" s="2982">
        <f>INDEX(PT_DIFFERENTIATION_NTAR,MATCH(A2,PT_DIFFERENTIATION_NTAR_ID,0))</f>
      </c>
      <c r="AE2" s="2983"/>
      <c r="AF2" s="2983"/>
      <c r="AG2" s="2983"/>
      <c r="AH2" s="2983"/>
      <c r="AI2" s="2983"/>
      <c r="AJ2" s="2983"/>
      <c r="AK2" s="2983"/>
      <c r="AL2" s="2984"/>
      <c r="AM2" s="1998" t="s">
        <v>402</v>
      </c>
      <c r="AO2" s="1240"/>
      <c r="AP2" s="1240" t="str">
        <f>IF(T2="","",T2)</f>
        <v>Наименование тарифа</v>
      </c>
      <c r="AQ2" s="1240"/>
      <c r="AR2" s="1240"/>
      <c r="AS2" s="1895">
        <v>0</v>
      </c>
    </row>
    <row customHeight="1" ht="21" hidden="1">
      <c r="A3" s="2103"/>
      <c r="B3" s="2103"/>
      <c r="C3" s="2103"/>
      <c r="D3" s="2103"/>
      <c r="E3" s="2999"/>
      <c r="F3" s="2998">
        <v>1</v>
      </c>
      <c r="G3" s="2103"/>
      <c r="H3" s="2103"/>
      <c r="I3" s="2103"/>
      <c r="J3" s="2103"/>
      <c r="K3" s="2103"/>
      <c r="L3" s="2104"/>
      <c r="M3" s="2105"/>
      <c r="N3" s="2105"/>
      <c r="O3" s="2105"/>
      <c r="P3" s="2072"/>
      <c r="Q3" s="1092"/>
      <c r="R3" s="1093"/>
      <c r="S3" s="2076">
        <f>INDEX(PT_DIFFERENTIATION_NUM_TER,MATCH(B3,PT_DIFFERENTIATION_TER_ID,0))</f>
      </c>
      <c r="T3" s="1048" t="s">
        <v>403</v>
      </c>
      <c r="U3" s="1040"/>
      <c r="V3" s="2982"/>
      <c r="W3" s="2983"/>
      <c r="X3" s="2983"/>
      <c r="Y3" s="2983"/>
      <c r="Z3" s="2983"/>
      <c r="AA3" s="2983"/>
      <c r="AB3" s="2983"/>
      <c r="AC3" s="2984"/>
      <c r="AD3" s="2982">
        <f>INDEX(PT_DIFFERENTIATION_TER,MATCH(B3,PT_DIFFERENTIATION_TER_ID,0))</f>
      </c>
      <c r="AE3" s="2983"/>
      <c r="AF3" s="2983"/>
      <c r="AG3" s="2983"/>
      <c r="AH3" s="2983"/>
      <c r="AI3" s="2983"/>
      <c r="AJ3" s="2983"/>
      <c r="AK3" s="2983"/>
      <c r="AL3" s="2984"/>
      <c r="AM3" s="1998" t="s">
        <v>404</v>
      </c>
      <c r="AO3" s="1240"/>
      <c r="AP3" s="1240" t="str">
        <f>IF(T3="","",T3)</f>
        <v>Территория действия тарифа</v>
      </c>
      <c r="AQ3" s="1240"/>
      <c r="AR3" s="1240"/>
      <c r="AS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076">
        <f>INDEX(PT_DIFFERENTIATION_NUM_CS,MATCH(C4,PT_DIFFERENTIATION_CS_ID,0))</f>
      </c>
      <c r="T4" s="1049" t="s">
        <v>405</v>
      </c>
      <c r="U4" s="1040"/>
      <c r="V4" s="2982"/>
      <c r="W4" s="2983"/>
      <c r="X4" s="2983"/>
      <c r="Y4" s="2983"/>
      <c r="Z4" s="2983"/>
      <c r="AA4" s="2983"/>
      <c r="AB4" s="2983"/>
      <c r="AC4" s="2984"/>
      <c r="AD4" s="2982">
        <f>INDEX(PT_DIFFERENTIATION_CS,MATCH(C4,PT_DIFFERENTIATION_CS_ID,0))</f>
      </c>
      <c r="AE4" s="2983"/>
      <c r="AF4" s="2983"/>
      <c r="AG4" s="2983"/>
      <c r="AH4" s="2983"/>
      <c r="AI4" s="2983"/>
      <c r="AJ4" s="2983"/>
      <c r="AK4" s="2983"/>
      <c r="AL4" s="2984"/>
      <c r="AM4" s="1998" t="s">
        <v>406</v>
      </c>
      <c r="AO4" s="1240"/>
      <c r="AP4" s="1240" t="str">
        <f>IF(T4="","",T4)</f>
        <v>Наименование системы теплоснабжения </v>
      </c>
      <c r="AQ4" s="1240"/>
      <c r="AR4" s="1240"/>
      <c r="AS4" s="1895">
        <v>0</v>
      </c>
    </row>
    <row customHeight="1" ht="21" hidden="1">
      <c r="A5" s="2103"/>
      <c r="B5" s="2103"/>
      <c r="C5" s="2103"/>
      <c r="D5" s="2103"/>
      <c r="E5" s="2999"/>
      <c r="F5" s="2999"/>
      <c r="G5" s="2999"/>
      <c r="H5" s="2998">
        <v>1</v>
      </c>
      <c r="I5" s="2103"/>
      <c r="J5" s="2103"/>
      <c r="K5" s="2103"/>
      <c r="L5" s="2104"/>
      <c r="M5" s="2105"/>
      <c r="N5" s="2105"/>
      <c r="O5" s="2105"/>
      <c r="P5" s="1094"/>
      <c r="Q5" s="1092"/>
      <c r="R5" s="1093"/>
      <c r="S5" s="2076">
        <f>INDEX(PT_DIFFERENTIATION_NUM_IST_TE,MATCH(D5,PT_DIFFERENTIATION_IST_TE_ID,0))</f>
      </c>
      <c r="T5" s="1050" t="s">
        <v>407</v>
      </c>
      <c r="U5" s="1040"/>
      <c r="V5" s="2982"/>
      <c r="W5" s="2983"/>
      <c r="X5" s="2983"/>
      <c r="Y5" s="2983"/>
      <c r="Z5" s="2983"/>
      <c r="AA5" s="2983"/>
      <c r="AB5" s="2983"/>
      <c r="AC5" s="2984"/>
      <c r="AD5" s="2982">
        <f>INDEX(PT_DIFFERENTIATION_IST_TE,MATCH(D5,PT_DIFFERENTIATION_IST_TE_ID,0))</f>
      </c>
      <c r="AE5" s="2983"/>
      <c r="AF5" s="2983"/>
      <c r="AG5" s="2983"/>
      <c r="AH5" s="2983"/>
      <c r="AI5" s="2983"/>
      <c r="AJ5" s="2983"/>
      <c r="AK5" s="2983"/>
      <c r="AL5" s="2984"/>
      <c r="AM5" s="1998" t="s">
        <v>408</v>
      </c>
      <c r="AO5" s="1240"/>
      <c r="AP5" s="1240" t="str">
        <f>IF(T5="","",T5)</f>
        <v>Источник тепловой энергии  </v>
      </c>
      <c r="AQ5" s="1240"/>
      <c r="AR5" s="1240"/>
      <c r="AS5" s="1895">
        <v>0</v>
      </c>
    </row>
    <row customHeight="1" ht="14.25" hidden="1">
      <c r="A6" s="2103"/>
      <c r="B6" s="2103"/>
      <c r="C6" s="2103"/>
      <c r="D6" s="2103"/>
      <c r="E6" s="2999"/>
      <c r="F6" s="2999"/>
      <c r="G6" s="2999"/>
      <c r="H6" s="2999"/>
      <c r="I6" s="2996">
        <f>S5&amp;".1"</f>
      </c>
      <c r="J6" s="2103"/>
      <c r="K6" s="2103"/>
      <c r="L6" s="2104" t="s">
        <v>409</v>
      </c>
      <c r="M6" s="1277"/>
      <c r="P6" s="2997">
        <v>1</v>
      </c>
      <c r="Q6" s="2071"/>
      <c r="R6" s="1096"/>
      <c r="S6" s="1782"/>
      <c r="T6" s="2123"/>
      <c r="U6" s="2124"/>
      <c r="V6" s="3036"/>
      <c r="W6" s="3037"/>
      <c r="X6" s="3037"/>
      <c r="Y6" s="3037"/>
      <c r="Z6" s="3037"/>
      <c r="AA6" s="3037"/>
      <c r="AB6" s="3037"/>
      <c r="AC6" s="3038"/>
      <c r="AD6" s="3036"/>
      <c r="AE6" s="3037"/>
      <c r="AF6" s="3037"/>
      <c r="AG6" s="3037"/>
      <c r="AH6" s="3037"/>
      <c r="AI6" s="3037"/>
      <c r="AJ6" s="3037"/>
      <c r="AK6" s="3037"/>
      <c r="AL6" s="3038"/>
      <c r="AM6" s="2125"/>
      <c r="AO6" s="1240"/>
      <c r="AP6" s="1240" t="str">
        <f>IF(T6="","",T6)</f>
        <v/>
      </c>
      <c r="AQ6" s="1240"/>
      <c r="AR6" s="1240"/>
      <c r="AS6" s="1895">
        <v>0</v>
      </c>
    </row>
    <row customHeight="1" ht="21" hidden="1">
      <c r="A7" s="2103"/>
      <c r="B7" s="2103"/>
      <c r="C7" s="2103"/>
      <c r="D7" s="2103"/>
      <c r="E7" s="2999"/>
      <c r="F7" s="2999"/>
      <c r="G7" s="2999"/>
      <c r="H7" s="2999"/>
      <c r="I7" s="3026"/>
      <c r="J7" s="2996">
        <f>I6&amp;".1"</f>
      </c>
      <c r="K7" s="2103"/>
      <c r="L7" s="2104" t="s">
        <v>412</v>
      </c>
      <c r="M7" s="1277"/>
      <c r="N7" s="2106"/>
      <c r="P7" s="2997"/>
      <c r="Q7" s="2997">
        <v>1</v>
      </c>
      <c r="R7" s="1097"/>
      <c r="S7" s="2076">
        <f>$J7</f>
      </c>
      <c r="T7" s="1026" t="s">
        <v>413</v>
      </c>
      <c r="U7" s="1040"/>
      <c r="V7" s="2985"/>
      <c r="W7" s="2986"/>
      <c r="X7" s="2986"/>
      <c r="Y7" s="2986"/>
      <c r="Z7" s="2986"/>
      <c r="AA7" s="2986"/>
      <c r="AB7" s="2986"/>
      <c r="AC7" s="2987"/>
      <c r="AD7" s="2985"/>
      <c r="AE7" s="2986"/>
      <c r="AF7" s="2986"/>
      <c r="AG7" s="2986"/>
      <c r="AH7" s="2986"/>
      <c r="AI7" s="2986"/>
      <c r="AJ7" s="2986"/>
      <c r="AK7" s="2986"/>
      <c r="AL7" s="2987"/>
      <c r="AM7" s="1998" t="s">
        <v>414</v>
      </c>
      <c r="AO7" s="1240"/>
      <c r="AP7" s="1240" t="str">
        <f>IF(T7="","",T7)</f>
        <v>Группа потребителей</v>
      </c>
      <c r="AQ7" s="1240"/>
      <c r="AR7" s="1240"/>
      <c r="AS7" s="1895">
        <v>0</v>
      </c>
    </row>
    <row customHeight="1" ht="21" hidden="1">
      <c r="A8" s="2103"/>
      <c r="B8" s="2103"/>
      <c r="C8" s="2103"/>
      <c r="D8" s="2103"/>
      <c r="E8" s="2999"/>
      <c r="F8" s="2999"/>
      <c r="G8" s="2999"/>
      <c r="H8" s="2999"/>
      <c r="I8" s="3026"/>
      <c r="J8" s="3026"/>
      <c r="K8" s="2996">
        <f>J7&amp;".1"</f>
      </c>
      <c r="L8" s="2104" t="s">
        <v>415</v>
      </c>
      <c r="M8" s="1277"/>
      <c r="N8" s="2106"/>
      <c r="O8" s="2106"/>
      <c r="P8" s="2997"/>
      <c r="Q8" s="2997"/>
      <c r="R8" s="1097">
        <v>1</v>
      </c>
      <c r="S8" s="2076">
        <f>$K8</f>
      </c>
      <c r="T8" s="2087"/>
      <c r="U8" s="1040"/>
      <c r="V8" s="1491"/>
      <c r="W8" s="1065"/>
      <c r="X8" s="1491"/>
      <c r="Y8" s="1997"/>
      <c r="Z8" s="3005"/>
      <c r="AA8" s="2847" t="s">
        <v>62</v>
      </c>
      <c r="AB8" s="3005"/>
      <c r="AC8" s="2847" t="s">
        <v>62</v>
      </c>
      <c r="AD8" s="1491"/>
      <c r="AE8" s="1065"/>
      <c r="AF8" s="1491"/>
      <c r="AG8" s="1997"/>
      <c r="AH8" s="3005"/>
      <c r="AI8" s="2847" t="s">
        <v>62</v>
      </c>
      <c r="AJ8" s="3005"/>
      <c r="AK8" s="2847" t="s">
        <v>62</v>
      </c>
      <c r="AL8" s="1065"/>
      <c r="AM8" s="2993" t="s">
        <v>416</v>
      </c>
      <c r="AN8" s="1251">
        <f>STRCHECKDATE(V9:AL9)</f>
      </c>
      <c r="AO8" s="1240"/>
      <c r="AP8" s="1240" t="str">
        <f>IF(T8="","",T8)</f>
        <v/>
      </c>
      <c r="AQ8" s="1240"/>
      <c r="AR8" s="1240"/>
      <c r="AS8" s="1895">
        <v>0</v>
      </c>
    </row>
    <row customHeight="1" ht="14.25" hidden="1">
      <c r="A9" s="2103"/>
      <c r="B9" s="2103"/>
      <c r="C9" s="2103"/>
      <c r="D9" s="2103"/>
      <c r="E9" s="2999"/>
      <c r="F9" s="2999"/>
      <c r="G9" s="2999"/>
      <c r="H9" s="2999"/>
      <c r="I9" s="3026"/>
      <c r="J9" s="3026"/>
      <c r="K9" s="2996"/>
      <c r="L9" s="2104"/>
      <c r="M9" s="1277"/>
      <c r="N9" s="2106"/>
      <c r="O9" s="2106"/>
      <c r="P9" s="2997"/>
      <c r="Q9" s="2997"/>
      <c r="R9" s="1097"/>
      <c r="S9" s="2082"/>
      <c r="T9" s="1040"/>
      <c r="U9" s="1040"/>
      <c r="V9" s="1065"/>
      <c r="W9" s="1065"/>
      <c r="X9" s="1065"/>
      <c r="Y9" s="1068" t="str">
        <f>Z8&amp;"-"&amp;AB8</f>
        <v>-</v>
      </c>
      <c r="Z9" s="3006"/>
      <c r="AA9" s="2847"/>
      <c r="AB9" s="3006"/>
      <c r="AC9" s="2847"/>
      <c r="AD9" s="1065"/>
      <c r="AE9" s="1065"/>
      <c r="AF9" s="1065"/>
      <c r="AG9" s="1068" t="str">
        <f>AH8&amp;"-"&amp;AJ8</f>
        <v>-</v>
      </c>
      <c r="AH9" s="3006"/>
      <c r="AI9" s="2847"/>
      <c r="AJ9" s="3006"/>
      <c r="AK9" s="2847"/>
      <c r="AL9" s="1065"/>
      <c r="AM9" s="2994"/>
      <c r="AO9" s="1240"/>
      <c r="AP9" s="1240" t="str">
        <f>IF(T9="","",T9)</f>
        <v/>
      </c>
      <c r="AQ9" s="1240"/>
      <c r="AR9" s="1240"/>
      <c r="AS9" s="1895">
        <v>0</v>
      </c>
    </row>
    <row customHeight="1" ht="15" hidden="1">
      <c r="A10" s="2103"/>
      <c r="B10" s="2103"/>
      <c r="C10" s="2103"/>
      <c r="D10" s="2103"/>
      <c r="E10" s="2999"/>
      <c r="F10" s="2999"/>
      <c r="G10" s="2999"/>
      <c r="H10" s="2999"/>
      <c r="I10" s="3026"/>
      <c r="J10" s="2996"/>
      <c r="K10" s="2103"/>
      <c r="L10" s="2104"/>
      <c r="M10" s="1277"/>
      <c r="N10" s="2106"/>
      <c r="P10" s="2997"/>
      <c r="Q10" s="2997"/>
      <c r="R10" s="1096"/>
      <c r="S10" s="2018"/>
      <c r="T10" s="1027" t="s">
        <v>417</v>
      </c>
      <c r="U10" s="1107"/>
      <c r="V10" s="1107"/>
      <c r="W10" s="1107"/>
      <c r="X10" s="1107"/>
      <c r="Y10" s="1107"/>
      <c r="Z10" s="1107"/>
      <c r="AA10" s="1107"/>
      <c r="AB10" s="1107"/>
      <c r="AC10" s="1107"/>
      <c r="AD10" s="1107"/>
      <c r="AE10" s="1107"/>
      <c r="AF10" s="1107"/>
      <c r="AG10" s="1107"/>
      <c r="AH10" s="1107"/>
      <c r="AI10" s="1107"/>
      <c r="AJ10" s="1107"/>
      <c r="AK10" s="1107"/>
      <c r="AL10" s="1064"/>
      <c r="AM10" s="2995"/>
      <c r="AO10" s="1240"/>
      <c r="AP10" s="1240" t="str">
        <f>IF(T10="","",T10)</f>
        <v>Добавить вид теплоносителя (параметры теплоносителя)</v>
      </c>
      <c r="AQ10" s="1240"/>
      <c r="AR10" s="1240"/>
      <c r="AS10" s="1895">
        <v>0</v>
      </c>
    </row>
    <row customHeight="1" ht="11.25" hidden="1">
      <c r="A11" s="2103"/>
      <c r="B11" s="2103"/>
      <c r="C11" s="2103"/>
      <c r="D11" s="2103"/>
      <c r="E11" s="2999"/>
      <c r="F11" s="2999"/>
      <c r="G11" s="2999"/>
      <c r="H11" s="2999"/>
      <c r="I11" s="2996"/>
      <c r="J11" s="2103"/>
      <c r="K11" s="2103"/>
      <c r="L11" s="2104"/>
      <c r="M11" s="1277"/>
      <c r="P11" s="2997"/>
      <c r="Q11" s="2071"/>
      <c r="R11" s="1096"/>
      <c r="S11" s="2018"/>
      <c r="T11" s="1105" t="s">
        <v>418</v>
      </c>
      <c r="U11" s="1107"/>
      <c r="V11" s="1107"/>
      <c r="W11" s="1107"/>
      <c r="X11" s="1107"/>
      <c r="Y11" s="1107"/>
      <c r="Z11" s="1107"/>
      <c r="AA11" s="1107"/>
      <c r="AB11" s="1107"/>
      <c r="AC11" s="1106"/>
      <c r="AD11" s="1107"/>
      <c r="AE11" s="1107"/>
      <c r="AF11" s="1107"/>
      <c r="AG11" s="1107"/>
      <c r="AH11" s="1107"/>
      <c r="AI11" s="1107"/>
      <c r="AJ11" s="1107"/>
      <c r="AK11" s="1106"/>
      <c r="AL11" s="1107"/>
      <c r="AM11" s="1043"/>
      <c r="AO11" s="1240"/>
      <c r="AP11" s="1240" t="str">
        <f>IF(T11="","",T11)</f>
        <v>Добавить группу потребителей</v>
      </c>
      <c r="AQ11" s="1240"/>
      <c r="AR11" s="1240"/>
      <c r="AS11" s="1895">
        <v>0</v>
      </c>
    </row>
    <row customHeight="1" ht="14.25" hidden="1">
      <c r="A12" s="2103"/>
      <c r="B12" s="2103"/>
      <c r="C12" s="2103"/>
      <c r="D12" s="2103"/>
      <c r="E12" s="2999"/>
      <c r="F12" s="2999"/>
      <c r="G12" s="2999"/>
      <c r="H12" s="2998"/>
      <c r="I12" s="2103"/>
      <c r="J12" s="2103"/>
      <c r="K12" s="2103"/>
      <c r="L12" s="2104"/>
      <c r="M12" s="2105"/>
      <c r="N12" s="2105"/>
      <c r="O12" s="1277"/>
      <c r="P12" s="1100"/>
      <c r="Q12" s="1115"/>
      <c r="R12" s="1095"/>
      <c r="S12" s="2126"/>
      <c r="T12" s="2127"/>
      <c r="U12" s="2128"/>
      <c r="V12" s="2128"/>
      <c r="W12" s="2128"/>
      <c r="X12" s="2128"/>
      <c r="Y12" s="2128"/>
      <c r="Z12" s="2128"/>
      <c r="AA12" s="2128"/>
      <c r="AB12" s="2128"/>
      <c r="AC12" s="2128"/>
      <c r="AD12" s="2128"/>
      <c r="AE12" s="2128"/>
      <c r="AF12" s="2128"/>
      <c r="AG12" s="2128"/>
      <c r="AH12" s="2128"/>
      <c r="AI12" s="2128"/>
      <c r="AJ12" s="2128"/>
      <c r="AK12" s="2128"/>
      <c r="AL12" s="2128"/>
      <c r="AM12" s="2129"/>
      <c r="AO12" s="1240"/>
      <c r="AP12" s="1240" t="str">
        <f>IF(T12="","",T12)</f>
        <v/>
      </c>
      <c r="AQ12" s="1240"/>
      <c r="AR12" s="1240"/>
      <c r="AS12" s="1895">
        <v>0</v>
      </c>
    </row>
    <row s="42401" customFormat="1" customHeight="1" ht="14.25" hidden="1">
      <c r="A13" s="2054"/>
      <c r="B13" s="2054"/>
      <c r="C13" s="2054"/>
      <c r="D13" s="2054"/>
      <c r="E13" s="2999"/>
      <c r="F13" s="2999"/>
      <c r="G13" s="2998"/>
      <c r="H13" s="2054"/>
      <c r="I13" s="2054"/>
      <c r="J13" s="2054"/>
      <c r="K13" s="2054"/>
      <c r="L13" s="2079"/>
      <c r="M13" s="2055"/>
      <c r="N13" s="2055"/>
      <c r="P13" s="2056"/>
      <c r="Q13" s="2057"/>
      <c r="R13" s="2056"/>
      <c r="S13" s="2058"/>
      <c r="T13" s="2059" t="s">
        <v>420</v>
      </c>
      <c r="U13" s="2060"/>
      <c r="V13" s="2060"/>
      <c r="W13" s="2060"/>
      <c r="X13" s="2060"/>
      <c r="Y13" s="2060"/>
      <c r="Z13" s="2060"/>
      <c r="AA13" s="2060"/>
      <c r="AB13" s="2060"/>
      <c r="AC13" s="2060"/>
      <c r="AD13" s="2060"/>
      <c r="AE13" s="2060"/>
      <c r="AF13" s="2060"/>
      <c r="AG13" s="2060"/>
      <c r="AH13" s="2060"/>
      <c r="AI13" s="2060"/>
      <c r="AJ13" s="2060"/>
      <c r="AK13" s="2060"/>
      <c r="AL13" s="2060"/>
      <c r="AM13" s="2060"/>
      <c r="AO13" s="1529"/>
      <c r="AP13" s="1529" t="str">
        <f>IF(T13="","",T13)</f>
        <v>Добавить источник для дифференциации</v>
      </c>
      <c r="AQ13" s="1529"/>
      <c r="AR13" s="1529"/>
      <c r="AS13" s="1258">
        <v>0</v>
      </c>
    </row>
    <row s="42401" customFormat="1" customHeight="1" ht="14.25" hidden="1">
      <c r="A14" s="2054"/>
      <c r="B14" s="2054"/>
      <c r="C14" s="2054"/>
      <c r="D14" s="2054"/>
      <c r="E14" s="2999"/>
      <c r="F14" s="2998"/>
      <c r="G14" s="2054"/>
      <c r="H14" s="2054"/>
      <c r="I14" s="2054"/>
      <c r="J14" s="2054"/>
      <c r="K14" s="2054"/>
      <c r="L14" s="2079"/>
      <c r="M14" s="2061"/>
      <c r="N14" s="2061"/>
      <c r="P14" s="2056"/>
      <c r="Q14" s="2057"/>
      <c r="R14" s="2056"/>
      <c r="S14" s="2062"/>
      <c r="T14" s="2063" t="s">
        <v>421</v>
      </c>
      <c r="U14" s="2064"/>
      <c r="V14" s="2064"/>
      <c r="W14" s="2064"/>
      <c r="X14" s="2064"/>
      <c r="Y14" s="2064"/>
      <c r="Z14" s="2064"/>
      <c r="AA14" s="2064"/>
      <c r="AB14" s="2064"/>
      <c r="AC14" s="2064"/>
      <c r="AD14" s="2064"/>
      <c r="AE14" s="2064"/>
      <c r="AF14" s="2064"/>
      <c r="AG14" s="2064"/>
      <c r="AH14" s="2064"/>
      <c r="AI14" s="2064"/>
      <c r="AJ14" s="2064"/>
      <c r="AK14" s="2064"/>
      <c r="AL14" s="2064"/>
      <c r="AM14" s="2064"/>
      <c r="AO14" s="1529"/>
      <c r="AP14" s="1529" t="str">
        <f>IF(T14="","",T14)</f>
        <v>Добавить централизованную систему для дифференциации</v>
      </c>
      <c r="AQ14" s="1529"/>
      <c r="AR14" s="1529"/>
      <c r="AS14" s="1258">
        <v>0</v>
      </c>
    </row>
    <row s="42401" customFormat="1" customHeight="1" ht="14.25" hidden="1">
      <c r="A15" s="2054"/>
      <c r="B15" s="2054"/>
      <c r="C15" s="2054"/>
      <c r="D15" s="2054"/>
      <c r="E15" s="2998"/>
      <c r="F15" s="2054"/>
      <c r="G15" s="2054"/>
      <c r="H15" s="2054"/>
      <c r="I15" s="2054"/>
      <c r="J15" s="2054"/>
      <c r="K15" s="2054"/>
      <c r="L15" s="2079"/>
      <c r="M15" s="2061"/>
      <c r="N15" s="2061"/>
      <c r="P15" s="2056"/>
      <c r="Q15" s="2057"/>
      <c r="R15" s="2056"/>
      <c r="S15" s="2062"/>
      <c r="T15" s="2065" t="s">
        <v>422</v>
      </c>
      <c r="U15" s="2064"/>
      <c r="V15" s="2064"/>
      <c r="W15" s="2064"/>
      <c r="X15" s="2064"/>
      <c r="Y15" s="2064"/>
      <c r="Z15" s="2064"/>
      <c r="AA15" s="2064"/>
      <c r="AB15" s="2064"/>
      <c r="AC15" s="2064"/>
      <c r="AD15" s="2064"/>
      <c r="AE15" s="2064"/>
      <c r="AF15" s="2064"/>
      <c r="AG15" s="2064"/>
      <c r="AH15" s="2064"/>
      <c r="AI15" s="2064"/>
      <c r="AJ15" s="2064"/>
      <c r="AK15" s="2064"/>
      <c r="AL15" s="2064"/>
      <c r="AM15" s="2064"/>
      <c r="AO15" s="1529"/>
      <c r="AP15" s="1529" t="str">
        <f>IF(T15="","",T15)</f>
        <v>Добавить территорию для дифференциации</v>
      </c>
      <c r="AQ15" s="1529"/>
      <c r="AR15" s="1529"/>
      <c r="AS15" s="1258">
        <v>0</v>
      </c>
    </row>
    <row customHeight="1" ht="14.25" hidden="1">
      <c r="AC16" s="1067"/>
      <c r="AK16" s="1067"/>
      <c r="AS16" s="1895">
        <v>0</v>
      </c>
    </row>
    <row customHeight="1" ht="14.25" hidden="1">
      <c r="AD17" s="2100"/>
      <c r="AE17" s="2100"/>
      <c r="AF17" s="2100"/>
      <c r="AG17" s="2101"/>
      <c r="AH17" s="3007"/>
      <c r="AI17" s="3008" t="s">
        <v>62</v>
      </c>
      <c r="AJ17" s="3007"/>
      <c r="AK17" s="3008" t="s">
        <v>62</v>
      </c>
      <c r="AS17" s="1895">
        <v>0</v>
      </c>
    </row>
    <row customHeight="1" ht="14.25" hidden="1">
      <c r="AD18" s="2100"/>
      <c r="AE18" s="2100"/>
      <c r="AF18" s="2100"/>
      <c r="AG18" s="1068" t="str">
        <f>AH17&amp;"-"&amp;AJ17</f>
        <v>-</v>
      </c>
      <c r="AH18" s="3008"/>
      <c r="AI18" s="3008"/>
      <c r="AJ18" s="3008"/>
      <c r="AK18" s="3008"/>
      <c r="AS18" s="1895">
        <v>0</v>
      </c>
    </row>
    <row customHeight="1" ht="14.25" hidden="1">
      <c r="AK19" s="1067"/>
      <c r="AS19" s="1895">
        <v>0</v>
      </c>
    </row>
    <row s="42400" customFormat="1" customHeight="1" ht="22.5" hidden="1">
      <c r="L20" s="2069"/>
      <c r="M20" s="2102"/>
      <c r="N20" s="2102"/>
      <c r="O20" s="2107" t="s">
        <v>423</v>
      </c>
      <c r="P20" s="2102"/>
      <c r="Q20" s="2111"/>
      <c r="R20" s="2111"/>
      <c r="S20" s="1469"/>
      <c r="Z20" s="2107"/>
      <c r="AB20" s="2107"/>
      <c r="AC20" s="2106"/>
      <c r="AH20" s="2107"/>
      <c r="AJ20" s="2107"/>
      <c r="AK20" s="2106"/>
      <c r="AN20" s="1251"/>
      <c r="AO20" s="1251"/>
      <c r="AP20" s="1251"/>
      <c r="AQ20" s="1251"/>
      <c r="AR20" s="1251"/>
      <c r="AS20" s="1900">
        <v>0</v>
      </c>
    </row>
    <row s="42400" customFormat="1" customHeight="1" ht="14.25" hidden="1">
      <c r="L21" s="2069"/>
      <c r="M21" s="2102"/>
      <c r="N21" s="2102"/>
      <c r="O21" s="2102"/>
      <c r="P21" s="2102"/>
      <c r="Q21" s="2111"/>
      <c r="R21" s="2111"/>
      <c r="S21" s="1469"/>
      <c r="AC21" s="2106"/>
      <c r="AK21" s="2106"/>
      <c r="AN21" s="1251"/>
      <c r="AO21" s="1251"/>
      <c r="AP21" s="1251"/>
      <c r="AQ21" s="1251"/>
      <c r="AR21" s="1251"/>
      <c r="AS21" s="1900">
        <v>0</v>
      </c>
    </row>
    <row s="42400" customFormat="1" customHeight="1" ht="14.25" hidden="1">
      <c r="L22" s="2069"/>
      <c r="M22" s="2102"/>
      <c r="N22" s="2102"/>
      <c r="O22" s="2104" t="s">
        <v>424</v>
      </c>
      <c r="P22" s="2102"/>
      <c r="Q22" s="2111"/>
      <c r="R22" s="2111"/>
      <c r="S22" s="1469"/>
      <c r="T22" s="1900" t="s">
        <v>425</v>
      </c>
      <c r="AA22" s="926" t="s">
        <v>426</v>
      </c>
      <c r="AC22" s="926" t="s">
        <v>427</v>
      </c>
      <c r="AD22" s="1900" t="s">
        <v>425</v>
      </c>
      <c r="AI22" s="926" t="s">
        <v>428</v>
      </c>
      <c r="AK22" s="926" t="s">
        <v>427</v>
      </c>
      <c r="AN22" s="1251"/>
      <c r="AO22" s="1251"/>
      <c r="AP22" s="1251"/>
      <c r="AQ22" s="1251"/>
      <c r="AR22" s="1251"/>
      <c r="AS22" s="1900">
        <v>0</v>
      </c>
    </row>
    <row customHeight="1" ht="14.25" hidden="1">
      <c r="O23" s="2104"/>
      <c r="AS23" s="1895">
        <v>0</v>
      </c>
    </row>
    <row customHeight="1" ht="14.25" hidden="1">
      <c r="O24" s="2104"/>
      <c r="AS24" s="1895">
        <v>0</v>
      </c>
    </row>
    <row customHeight="1" ht="14.699999999999998">
      <c r="Q25" s="1116"/>
      <c r="R25" s="1116"/>
      <c r="S25" s="2015"/>
      <c r="T25" s="1103"/>
      <c r="U25" s="1103"/>
      <c r="V25" s="1249"/>
      <c r="W25" s="1249"/>
      <c r="X25" s="1249"/>
      <c r="Y25" s="1249"/>
      <c r="Z25" s="1249"/>
      <c r="AA25" s="1249"/>
      <c r="AB25" s="1249"/>
      <c r="AC25" s="1249"/>
      <c r="AD25" s="1249"/>
      <c r="AE25" s="1249"/>
      <c r="AF25" s="1249"/>
      <c r="AG25" s="1249"/>
      <c r="AH25" s="1249"/>
      <c r="AI25" s="1249"/>
      <c r="AJ25" s="1249"/>
      <c r="AK25" s="1249"/>
      <c r="AS25" s="1895">
        <v>14</v>
      </c>
    </row>
    <row customHeight="1" ht="53.54999999999999">
      <c r="Q26" s="1116"/>
      <c r="R26" s="1116"/>
      <c r="S26" s="2988"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88"/>
      <c r="U26" s="2988"/>
      <c r="V26" s="2988"/>
      <c r="W26" s="2988"/>
      <c r="X26" s="2988"/>
      <c r="Y26" s="2988"/>
      <c r="Z26" s="2988"/>
      <c r="AA26" s="2988"/>
      <c r="AB26" s="2988"/>
      <c r="AC26" s="2988"/>
      <c r="AD26" s="2988"/>
      <c r="AE26" s="2988"/>
      <c r="AF26" s="2988"/>
      <c r="AG26" s="2988"/>
      <c r="AH26" s="2988"/>
      <c r="AI26" s="2988"/>
      <c r="AJ26" s="2988"/>
      <c r="AK26" s="1983"/>
      <c r="AS26" s="1895">
        <v>51</v>
      </c>
    </row>
    <row customHeight="1" ht="14.699999999999998">
      <c r="Q27" s="1116"/>
      <c r="R27" s="1116"/>
      <c r="S27" s="2989" t="str">
        <f>IF(org=0,"Не определено",org)</f>
        <v>АО "Теплокоммунэнерго"</v>
      </c>
      <c r="T27" s="2989"/>
      <c r="U27" s="2989"/>
      <c r="V27" s="2989"/>
      <c r="W27" s="2989"/>
      <c r="X27" s="2989"/>
      <c r="Y27" s="2989"/>
      <c r="Z27" s="2989"/>
      <c r="AA27" s="2989"/>
      <c r="AB27" s="2989"/>
      <c r="AC27" s="2989"/>
      <c r="AD27" s="2989"/>
      <c r="AE27" s="2989"/>
      <c r="AF27" s="2989"/>
      <c r="AG27" s="2989"/>
      <c r="AH27" s="2989"/>
      <c r="AI27" s="2989"/>
      <c r="AJ27" s="2989"/>
      <c r="AK27" s="1983"/>
      <c r="AS27" s="1895">
        <v>14</v>
      </c>
    </row>
    <row customHeight="1" ht="14.25" hidden="1">
      <c r="Q28" s="1116"/>
      <c r="R28" s="1116"/>
      <c r="S28" s="2015"/>
      <c r="T28" s="1103"/>
      <c r="U28" s="1103"/>
      <c r="V28" s="1062"/>
      <c r="W28" s="1062"/>
      <c r="X28" s="1062"/>
      <c r="Y28" s="1062"/>
      <c r="Z28" s="1062"/>
      <c r="AA28" s="1062"/>
      <c r="AB28" s="1062"/>
      <c r="AC28" s="1062"/>
      <c r="AD28" s="1062"/>
      <c r="AE28" s="1062"/>
      <c r="AF28" s="1062"/>
      <c r="AG28" s="1062"/>
      <c r="AH28" s="1062"/>
      <c r="AI28" s="1062"/>
      <c r="AJ28" s="1062"/>
      <c r="AK28" s="1062"/>
      <c r="AL28" s="1249"/>
      <c r="AS28" s="1895">
        <v>0</v>
      </c>
    </row>
    <row s="42527" customFormat="1" customHeight="1" ht="25.5" hidden="1">
      <c r="A29" s="2108"/>
      <c r="B29" s="2108"/>
      <c r="C29" s="2108"/>
      <c r="D29" s="2108"/>
      <c r="E29" s="2108"/>
      <c r="F29" s="2108"/>
      <c r="G29" s="2108"/>
      <c r="H29" s="2108"/>
      <c r="I29" s="2108"/>
      <c r="J29" s="2108"/>
      <c r="K29" s="2108"/>
      <c r="L29" s="2109"/>
      <c r="M29" s="2108"/>
      <c r="N29" s="2108"/>
      <c r="O29" s="2108"/>
      <c r="S29" s="2990" t="s">
        <v>41</v>
      </c>
      <c r="T29" s="2990"/>
      <c r="U29" s="2112"/>
      <c r="V29" s="2991" t="str">
        <f>IF(TITLE_NAME_OR_PR_CHANGE="",IF(TITLE_NAME_OR_PR="","",TITLE_NAME_OR_PR),TITLE_NAME_OR_PR_CHANGE)</f>
        <v/>
      </c>
      <c r="W29" s="2991"/>
      <c r="X29" s="2991"/>
      <c r="Y29" s="2991"/>
      <c r="Z29" s="2991"/>
      <c r="AA29" s="2991"/>
      <c r="AB29" s="2991"/>
      <c r="AC29" s="1066"/>
      <c r="AD29" s="2991" t="str">
        <f>IF(TITLE_NAME_OR_PR_CHANGE="",IF(TITLE_NAME_OR_PR="","",TITLE_NAME_OR_PR),TITLE_NAME_OR_PR_CHANGE)</f>
        <v/>
      </c>
      <c r="AE29" s="2991"/>
      <c r="AF29" s="2991"/>
      <c r="AG29" s="2991"/>
      <c r="AH29" s="2991"/>
      <c r="AI29" s="2991"/>
      <c r="AJ29" s="2991"/>
      <c r="AK29" s="1066"/>
      <c r="AL29" s="1066"/>
      <c r="AM29" s="1020"/>
      <c r="AN29" s="1108"/>
      <c r="AO29" s="1108"/>
      <c r="AP29" s="1108"/>
      <c r="AQ29" s="1108"/>
      <c r="AR29" s="1108"/>
      <c r="AS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429</v>
      </c>
      <c r="T30" s="2990"/>
      <c r="U30" s="2112"/>
      <c r="V30" s="3004" t="str">
        <f>IF(TITLE_DATE_PR_CHANGE="",IF(TITLE_DATE_PR="","",TITLE_DATE_PR),TITLE_DATE_PR_CHANGE)</f>
        <v/>
      </c>
      <c r="W30" s="3004"/>
      <c r="X30" s="3004"/>
      <c r="Y30" s="3004"/>
      <c r="Z30" s="3004"/>
      <c r="AA30" s="3004"/>
      <c r="AB30" s="3004"/>
      <c r="AC30" s="1066"/>
      <c r="AD30" s="3004" t="str">
        <f>IF(TITLE_DATE_PR_CHANGE="",IF(TITLE_DATE_PR="","",TITLE_DATE_PR),TITLE_DATE_PR_CHANGE)</f>
        <v/>
      </c>
      <c r="AE30" s="3004"/>
      <c r="AF30" s="3004"/>
      <c r="AG30" s="3004"/>
      <c r="AH30" s="3004"/>
      <c r="AI30" s="3004"/>
      <c r="AJ30" s="3004"/>
      <c r="AK30" s="1066"/>
      <c r="AL30" s="1066"/>
      <c r="AM30" s="1020"/>
      <c r="AN30" s="1108"/>
      <c r="AO30" s="1108"/>
      <c r="AP30" s="1108"/>
      <c r="AQ30" s="1108"/>
      <c r="AR30" s="1108"/>
      <c r="AS30" s="1158">
        <v>0</v>
      </c>
    </row>
    <row s="42527" customFormat="1" customHeight="1" ht="18.75" hidden="1">
      <c r="A31" s="2108"/>
      <c r="B31" s="2108"/>
      <c r="C31" s="2108"/>
      <c r="D31" s="2108"/>
      <c r="E31" s="2108"/>
      <c r="F31" s="2108"/>
      <c r="G31" s="2108"/>
      <c r="H31" s="2108"/>
      <c r="I31" s="2108"/>
      <c r="J31" s="2108"/>
      <c r="K31" s="2108"/>
      <c r="L31" s="2109"/>
      <c r="M31" s="2108"/>
      <c r="N31" s="2108"/>
      <c r="O31" s="2108"/>
      <c r="S31" s="2990" t="s">
        <v>430</v>
      </c>
      <c r="T31" s="2990"/>
      <c r="U31" s="2112"/>
      <c r="V31" s="2991" t="str">
        <f>IF(TITLE_NUMBER_PR_CHANGE="",IF(TITLE_NUMBER_PR="","",TITLE_NUMBER_PR),TITLE_NUMBER_PR_CHANGE)</f>
        <v/>
      </c>
      <c r="W31" s="2991"/>
      <c r="X31" s="2991"/>
      <c r="Y31" s="2991"/>
      <c r="Z31" s="2991"/>
      <c r="AA31" s="2991"/>
      <c r="AB31" s="2991"/>
      <c r="AC31" s="1066"/>
      <c r="AD31" s="2991" t="str">
        <f>IF(TITLE_NUMBER_PR_CHANGE="",IF(TITLE_NUMBER_PR="","",TITLE_NUMBER_PR),TITLE_NUMBER_PR_CHANGE)</f>
        <v/>
      </c>
      <c r="AE31" s="2991"/>
      <c r="AF31" s="2991"/>
      <c r="AG31" s="2991"/>
      <c r="AH31" s="2991"/>
      <c r="AI31" s="2991"/>
      <c r="AJ31" s="2991"/>
      <c r="AK31" s="1066"/>
      <c r="AL31" s="1066"/>
      <c r="AM31" s="1020"/>
      <c r="AN31" s="1108"/>
      <c r="AO31" s="1108"/>
      <c r="AP31" s="1108"/>
      <c r="AQ31" s="1108"/>
      <c r="AR31" s="1108"/>
      <c r="AS31" s="1158">
        <v>0</v>
      </c>
    </row>
    <row s="42527" customFormat="1" customHeight="1" ht="18.75" hidden="1">
      <c r="A32" s="2108"/>
      <c r="B32" s="2108"/>
      <c r="C32" s="2108"/>
      <c r="D32" s="2108"/>
      <c r="E32" s="2108"/>
      <c r="F32" s="2108"/>
      <c r="G32" s="2108"/>
      <c r="H32" s="2108"/>
      <c r="I32" s="2108"/>
      <c r="J32" s="2108"/>
      <c r="K32" s="2108"/>
      <c r="L32" s="2109"/>
      <c r="M32" s="2108"/>
      <c r="N32" s="2108"/>
      <c r="O32" s="2108"/>
      <c r="S32" s="2990" t="s">
        <v>42</v>
      </c>
      <c r="T32" s="2990"/>
      <c r="U32" s="2112"/>
      <c r="V32" s="2991" t="str">
        <f>IF(TITLE_IST_PUB_CHANGE="",IF(TITLE_IST_PUB="","",TITLE_IST_PUB),TITLE_IST_PUB_CHANGE)</f>
        <v/>
      </c>
      <c r="W32" s="2991"/>
      <c r="X32" s="2991"/>
      <c r="Y32" s="2991"/>
      <c r="Z32" s="2991"/>
      <c r="AA32" s="2991"/>
      <c r="AB32" s="2991"/>
      <c r="AC32" s="1066"/>
      <c r="AD32" s="2991" t="str">
        <f>IF(TITLE_IST_PUB_CHANGE="",IF(TITLE_IST_PUB="","",TITLE_IST_PUB),TITLE_IST_PUB_CHANGE)</f>
        <v/>
      </c>
      <c r="AE32" s="2991"/>
      <c r="AF32" s="2991"/>
      <c r="AG32" s="2991"/>
      <c r="AH32" s="2991"/>
      <c r="AI32" s="2991"/>
      <c r="AJ32" s="2991"/>
      <c r="AK32" s="1066"/>
      <c r="AL32" s="1066"/>
      <c r="AM32" s="1020"/>
      <c r="AN32" s="1108"/>
      <c r="AO32" s="1108"/>
      <c r="AP32" s="1108"/>
      <c r="AQ32" s="1108"/>
      <c r="AR32" s="1108"/>
      <c r="AS32" s="1158">
        <v>0</v>
      </c>
    </row>
    <row customHeight="1" ht="14.25" hidden="1">
      <c r="Q33" s="1116"/>
      <c r="R33" s="1116"/>
      <c r="S33" s="2015"/>
      <c r="T33" s="1103"/>
      <c r="U33" s="1103"/>
      <c r="V33" s="1062"/>
      <c r="W33" s="1062"/>
      <c r="X33" s="1062"/>
      <c r="Y33" s="1062"/>
      <c r="Z33" s="1062"/>
      <c r="AA33" s="1062"/>
      <c r="AB33" s="1062"/>
      <c r="AC33" s="1062"/>
      <c r="AD33" s="1062"/>
      <c r="AE33" s="1062"/>
      <c r="AF33" s="1062"/>
      <c r="AG33" s="1062"/>
      <c r="AH33" s="1062"/>
      <c r="AI33" s="1062"/>
      <c r="AJ33" s="1062"/>
      <c r="AK33" s="1062"/>
      <c r="AL33" s="1249"/>
      <c r="AS33" s="1895">
        <v>0</v>
      </c>
    </row>
    <row s="42527" customFormat="1" customHeight="1" ht="18.75" hidden="1">
      <c r="A34" s="2108"/>
      <c r="B34" s="2108"/>
      <c r="C34" s="2108"/>
      <c r="D34" s="2108"/>
      <c r="E34" s="2108"/>
      <c r="F34" s="2108"/>
      <c r="G34" s="2108"/>
      <c r="H34" s="2108"/>
      <c r="I34" s="2108"/>
      <c r="J34" s="2108"/>
      <c r="K34" s="2108"/>
      <c r="L34" s="2109"/>
      <c r="M34" s="2108"/>
      <c r="N34" s="2108"/>
      <c r="O34" s="2108"/>
      <c r="S34" s="2990" t="s">
        <v>431</v>
      </c>
      <c r="T34" s="2990"/>
      <c r="U34" s="2112"/>
      <c r="V34" s="3004" t="str">
        <f>IF(TITLE_DATE_PR_CHANGE="",IF(TITLE_DATE_PR="","",TITLE_DATE_PR),TITLE_DATE_PR_CHANGE)</f>
        <v/>
      </c>
      <c r="W34" s="3004"/>
      <c r="X34" s="3004"/>
      <c r="Y34" s="3004"/>
      <c r="Z34" s="3004"/>
      <c r="AA34" s="3004"/>
      <c r="AB34" s="3004"/>
      <c r="AC34" s="1066"/>
      <c r="AD34" s="3004" t="str">
        <f>IF(TITLE_DATE_PR_CHANGE="",IF(TITLE_DATE_PR="","",TITLE_DATE_PR),TITLE_DATE_PR_CHANGE)</f>
        <v/>
      </c>
      <c r="AE34" s="3004"/>
      <c r="AF34" s="3004"/>
      <c r="AG34" s="3004"/>
      <c r="AH34" s="3004"/>
      <c r="AI34" s="3004"/>
      <c r="AJ34" s="3004"/>
      <c r="AK34" s="1066"/>
      <c r="AL34" s="1066"/>
      <c r="AM34" s="1020"/>
      <c r="AN34" s="1108"/>
      <c r="AO34" s="1108"/>
      <c r="AP34" s="1108"/>
      <c r="AQ34" s="1108"/>
      <c r="AR34" s="1108"/>
      <c r="AS34" s="1158">
        <v>0</v>
      </c>
    </row>
    <row s="42527" customFormat="1" customHeight="1" ht="25.5" hidden="1">
      <c r="A35" s="2108"/>
      <c r="B35" s="2108"/>
      <c r="C35" s="2108"/>
      <c r="D35" s="2108"/>
      <c r="E35" s="2108"/>
      <c r="F35" s="2108"/>
      <c r="G35" s="2108"/>
      <c r="H35" s="2108"/>
      <c r="I35" s="2108"/>
      <c r="J35" s="2108"/>
      <c r="K35" s="2108"/>
      <c r="L35" s="2109"/>
      <c r="M35" s="2108"/>
      <c r="N35" s="2108"/>
      <c r="O35" s="2108"/>
      <c r="S35" s="2990" t="s">
        <v>432</v>
      </c>
      <c r="T35" s="2990"/>
      <c r="U35" s="2112"/>
      <c r="V35" s="2991" t="str">
        <f>IF(TITLE_NUMBER_PR_CHANGE="",IF(TITLE_NUMBER_PR="","",TITLE_NUMBER_PR),TITLE_NUMBER_PR_CHANGE)</f>
        <v/>
      </c>
      <c r="W35" s="2991"/>
      <c r="X35" s="2991"/>
      <c r="Y35" s="2991"/>
      <c r="Z35" s="2991"/>
      <c r="AA35" s="2991"/>
      <c r="AB35" s="2991"/>
      <c r="AC35" s="1066"/>
      <c r="AD35" s="2991" t="str">
        <f>IF(TITLE_NUMBER_PR_CHANGE="",IF(TITLE_NUMBER_PR="","",TITLE_NUMBER_PR),TITLE_NUMBER_PR_CHANGE)</f>
        <v/>
      </c>
      <c r="AE35" s="2991"/>
      <c r="AF35" s="2991"/>
      <c r="AG35" s="2991"/>
      <c r="AH35" s="2991"/>
      <c r="AI35" s="2991"/>
      <c r="AJ35" s="2991"/>
      <c r="AK35" s="1066"/>
      <c r="AL35" s="1066"/>
      <c r="AM35" s="1020"/>
      <c r="AN35" s="1108"/>
      <c r="AO35" s="1108"/>
      <c r="AP35" s="1108"/>
      <c r="AQ35" s="1108"/>
      <c r="AR35" s="1108"/>
      <c r="AS35" s="1158">
        <v>0</v>
      </c>
    </row>
    <row s="42527" customFormat="1" customHeight="1" ht="0">
      <c r="A36" s="2108"/>
      <c r="B36" s="2108"/>
      <c r="C36" s="2108"/>
      <c r="D36" s="2108"/>
      <c r="E36" s="2108"/>
      <c r="F36" s="2108"/>
      <c r="G36" s="2108"/>
      <c r="H36" s="2108"/>
      <c r="I36" s="2108"/>
      <c r="J36" s="2108"/>
      <c r="K36" s="2108"/>
      <c r="L36" s="2109"/>
      <c r="M36" s="2108"/>
      <c r="N36" s="2108"/>
      <c r="O36" s="2108"/>
      <c r="S36" s="1063"/>
      <c r="T36" s="1063"/>
      <c r="U36" s="2080"/>
      <c r="V36" s="1066"/>
      <c r="W36" s="1066"/>
      <c r="X36" s="1066"/>
      <c r="Y36" s="1066"/>
      <c r="Z36" s="1066"/>
      <c r="AA36" s="1066"/>
      <c r="AB36" s="1066"/>
      <c r="AC36" s="1018" t="s">
        <v>433</v>
      </c>
      <c r="AD36" s="1066"/>
      <c r="AE36" s="1066"/>
      <c r="AF36" s="1066"/>
      <c r="AG36" s="1066"/>
      <c r="AH36" s="1066"/>
      <c r="AI36" s="1066"/>
      <c r="AJ36" s="1066"/>
      <c r="AK36" s="1018" t="s">
        <v>433</v>
      </c>
      <c r="AN36" s="1108"/>
      <c r="AO36" s="1108"/>
      <c r="AP36" s="1108"/>
      <c r="AQ36" s="1108"/>
      <c r="AR36" s="1108"/>
      <c r="AS36" s="1158">
        <v>0</v>
      </c>
    </row>
    <row customHeight="1" ht="14.699999999999998">
      <c r="Q37" s="1116"/>
      <c r="R37" s="1116"/>
      <c r="S37" s="2015"/>
      <c r="T37" s="1103"/>
      <c r="U37" s="1984"/>
      <c r="V37" s="2992"/>
      <c r="W37" s="2992"/>
      <c r="X37" s="2992"/>
      <c r="Y37" s="2992"/>
      <c r="Z37" s="2992"/>
      <c r="AA37" s="2992"/>
      <c r="AB37" s="2992"/>
      <c r="AC37" s="2992"/>
      <c r="AD37" s="2992"/>
      <c r="AE37" s="2992"/>
      <c r="AF37" s="2992"/>
      <c r="AG37" s="2992"/>
      <c r="AH37" s="2992"/>
      <c r="AI37" s="2992"/>
      <c r="AJ37" s="2992"/>
      <c r="AK37" s="2992"/>
      <c r="AS37" s="1895">
        <v>14</v>
      </c>
    </row>
    <row customHeight="1" ht="14.699999999999998">
      <c r="Q38" s="1116"/>
      <c r="R38" s="1116"/>
      <c r="S38" s="2867" t="s">
        <v>306</v>
      </c>
      <c r="T38" s="2867"/>
      <c r="U38" s="2867"/>
      <c r="V38" s="2867"/>
      <c r="W38" s="2867"/>
      <c r="X38" s="2867"/>
      <c r="Y38" s="2867"/>
      <c r="Z38" s="2867"/>
      <c r="AA38" s="2867"/>
      <c r="AB38" s="2867"/>
      <c r="AC38" s="2867"/>
      <c r="AD38" s="2867"/>
      <c r="AE38" s="2867"/>
      <c r="AF38" s="2867"/>
      <c r="AG38" s="2867"/>
      <c r="AH38" s="2867"/>
      <c r="AI38" s="2867"/>
      <c r="AJ38" s="2867"/>
      <c r="AK38" s="2867"/>
      <c r="AL38" s="2867"/>
      <c r="AM38" s="2867" t="s">
        <v>307</v>
      </c>
      <c r="AS38" s="1895">
        <v>14</v>
      </c>
    </row>
    <row customHeight="1" ht="14.699999999999998">
      <c r="Q39" s="1116"/>
      <c r="R39" s="1116"/>
      <c r="S39" s="3013" t="s">
        <v>88</v>
      </c>
      <c r="T39" s="2949" t="s">
        <v>434</v>
      </c>
      <c r="U39" s="1041"/>
      <c r="V39" s="3014" t="s">
        <v>435</v>
      </c>
      <c r="W39" s="3015"/>
      <c r="X39" s="3015"/>
      <c r="Y39" s="3015"/>
      <c r="Z39" s="3015"/>
      <c r="AA39" s="3015"/>
      <c r="AB39" s="3016"/>
      <c r="AC39" s="3017" t="s">
        <v>436</v>
      </c>
      <c r="AD39" s="3014" t="s">
        <v>435</v>
      </c>
      <c r="AE39" s="3015"/>
      <c r="AF39" s="3015"/>
      <c r="AG39" s="3015"/>
      <c r="AH39" s="3015"/>
      <c r="AI39" s="3015"/>
      <c r="AJ39" s="3016"/>
      <c r="AK39" s="3017" t="s">
        <v>437</v>
      </c>
      <c r="AL39" s="3020" t="s">
        <v>438</v>
      </c>
      <c r="AM39" s="2867"/>
      <c r="AS39" s="1895">
        <v>14</v>
      </c>
    </row>
    <row customHeight="1" ht="35.699999999999996">
      <c r="Q40" s="1116"/>
      <c r="R40" s="1116"/>
      <c r="S40" s="3013"/>
      <c r="T40" s="2949"/>
      <c r="U40" s="1771"/>
      <c r="V40" s="3000" t="s">
        <v>439</v>
      </c>
      <c r="W40" s="3023"/>
      <c r="X40" s="3002" t="s">
        <v>441</v>
      </c>
      <c r="Y40" s="3003"/>
      <c r="Z40" s="3002" t="s">
        <v>442</v>
      </c>
      <c r="AA40" s="3009"/>
      <c r="AB40" s="3003"/>
      <c r="AC40" s="3018"/>
      <c r="AD40" s="3000" t="s">
        <v>456</v>
      </c>
      <c r="AE40" s="3023"/>
      <c r="AF40" s="3002" t="s">
        <v>441</v>
      </c>
      <c r="AG40" s="3003"/>
      <c r="AH40" s="3002" t="s">
        <v>442</v>
      </c>
      <c r="AI40" s="3009"/>
      <c r="AJ40" s="3003"/>
      <c r="AK40" s="3018"/>
      <c r="AL40" s="3021"/>
      <c r="AM40" s="2867"/>
      <c r="AS40" s="1895">
        <v>34</v>
      </c>
    </row>
    <row customHeight="1" ht="35.699999999999996">
      <c r="A41" s="2110"/>
      <c r="B41" s="2110" t="s">
        <v>143</v>
      </c>
      <c r="C41" s="2110" t="s">
        <v>144</v>
      </c>
      <c r="D41" s="2110" t="s">
        <v>145</v>
      </c>
      <c r="E41" s="2104" t="s">
        <v>443</v>
      </c>
      <c r="F41" s="2104" t="s">
        <v>444</v>
      </c>
      <c r="G41" s="2104" t="s">
        <v>445</v>
      </c>
      <c r="H41" s="2104" t="s">
        <v>446</v>
      </c>
      <c r="I41" s="2104" t="s">
        <v>447</v>
      </c>
      <c r="J41" s="2104" t="s">
        <v>448</v>
      </c>
      <c r="K41" s="2104" t="s">
        <v>449</v>
      </c>
      <c r="L41" s="2104" t="s">
        <v>424</v>
      </c>
      <c r="Q41" s="1116"/>
      <c r="R41" s="1116"/>
      <c r="S41" s="3013"/>
      <c r="T41" s="2949"/>
      <c r="U41" s="1042"/>
      <c r="V41" s="3001"/>
      <c r="W41" s="3024"/>
      <c r="X41" s="1962" t="s">
        <v>450</v>
      </c>
      <c r="Y41" s="1962" t="s">
        <v>451</v>
      </c>
      <c r="Z41" s="2078" t="s">
        <v>452</v>
      </c>
      <c r="AA41" s="3010" t="s">
        <v>453</v>
      </c>
      <c r="AB41" s="3011"/>
      <c r="AC41" s="3019"/>
      <c r="AD41" s="3001"/>
      <c r="AE41" s="3024"/>
      <c r="AF41" s="1962" t="s">
        <v>450</v>
      </c>
      <c r="AG41" s="1962" t="s">
        <v>451</v>
      </c>
      <c r="AH41" s="2078" t="s">
        <v>452</v>
      </c>
      <c r="AI41" s="3010" t="s">
        <v>453</v>
      </c>
      <c r="AJ41" s="3011"/>
      <c r="AK41" s="3019"/>
      <c r="AL41" s="3022"/>
      <c r="AM41" s="2867"/>
      <c r="AS41" s="1895">
        <v>34</v>
      </c>
    </row>
    <row s="42926" customFormat="1" customHeight="1" ht="11.25" hidden="1">
      <c r="A42" s="2110"/>
      <c r="B42" s="2110"/>
      <c r="C42" s="2110"/>
      <c r="D42" s="2110"/>
      <c r="E42" s="2110"/>
      <c r="F42" s="2110"/>
      <c r="G42" s="2110"/>
      <c r="H42" s="2110"/>
      <c r="I42" s="2110"/>
      <c r="J42" s="2110"/>
      <c r="K42" s="2110"/>
      <c r="L42" s="2104"/>
      <c r="M42" s="2102"/>
      <c r="N42" s="2102"/>
      <c r="O42" s="2102"/>
      <c r="P42" s="1986"/>
      <c r="Q42" s="1987"/>
      <c r="R42" s="1994">
        <v>1</v>
      </c>
      <c r="S42" s="2017" t="s">
        <v>109</v>
      </c>
      <c r="T42" s="1995" t="s">
        <v>110</v>
      </c>
      <c r="U42" s="1985" t="str">
        <f>OFFSET(U42,0,-1)</f>
        <v>2</v>
      </c>
      <c r="V42" s="2075">
        <f>OFFSET(V42,0,-1)+1</f>
        <v>3</v>
      </c>
      <c r="W42" s="2075"/>
      <c r="X42" s="2075">
        <f>OFFSET(X42,0,-1)+1</f>
        <v>1</v>
      </c>
      <c r="Y42" s="2075">
        <f>OFFSET(Y42,0,-1)+1</f>
        <v>2</v>
      </c>
      <c r="Z42" s="2075">
        <f>OFFSET(Z42,0,-1)+1</f>
        <v>3</v>
      </c>
      <c r="AA42" s="3012">
        <f>OFFSET(AA42,0,-1)+1</f>
        <v>4</v>
      </c>
      <c r="AB42" s="3012"/>
      <c r="AC42" s="2075">
        <f>OFFSET(AC42,0,-2)+1</f>
        <v>5</v>
      </c>
      <c r="AD42" s="2075">
        <f>OFFSET(AD42,0,-1)+1</f>
        <v>6</v>
      </c>
      <c r="AE42" s="2075"/>
      <c r="AF42" s="2075">
        <f>OFFSET(AF42,0,-1)+1</f>
        <v>1</v>
      </c>
      <c r="AG42" s="2075">
        <f>OFFSET(AG42,0,-1)+1</f>
        <v>2</v>
      </c>
      <c r="AH42" s="2075">
        <f>OFFSET(AH42,0,-1)+1</f>
        <v>3</v>
      </c>
      <c r="AI42" s="3012">
        <f>OFFSET(AI42,0,-1)+1</f>
        <v>4</v>
      </c>
      <c r="AJ42" s="3012"/>
      <c r="AK42" s="2075">
        <f>OFFSET(AK42,0,-2)+1</f>
        <v>5</v>
      </c>
      <c r="AL42" s="1985">
        <f>OFFSET(AL42,0,-1)</f>
        <v>5</v>
      </c>
      <c r="AM42" s="2075">
        <f>OFFSET(AM42,0,-1)+1</f>
        <v>6</v>
      </c>
      <c r="AN42" s="1251"/>
      <c r="AO42" s="1251"/>
      <c r="AP42" s="1251"/>
      <c r="AQ42" s="1251"/>
      <c r="AR42" s="1251"/>
      <c r="AS42" s="1236">
        <v>0</v>
      </c>
    </row>
    <row customHeight="1" ht="22.049999999999997">
      <c r="A43" s="2103" t="s">
        <v>194</v>
      </c>
      <c r="B43" s="2103"/>
      <c r="C43" s="2103"/>
      <c r="D43" s="2103"/>
      <c r="E43" s="2998">
        <v>1</v>
      </c>
      <c r="F43" s="2103"/>
      <c r="G43" s="2103"/>
      <c r="H43" s="2103"/>
      <c r="I43" s="2103"/>
      <c r="J43" s="2103"/>
      <c r="K43" s="2103"/>
      <c r="L43" s="2104"/>
      <c r="M43" s="2105"/>
      <c r="N43" s="2105"/>
      <c r="O43" s="2105"/>
      <c r="P43" s="1101"/>
      <c r="Q43" s="1100"/>
      <c r="R43" s="1095"/>
      <c r="S43" s="2076">
        <f>INDEX(PT_DIFFERENTIATION_NUM_NTAR,MATCH(A43,PT_DIFFERENTIATION_NTAR_ID,0))</f>
        <v>0</v>
      </c>
      <c r="T43" s="1038" t="s">
        <v>131</v>
      </c>
      <c r="U43" s="1040"/>
      <c r="V43" s="2982"/>
      <c r="W43" s="2983"/>
      <c r="X43" s="2983"/>
      <c r="Y43" s="2983"/>
      <c r="Z43" s="2983"/>
      <c r="AA43" s="2983"/>
      <c r="AB43" s="2983"/>
      <c r="AC43" s="2984"/>
      <c r="AD43" s="2982" t="str">
        <f>INDEX(PT_DIFFERENTIATION_NTAR,MATCH(A43,PT_DIFFERENTIATION_NTAR_ID,0))</f>
        <v/>
      </c>
      <c r="AE43" s="2983"/>
      <c r="AF43" s="2983"/>
      <c r="AG43" s="2983"/>
      <c r="AH43" s="2983"/>
      <c r="AI43" s="2983"/>
      <c r="AJ43" s="2983"/>
      <c r="AK43" s="2983"/>
      <c r="AL43" s="2984"/>
      <c r="AM43" s="199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240"/>
      <c r="AP43" s="1240" t="str">
        <f>IF(T43="","",T43)</f>
        <v>Наименование тарифа</v>
      </c>
      <c r="AQ43" s="1240"/>
      <c r="AR43" s="1240"/>
      <c r="AS43" s="1895">
        <v>21</v>
      </c>
    </row>
    <row customHeight="1" ht="22.049999999999997">
      <c r="A44" s="2103" t="s">
        <v>194</v>
      </c>
      <c r="B44" s="2103" t="s">
        <v>195</v>
      </c>
      <c r="C44" s="2103"/>
      <c r="D44" s="2103"/>
      <c r="E44" s="2999"/>
      <c r="F44" s="2998">
        <v>1</v>
      </c>
      <c r="G44" s="2103"/>
      <c r="H44" s="2103"/>
      <c r="I44" s="2103"/>
      <c r="J44" s="2103"/>
      <c r="K44" s="2103"/>
      <c r="L44" s="2104"/>
      <c r="M44" s="2105"/>
      <c r="N44" s="2105"/>
      <c r="O44" s="2105"/>
      <c r="P44" s="2072"/>
      <c r="Q44" s="1092"/>
      <c r="R44" s="1093"/>
      <c r="S44" s="2076" t="str">
        <f>INDEX(PT_DIFFERENTIATION_NUM_TER,MATCH(B44,PT_DIFFERENTIATION_TER_ID,0))</f>
        <v>.</v>
      </c>
      <c r="T44" s="1048" t="s">
        <v>403</v>
      </c>
      <c r="U44" s="1040"/>
      <c r="V44" s="2982"/>
      <c r="W44" s="2983"/>
      <c r="X44" s="2983"/>
      <c r="Y44" s="2983"/>
      <c r="Z44" s="2983"/>
      <c r="AA44" s="2983"/>
      <c r="AB44" s="2983"/>
      <c r="AC44" s="2984"/>
      <c r="AD44" s="2982" t="str">
        <f>INDEX(PT_DIFFERENTIATION_TER,MATCH(B44,PT_DIFFERENTIATION_TER_ID,0))</f>
        <v/>
      </c>
      <c r="AE44" s="2983"/>
      <c r="AF44" s="2983"/>
      <c r="AG44" s="2983"/>
      <c r="AH44" s="2983"/>
      <c r="AI44" s="2983"/>
      <c r="AJ44" s="2983"/>
      <c r="AK44" s="2983"/>
      <c r="AL44" s="2984"/>
      <c r="AM44" s="1998" t="s">
        <v>404</v>
      </c>
      <c r="AO44" s="1240"/>
      <c r="AP44" s="1240" t="str">
        <f>IF(T44="","",T44)</f>
        <v>Территория действия тарифа</v>
      </c>
      <c r="AQ44" s="1240"/>
      <c r="AR44" s="1240"/>
      <c r="AS44" s="1895">
        <v>21</v>
      </c>
    </row>
    <row customHeight="1" ht="24">
      <c r="A45" s="2103" t="s">
        <v>194</v>
      </c>
      <c r="B45" s="2103" t="s">
        <v>195</v>
      </c>
      <c r="C45" s="2103" t="s">
        <v>196</v>
      </c>
      <c r="D45" s="2103"/>
      <c r="E45" s="2999"/>
      <c r="F45" s="2999"/>
      <c r="G45" s="2998">
        <v>1</v>
      </c>
      <c r="H45" s="2103"/>
      <c r="I45" s="2103"/>
      <c r="J45" s="2103"/>
      <c r="K45" s="2103"/>
      <c r="L45" s="2104"/>
      <c r="M45" s="2105"/>
      <c r="N45" s="2105"/>
      <c r="O45" s="2105"/>
      <c r="P45" s="1094"/>
      <c r="Q45" s="1092"/>
      <c r="R45" s="1093"/>
      <c r="S45" s="2076" t="str">
        <f>INDEX(PT_DIFFERENTIATION_NUM_CS,MATCH(C45,PT_DIFFERENTIATION_CS_ID,0))</f>
        <v>..</v>
      </c>
      <c r="T45" s="1049" t="s">
        <v>405</v>
      </c>
      <c r="U45" s="1040"/>
      <c r="V45" s="2982"/>
      <c r="W45" s="2983"/>
      <c r="X45" s="2983"/>
      <c r="Y45" s="2983"/>
      <c r="Z45" s="2983"/>
      <c r="AA45" s="2983"/>
      <c r="AB45" s="2983"/>
      <c r="AC45" s="2984"/>
      <c r="AD45" s="2982" t="str">
        <f>INDEX(PT_DIFFERENTIATION_CS,MATCH(C45,PT_DIFFERENTIATION_CS_ID,0))</f>
        <v/>
      </c>
      <c r="AE45" s="2983"/>
      <c r="AF45" s="2983"/>
      <c r="AG45" s="2983"/>
      <c r="AH45" s="2983"/>
      <c r="AI45" s="2983"/>
      <c r="AJ45" s="2983"/>
      <c r="AK45" s="2983"/>
      <c r="AL45" s="2984"/>
      <c r="AM45" s="1998" t="s">
        <v>406</v>
      </c>
      <c r="AO45" s="1240"/>
      <c r="AP45" s="1240" t="str">
        <f>IF(T45="","",T45)</f>
        <v>Наименование системы теплоснабжения </v>
      </c>
      <c r="AQ45" s="1240"/>
      <c r="AR45" s="1240"/>
      <c r="AS45" s="1895">
        <v>23</v>
      </c>
    </row>
    <row customHeight="1" ht="22.049999999999997">
      <c r="A46" s="2103" t="s">
        <v>194</v>
      </c>
      <c r="B46" s="2103" t="s">
        <v>195</v>
      </c>
      <c r="C46" s="2103" t="s">
        <v>196</v>
      </c>
      <c r="D46" s="2103" t="s">
        <v>197</v>
      </c>
      <c r="E46" s="2999"/>
      <c r="F46" s="2999"/>
      <c r="G46" s="2999"/>
      <c r="H46" s="2998">
        <v>1</v>
      </c>
      <c r="I46" s="2103"/>
      <c r="J46" s="2103"/>
      <c r="K46" s="2103"/>
      <c r="L46" s="2104"/>
      <c r="M46" s="2105"/>
      <c r="N46" s="2105"/>
      <c r="O46" s="2105"/>
      <c r="P46" s="1094"/>
      <c r="Q46" s="1092"/>
      <c r="R46" s="1093"/>
      <c r="S46" s="2076" t="str">
        <f>INDEX(PT_DIFFERENTIATION_NUM_IST_TE,MATCH(D46,PT_DIFFERENTIATION_IST_TE_ID,0))</f>
        <v>...</v>
      </c>
      <c r="T46" s="1050" t="s">
        <v>407</v>
      </c>
      <c r="U46" s="1040"/>
      <c r="V46" s="2982"/>
      <c r="W46" s="2983"/>
      <c r="X46" s="2983"/>
      <c r="Y46" s="2983"/>
      <c r="Z46" s="2983"/>
      <c r="AA46" s="2983"/>
      <c r="AB46" s="2983"/>
      <c r="AC46" s="2984"/>
      <c r="AD46" s="2982" t="str">
        <f>INDEX(PT_DIFFERENTIATION_IST_TE,MATCH(D46,PT_DIFFERENTIATION_IST_TE_ID,0))</f>
        <v/>
      </c>
      <c r="AE46" s="2983"/>
      <c r="AF46" s="2983"/>
      <c r="AG46" s="2983"/>
      <c r="AH46" s="2983"/>
      <c r="AI46" s="2983"/>
      <c r="AJ46" s="2983"/>
      <c r="AK46" s="2983"/>
      <c r="AL46" s="2984"/>
      <c r="AM46" s="1998" t="s">
        <v>408</v>
      </c>
      <c r="AO46" s="1240"/>
      <c r="AP46" s="1240" t="str">
        <f>IF(T46="","",T46)</f>
        <v>Источник тепловой энергии  </v>
      </c>
      <c r="AQ46" s="1240"/>
      <c r="AR46" s="1240"/>
      <c r="AS46" s="1895">
        <v>21</v>
      </c>
    </row>
    <row s="42401" customFormat="1" customHeight="1" ht="0">
      <c r="A47" s="2083" t="s">
        <v>194</v>
      </c>
      <c r="B47" s="2083" t="s">
        <v>195</v>
      </c>
      <c r="C47" s="2083" t="s">
        <v>196</v>
      </c>
      <c r="D47" s="2083" t="s">
        <v>197</v>
      </c>
      <c r="E47" s="2999"/>
      <c r="F47" s="2999"/>
      <c r="G47" s="2999"/>
      <c r="H47" s="2999"/>
      <c r="I47" s="2996" t="str">
        <f>S46&amp;".1"</f>
        <v>....1</v>
      </c>
      <c r="J47" s="2083"/>
      <c r="K47" s="2083"/>
      <c r="L47" s="2086" t="s">
        <v>409</v>
      </c>
      <c r="M47" s="1250"/>
      <c r="N47" s="1250"/>
      <c r="O47" s="1250"/>
      <c r="P47" s="2997">
        <v>1</v>
      </c>
      <c r="Q47" s="2071"/>
      <c r="R47" s="1096"/>
      <c r="S47" s="1782"/>
      <c r="T47" s="2123"/>
      <c r="U47" s="2124"/>
      <c r="V47" s="3036"/>
      <c r="W47" s="3037"/>
      <c r="X47" s="3037"/>
      <c r="Y47" s="3037"/>
      <c r="Z47" s="3037"/>
      <c r="AA47" s="3037"/>
      <c r="AB47" s="3037"/>
      <c r="AC47" s="3038"/>
      <c r="AD47" s="3036"/>
      <c r="AE47" s="3037"/>
      <c r="AF47" s="3037"/>
      <c r="AG47" s="3037"/>
      <c r="AH47" s="3037"/>
      <c r="AI47" s="3037"/>
      <c r="AJ47" s="3037"/>
      <c r="AK47" s="3037"/>
      <c r="AL47" s="3038"/>
      <c r="AM47" s="2125"/>
      <c r="AO47" s="1240"/>
      <c r="AP47" s="1240" t="str">
        <f>IF(T47="","",T47)</f>
        <v/>
      </c>
      <c r="AQ47" s="1240"/>
      <c r="AR47" s="1240"/>
      <c r="AS47" s="1251">
        <v>0</v>
      </c>
    </row>
    <row customHeight="1" ht="22.049999999999997">
      <c r="A48" s="2103" t="s">
        <v>194</v>
      </c>
      <c r="B48" s="2103" t="s">
        <v>195</v>
      </c>
      <c r="C48" s="2103" t="s">
        <v>196</v>
      </c>
      <c r="D48" s="2103" t="s">
        <v>197</v>
      </c>
      <c r="E48" s="2999"/>
      <c r="F48" s="2999"/>
      <c r="G48" s="2999"/>
      <c r="H48" s="2999"/>
      <c r="I48" s="3026"/>
      <c r="J48" s="2996" t="str">
        <f>S46&amp;".1"</f>
        <v>....1</v>
      </c>
      <c r="K48" s="2103"/>
      <c r="L48" s="2104" t="s">
        <v>412</v>
      </c>
      <c r="P48" s="2997"/>
      <c r="Q48" s="2997">
        <v>1</v>
      </c>
      <c r="R48" s="1097"/>
      <c r="S48" s="2076" t="str">
        <f>$J48</f>
        <v>....1</v>
      </c>
      <c r="T48" s="1026" t="s">
        <v>413</v>
      </c>
      <c r="U48" s="1040"/>
      <c r="V48" s="2985"/>
      <c r="W48" s="2986"/>
      <c r="X48" s="2986"/>
      <c r="Y48" s="2986"/>
      <c r="Z48" s="2986"/>
      <c r="AA48" s="2986"/>
      <c r="AB48" s="2986"/>
      <c r="AC48" s="2987"/>
      <c r="AD48" s="2985"/>
      <c r="AE48" s="2986"/>
      <c r="AF48" s="2986"/>
      <c r="AG48" s="2986"/>
      <c r="AH48" s="2986"/>
      <c r="AI48" s="2986"/>
      <c r="AJ48" s="2986"/>
      <c r="AK48" s="2986"/>
      <c r="AL48" s="2987"/>
      <c r="AM48" s="1998" t="s">
        <v>414</v>
      </c>
      <c r="AO48" s="1240"/>
      <c r="AP48" s="1240" t="str">
        <f>IF(T48="","",T48)</f>
        <v>Группа потребителей</v>
      </c>
      <c r="AQ48" s="1240"/>
      <c r="AR48" s="1240"/>
      <c r="AS48" s="1895">
        <v>21</v>
      </c>
    </row>
    <row customHeight="1" ht="22.049999999999997">
      <c r="A49" s="2103" t="s">
        <v>194</v>
      </c>
      <c r="B49" s="2103" t="s">
        <v>195</v>
      </c>
      <c r="C49" s="2103" t="s">
        <v>196</v>
      </c>
      <c r="D49" s="2103" t="s">
        <v>197</v>
      </c>
      <c r="E49" s="2999"/>
      <c r="F49" s="2999"/>
      <c r="G49" s="2999"/>
      <c r="H49" s="2999"/>
      <c r="I49" s="3026"/>
      <c r="J49" s="3026"/>
      <c r="K49" s="2996" t="str">
        <f>J48&amp;".1"</f>
        <v>....1.1</v>
      </c>
      <c r="L49" s="2104" t="s">
        <v>415</v>
      </c>
      <c r="P49" s="2997"/>
      <c r="Q49" s="2997"/>
      <c r="R49" s="1097">
        <v>1</v>
      </c>
      <c r="S49" s="2076" t="str">
        <f>$K49</f>
        <v>....1.1</v>
      </c>
      <c r="T49" s="2087"/>
      <c r="U49" s="1040"/>
      <c r="V49" s="1491"/>
      <c r="W49" s="1065"/>
      <c r="X49" s="1491"/>
      <c r="Y49" s="1997"/>
      <c r="Z49" s="3005"/>
      <c r="AA49" s="2847" t="s">
        <v>62</v>
      </c>
      <c r="AB49" s="3005"/>
      <c r="AC49" s="2847" t="s">
        <v>62</v>
      </c>
      <c r="AD49" s="1491"/>
      <c r="AE49" s="1065"/>
      <c r="AF49" s="1491"/>
      <c r="AG49" s="1997"/>
      <c r="AH49" s="3005"/>
      <c r="AI49" s="2847" t="s">
        <v>62</v>
      </c>
      <c r="AJ49" s="3027"/>
      <c r="AK49" s="2847" t="s">
        <v>62</v>
      </c>
      <c r="AL49" s="2088"/>
      <c r="AM49" s="2993" t="s">
        <v>457</v>
      </c>
      <c r="AN49" s="1251">
        <f>STRCHECKDATE(V50:AL50)</f>
      </c>
      <c r="AO49" s="1240"/>
      <c r="AP49" s="1240" t="str">
        <f>IF(T49="","",T49)</f>
        <v/>
      </c>
      <c r="AQ49" s="1240"/>
      <c r="AR49" s="1240"/>
      <c r="AS49" s="1895">
        <v>21</v>
      </c>
    </row>
    <row customHeight="1" ht="0">
      <c r="A50" s="2103" t="s">
        <v>194</v>
      </c>
      <c r="B50" s="2103" t="s">
        <v>195</v>
      </c>
      <c r="C50" s="2103" t="s">
        <v>196</v>
      </c>
      <c r="D50" s="2103" t="s">
        <v>197</v>
      </c>
      <c r="E50" s="2999"/>
      <c r="F50" s="2999"/>
      <c r="G50" s="2999"/>
      <c r="H50" s="2999"/>
      <c r="I50" s="3026"/>
      <c r="J50" s="3026"/>
      <c r="K50" s="2996"/>
      <c r="L50" s="2104"/>
      <c r="P50" s="2997"/>
      <c r="Q50" s="2997"/>
      <c r="R50" s="1097"/>
      <c r="S50" s="2082"/>
      <c r="T50" s="1040"/>
      <c r="U50" s="1040"/>
      <c r="V50" s="1065"/>
      <c r="W50" s="1065"/>
      <c r="X50" s="1065"/>
      <c r="Y50" s="1068" t="str">
        <f>Z49&amp;"-"&amp;AB49</f>
        <v>-</v>
      </c>
      <c r="Z50" s="3006"/>
      <c r="AA50" s="2847"/>
      <c r="AB50" s="3006"/>
      <c r="AC50" s="2847"/>
      <c r="AD50" s="1065"/>
      <c r="AE50" s="1065"/>
      <c r="AF50" s="1065"/>
      <c r="AG50" s="1068" t="str">
        <f>AH49&amp;"-"&amp;AJ49</f>
        <v>-</v>
      </c>
      <c r="AH50" s="3006"/>
      <c r="AI50" s="2847"/>
      <c r="AJ50" s="3028"/>
      <c r="AK50" s="2847"/>
      <c r="AL50" s="2089"/>
      <c r="AM50" s="2994"/>
      <c r="AO50" s="1240"/>
      <c r="AP50" s="1240" t="str">
        <f>IF(T50="","",T50)</f>
        <v/>
      </c>
      <c r="AQ50" s="1240"/>
      <c r="AR50" s="1240"/>
      <c r="AS50" s="1895">
        <v>0</v>
      </c>
    </row>
    <row customHeight="1" ht="11.549999999999999">
      <c r="A51" s="2103" t="s">
        <v>194</v>
      </c>
      <c r="B51" s="2103" t="s">
        <v>195</v>
      </c>
      <c r="C51" s="2103" t="s">
        <v>196</v>
      </c>
      <c r="D51" s="2103" t="s">
        <v>197</v>
      </c>
      <c r="E51" s="2999"/>
      <c r="F51" s="2999"/>
      <c r="G51" s="2999"/>
      <c r="H51" s="2999"/>
      <c r="I51" s="3026"/>
      <c r="J51" s="2996"/>
      <c r="K51" s="2103"/>
      <c r="L51" s="2104"/>
      <c r="P51" s="2997"/>
      <c r="Q51" s="2997"/>
      <c r="R51" s="1096"/>
      <c r="S51" s="2018"/>
      <c r="T51" s="1027" t="s">
        <v>417</v>
      </c>
      <c r="U51" s="1107"/>
      <c r="V51" s="1107"/>
      <c r="W51" s="1107"/>
      <c r="X51" s="1107"/>
      <c r="Y51" s="1107"/>
      <c r="Z51" s="1107"/>
      <c r="AA51" s="1107"/>
      <c r="AB51" s="1107"/>
      <c r="AC51" s="1107"/>
      <c r="AD51" s="1107"/>
      <c r="AE51" s="1107"/>
      <c r="AF51" s="1107"/>
      <c r="AG51" s="1107"/>
      <c r="AH51" s="1107"/>
      <c r="AI51" s="1107"/>
      <c r="AJ51" s="1107"/>
      <c r="AK51" s="1107"/>
      <c r="AL51" s="1064"/>
      <c r="AM51" s="2995"/>
      <c r="AO51" s="1240"/>
      <c r="AP51" s="1240" t="str">
        <f>IF(T51="","",T51)</f>
        <v>Добавить вид теплоносителя (параметры теплоносителя)</v>
      </c>
      <c r="AQ51" s="1240"/>
      <c r="AR51" s="1240"/>
      <c r="AS51" s="1895">
        <v>11</v>
      </c>
    </row>
    <row customHeight="1" ht="11.549999999999999">
      <c r="A52" s="2103" t="s">
        <v>194</v>
      </c>
      <c r="B52" s="2103" t="s">
        <v>195</v>
      </c>
      <c r="C52" s="2103" t="s">
        <v>196</v>
      </c>
      <c r="D52" s="2103" t="s">
        <v>197</v>
      </c>
      <c r="E52" s="2999"/>
      <c r="F52" s="2999"/>
      <c r="G52" s="2999"/>
      <c r="H52" s="2999"/>
      <c r="I52" s="2996"/>
      <c r="J52" s="2103"/>
      <c r="K52" s="2103"/>
      <c r="L52" s="2104"/>
      <c r="P52" s="2997"/>
      <c r="Q52" s="2071"/>
      <c r="R52" s="1096"/>
      <c r="S52" s="2018"/>
      <c r="T52" s="1105" t="s">
        <v>418</v>
      </c>
      <c r="U52" s="1107"/>
      <c r="V52" s="1107"/>
      <c r="W52" s="1107"/>
      <c r="X52" s="1107"/>
      <c r="Y52" s="1107"/>
      <c r="Z52" s="1107"/>
      <c r="AA52" s="1107"/>
      <c r="AB52" s="1107"/>
      <c r="AC52" s="1106"/>
      <c r="AD52" s="1107"/>
      <c r="AE52" s="1107"/>
      <c r="AF52" s="1107"/>
      <c r="AG52" s="1107"/>
      <c r="AH52" s="1107"/>
      <c r="AI52" s="1107"/>
      <c r="AJ52" s="1107"/>
      <c r="AK52" s="1106"/>
      <c r="AL52" s="1107"/>
      <c r="AM52" s="1043"/>
      <c r="AO52" s="1240"/>
      <c r="AP52" s="1240" t="str">
        <f>IF(T52="","",T52)</f>
        <v>Добавить группу потребителей</v>
      </c>
      <c r="AQ52" s="1240"/>
      <c r="AR52" s="1240"/>
      <c r="AS52" s="1895">
        <v>11</v>
      </c>
    </row>
    <row customHeight="1" ht="0">
      <c r="A53" s="2103" t="s">
        <v>194</v>
      </c>
      <c r="B53" s="2103" t="s">
        <v>195</v>
      </c>
      <c r="C53" s="2103" t="s">
        <v>196</v>
      </c>
      <c r="D53" s="2103" t="s">
        <v>197</v>
      </c>
      <c r="E53" s="2999"/>
      <c r="F53" s="2999"/>
      <c r="G53" s="2999"/>
      <c r="H53" s="2998"/>
      <c r="I53" s="2103"/>
      <c r="J53" s="2103"/>
      <c r="K53" s="2103"/>
      <c r="L53" s="2104"/>
      <c r="M53" s="2105"/>
      <c r="N53" s="2105"/>
      <c r="O53" s="1277"/>
      <c r="P53" s="1100"/>
      <c r="Q53" s="1115"/>
      <c r="R53" s="1095"/>
      <c r="S53" s="2126"/>
      <c r="T53" s="2127"/>
      <c r="U53" s="2128"/>
      <c r="V53" s="2128"/>
      <c r="W53" s="2128"/>
      <c r="X53" s="2128"/>
      <c r="Y53" s="2128"/>
      <c r="Z53" s="2128"/>
      <c r="AA53" s="2128"/>
      <c r="AB53" s="2128"/>
      <c r="AC53" s="2128"/>
      <c r="AD53" s="2128"/>
      <c r="AE53" s="2128"/>
      <c r="AF53" s="2128"/>
      <c r="AG53" s="2128"/>
      <c r="AH53" s="2128"/>
      <c r="AI53" s="2128"/>
      <c r="AJ53" s="2128"/>
      <c r="AK53" s="2128"/>
      <c r="AL53" s="2128"/>
      <c r="AM53" s="2129"/>
      <c r="AO53" s="1240"/>
      <c r="AP53" s="1240" t="str">
        <f>IF(T53="","",T53)</f>
        <v/>
      </c>
      <c r="AQ53" s="1240"/>
      <c r="AR53" s="1240"/>
      <c r="AS53" s="1895">
        <v>0</v>
      </c>
    </row>
    <row s="42401" customFormat="1" customHeight="1" ht="0">
      <c r="A54" s="2083" t="s">
        <v>194</v>
      </c>
      <c r="B54" s="2083" t="s">
        <v>195</v>
      </c>
      <c r="C54" s="2083" t="s">
        <v>196</v>
      </c>
      <c r="D54" s="2054"/>
      <c r="E54" s="2999"/>
      <c r="F54" s="2999"/>
      <c r="G54" s="2998"/>
      <c r="H54" s="2054"/>
      <c r="I54" s="2054"/>
      <c r="J54" s="2054"/>
      <c r="K54" s="2054"/>
      <c r="L54" s="2079"/>
      <c r="M54" s="2055"/>
      <c r="N54" s="2055"/>
      <c r="P54" s="2056"/>
      <c r="Q54" s="2057"/>
      <c r="R54" s="2056"/>
      <c r="S54" s="2062"/>
      <c r="T54" s="2065" t="s">
        <v>420</v>
      </c>
      <c r="U54" s="2064"/>
      <c r="V54" s="2064"/>
      <c r="W54" s="2064"/>
      <c r="X54" s="2064"/>
      <c r="Y54" s="2064"/>
      <c r="Z54" s="2064"/>
      <c r="AA54" s="2064"/>
      <c r="AB54" s="2064"/>
      <c r="AC54" s="2064"/>
      <c r="AD54" s="2064"/>
      <c r="AE54" s="2064"/>
      <c r="AF54" s="2064"/>
      <c r="AG54" s="2064"/>
      <c r="AH54" s="2064"/>
      <c r="AI54" s="2064"/>
      <c r="AJ54" s="2064"/>
      <c r="AK54" s="2064"/>
      <c r="AL54" s="2064"/>
      <c r="AM54" s="2064"/>
      <c r="AO54" s="1529"/>
      <c r="AP54" s="1529" t="str">
        <f>IF(T54="","",T54)</f>
        <v>Добавить источник для дифференциации</v>
      </c>
      <c r="AQ54" s="1529"/>
      <c r="AR54" s="1529"/>
      <c r="AS54" s="1258">
        <v>0</v>
      </c>
    </row>
    <row s="42401" customFormat="1" customHeight="1" ht="0">
      <c r="A55" s="2083" t="s">
        <v>194</v>
      </c>
      <c r="B55" s="2083" t="s">
        <v>195</v>
      </c>
      <c r="C55" s="2054"/>
      <c r="D55" s="2054"/>
      <c r="E55" s="2999"/>
      <c r="F55" s="2998"/>
      <c r="G55" s="2054"/>
      <c r="H55" s="2054"/>
      <c r="I55" s="2054"/>
      <c r="J55" s="2054"/>
      <c r="K55" s="2054"/>
      <c r="L55" s="2079"/>
      <c r="M55" s="2061"/>
      <c r="N55" s="2061"/>
      <c r="P55" s="2056"/>
      <c r="Q55" s="2057"/>
      <c r="R55" s="2056"/>
      <c r="S55" s="2062"/>
      <c r="T55" s="2065" t="s">
        <v>421</v>
      </c>
      <c r="U55" s="2064"/>
      <c r="V55" s="2064"/>
      <c r="W55" s="2064"/>
      <c r="X55" s="2064"/>
      <c r="Y55" s="2064"/>
      <c r="Z55" s="2064"/>
      <c r="AA55" s="2064"/>
      <c r="AB55" s="2064"/>
      <c r="AC55" s="2064"/>
      <c r="AD55" s="2064"/>
      <c r="AE55" s="2064"/>
      <c r="AF55" s="2064"/>
      <c r="AG55" s="2064"/>
      <c r="AH55" s="2064"/>
      <c r="AI55" s="2064"/>
      <c r="AJ55" s="2064"/>
      <c r="AK55" s="2064"/>
      <c r="AL55" s="2064"/>
      <c r="AM55" s="2064"/>
      <c r="AO55" s="1529"/>
      <c r="AP55" s="1529" t="str">
        <f>IF(T55="","",T55)</f>
        <v>Добавить централизованную систему для дифференциации</v>
      </c>
      <c r="AQ55" s="1529"/>
      <c r="AR55" s="1529"/>
      <c r="AS55" s="1258">
        <v>0</v>
      </c>
    </row>
    <row s="42401" customFormat="1" customHeight="1" ht="0">
      <c r="A56" s="2083" t="s">
        <v>194</v>
      </c>
      <c r="B56" s="2083"/>
      <c r="C56" s="2083"/>
      <c r="D56" s="2083"/>
      <c r="E56" s="2998"/>
      <c r="F56" s="2083"/>
      <c r="G56" s="2083"/>
      <c r="H56" s="2083"/>
      <c r="I56" s="2083"/>
      <c r="J56" s="2083"/>
      <c r="K56" s="2083"/>
      <c r="L56" s="2086"/>
      <c r="M56" s="2061"/>
      <c r="N56" s="2061"/>
      <c r="O56" s="1258"/>
      <c r="P56" s="1120"/>
      <c r="Q56" s="2084"/>
      <c r="R56" s="1120"/>
      <c r="S56" s="2062"/>
      <c r="T56" s="2065" t="s">
        <v>422</v>
      </c>
      <c r="U56" s="2064"/>
      <c r="V56" s="2064"/>
      <c r="W56" s="2064"/>
      <c r="X56" s="2064"/>
      <c r="Y56" s="2064"/>
      <c r="Z56" s="2064"/>
      <c r="AA56" s="2064"/>
      <c r="AB56" s="2064"/>
      <c r="AC56" s="2064"/>
      <c r="AD56" s="2064"/>
      <c r="AE56" s="2064"/>
      <c r="AF56" s="2064"/>
      <c r="AG56" s="2064"/>
      <c r="AH56" s="2064"/>
      <c r="AI56" s="2064"/>
      <c r="AJ56" s="2064"/>
      <c r="AK56" s="2064"/>
      <c r="AL56" s="2064"/>
      <c r="AM56" s="2064"/>
      <c r="AO56" s="1240"/>
      <c r="AP56" s="1240" t="str">
        <f>IF(T56="","",T56)</f>
        <v>Добавить территорию для дифференциации</v>
      </c>
      <c r="AQ56" s="1240"/>
      <c r="AR56" s="1240"/>
      <c r="AS56" s="1251">
        <v>0</v>
      </c>
    </row>
    <row s="42401" customFormat="1" customHeight="1" ht="4.2">
      <c r="A57" s="2054"/>
      <c r="B57" s="2054"/>
      <c r="C57" s="2054"/>
      <c r="D57" s="2054"/>
      <c r="E57" s="2083"/>
      <c r="F57" s="2054"/>
      <c r="G57" s="2054"/>
      <c r="H57" s="2054"/>
      <c r="I57" s="2054"/>
      <c r="J57" s="2054"/>
      <c r="K57" s="2054"/>
      <c r="L57" s="2079"/>
      <c r="M57" s="2061"/>
      <c r="N57" s="2061"/>
      <c r="P57" s="2056"/>
      <c r="Q57" s="2057"/>
      <c r="R57" s="2056"/>
      <c r="S57" s="2062"/>
      <c r="T57" s="2065" t="s">
        <v>454</v>
      </c>
      <c r="U57" s="2064"/>
      <c r="V57" s="2064"/>
      <c r="W57" s="2064"/>
      <c r="X57" s="2064"/>
      <c r="Y57" s="2064"/>
      <c r="Z57" s="2064"/>
      <c r="AA57" s="2064"/>
      <c r="AB57" s="2064"/>
      <c r="AC57" s="2064"/>
      <c r="AD57" s="2064"/>
      <c r="AE57" s="2064"/>
      <c r="AF57" s="2064"/>
      <c r="AG57" s="2064"/>
      <c r="AH57" s="2064"/>
      <c r="AI57" s="2064"/>
      <c r="AJ57" s="2064"/>
      <c r="AK57" s="2064"/>
      <c r="AL57" s="2064"/>
      <c r="AM57" s="2064"/>
      <c r="AO57" s="1529"/>
      <c r="AP57" s="1529" t="str">
        <f>IF(T57="","",T57)</f>
        <v>Добавить наименование тарифа</v>
      </c>
      <c r="AQ57" s="1529"/>
      <c r="AR57" s="1529"/>
      <c r="AS57" s="1258">
        <v>4</v>
      </c>
    </row>
    <row customHeight="1" ht="11.549999999999999">
      <c r="M58" s="1900"/>
      <c r="N58" s="1900"/>
      <c r="O58" s="1277"/>
      <c r="P58" s="1895"/>
      <c r="Q58" s="1895"/>
      <c r="R58" s="1895"/>
      <c r="S58" s="1895"/>
      <c r="AN58" s="1895"/>
      <c r="AO58" s="1895"/>
      <c r="AP58" s="1895"/>
      <c r="AQ58" s="1895"/>
      <c r="AR58" s="1895"/>
      <c r="AS58" s="1895">
        <v>11</v>
      </c>
    </row>
    <row customHeight="1" ht="14.699999999999998">
      <c r="O59" s="1277"/>
      <c r="S59" s="1993"/>
      <c r="T59" s="3025"/>
      <c r="U59" s="3025"/>
      <c r="V59" s="3025"/>
      <c r="W59" s="3025"/>
      <c r="X59" s="3025"/>
      <c r="Y59" s="3025"/>
      <c r="Z59" s="3025"/>
      <c r="AA59" s="3025"/>
      <c r="AB59" s="3025"/>
      <c r="AC59" s="3025"/>
      <c r="AD59" s="3025"/>
      <c r="AE59" s="3025"/>
      <c r="AF59" s="3025"/>
      <c r="AG59" s="3025"/>
      <c r="AH59" s="3025"/>
      <c r="AI59" s="3025"/>
      <c r="AJ59" s="3025"/>
      <c r="AK59" s="3025"/>
      <c r="AL59" s="3025"/>
      <c r="AM59" s="3025"/>
      <c r="AS59" s="1895">
        <v>14</v>
      </c>
    </row>
    <row customHeight="1" ht="14.699999999999998">
      <c r="O60" s="1277"/>
      <c r="T60" s="3025"/>
      <c r="U60" s="3025"/>
      <c r="V60" s="3025"/>
      <c r="W60" s="3025"/>
      <c r="X60" s="3025"/>
      <c r="Y60" s="3025"/>
      <c r="Z60" s="3025"/>
      <c r="AA60" s="3025"/>
      <c r="AB60" s="3025"/>
      <c r="AC60" s="3025"/>
      <c r="AD60" s="3025"/>
      <c r="AE60" s="3025"/>
      <c r="AF60" s="3025"/>
      <c r="AG60" s="3025"/>
      <c r="AH60" s="3025"/>
      <c r="AI60" s="3025"/>
      <c r="AJ60" s="3025"/>
      <c r="AK60" s="3025"/>
      <c r="AL60" s="3025"/>
      <c r="AM60" s="3025"/>
      <c r="AS60" s="1895">
        <v>14</v>
      </c>
    </row>
    <row customHeight="1" ht="14.699999999999998">
      <c r="O61" s="1277"/>
      <c r="T61" s="3025"/>
      <c r="U61" s="3025"/>
      <c r="V61" s="3025"/>
      <c r="W61" s="3025"/>
      <c r="X61" s="3025"/>
      <c r="Y61" s="3025"/>
      <c r="Z61" s="3025"/>
      <c r="AA61" s="3025"/>
      <c r="AB61" s="3025"/>
      <c r="AC61" s="3025"/>
      <c r="AD61" s="3025"/>
      <c r="AE61" s="3025"/>
      <c r="AF61" s="3025"/>
      <c r="AG61" s="3025"/>
      <c r="AH61" s="3025"/>
      <c r="AI61" s="3025"/>
      <c r="AJ61" s="3025"/>
      <c r="AK61" s="3025"/>
      <c r="AL61" s="3025"/>
      <c r="AM61" s="3025"/>
      <c r="AS61" s="1895">
        <v>14</v>
      </c>
    </row>
    <row customHeight="1" ht="14.699999999999998">
      <c r="O62" s="1277"/>
      <c r="AS62" s="1895">
        <v>14</v>
      </c>
    </row>
    <row customHeight="1" ht="14.699999999999998">
      <c r="O63" s="1277"/>
      <c r="S63" s="1993"/>
      <c r="T63" s="3039"/>
      <c r="U63" s="3025"/>
      <c r="V63" s="3025"/>
      <c r="W63" s="3025"/>
      <c r="X63" s="3025"/>
      <c r="Y63" s="3025"/>
      <c r="Z63" s="3025"/>
      <c r="AA63" s="3025"/>
      <c r="AB63" s="3025"/>
      <c r="AC63" s="3025"/>
      <c r="AD63" s="3025"/>
      <c r="AE63" s="3025"/>
      <c r="AF63" s="3025"/>
      <c r="AG63" s="3025"/>
      <c r="AH63" s="3025"/>
      <c r="AI63" s="3025"/>
      <c r="AJ63" s="3025"/>
      <c r="AK63" s="3025"/>
      <c r="AL63" s="3025"/>
      <c r="AM63" s="3025"/>
      <c r="AS63" s="1895">
        <v>14</v>
      </c>
    </row>
    <row customHeight="1" ht="14.699999999999998">
      <c r="O64" s="1277"/>
      <c r="T64" s="3025"/>
      <c r="U64" s="3025"/>
      <c r="V64" s="3025"/>
      <c r="W64" s="3025"/>
      <c r="X64" s="3025"/>
      <c r="Y64" s="3025"/>
      <c r="Z64" s="3025"/>
      <c r="AA64" s="3025"/>
      <c r="AB64" s="3025"/>
      <c r="AC64" s="3025"/>
      <c r="AD64" s="3025"/>
      <c r="AE64" s="3025"/>
      <c r="AF64" s="3025"/>
      <c r="AG64" s="3025"/>
      <c r="AH64" s="3025"/>
      <c r="AI64" s="3025"/>
      <c r="AJ64" s="3025"/>
      <c r="AK64" s="3025"/>
      <c r="AL64" s="3025"/>
      <c r="AM64" s="3025"/>
      <c r="AS64" s="1895">
        <v>14</v>
      </c>
    </row>
    <row customHeight="1" ht="14.699999999999998">
      <c r="T65" s="3025"/>
      <c r="U65" s="3025"/>
      <c r="V65" s="3025"/>
      <c r="W65" s="3025"/>
      <c r="X65" s="3025"/>
      <c r="Y65" s="3025"/>
      <c r="Z65" s="3025"/>
      <c r="AA65" s="3025"/>
      <c r="AB65" s="3025"/>
      <c r="AC65" s="3025"/>
      <c r="AD65" s="3025"/>
      <c r="AE65" s="3025"/>
      <c r="AF65" s="3025"/>
      <c r="AG65" s="3025"/>
      <c r="AH65" s="3025"/>
      <c r="AI65" s="3025"/>
      <c r="AJ65" s="3025"/>
      <c r="AK65" s="3025"/>
      <c r="AL65" s="3025"/>
      <c r="AM65" s="3025"/>
      <c r="AS65" s="1895">
        <v>14</v>
      </c>
    </row>
    <row customHeight="1" ht="22.5" hidden="1">
      <c r="A66" s="1900" t="s">
        <v>82</v>
      </c>
      <c r="B66" s="1900">
        <v>0</v>
      </c>
      <c r="C66" s="1900">
        <v>0</v>
      </c>
      <c r="D66" s="1900">
        <v>0</v>
      </c>
      <c r="E66" s="1900">
        <v>0</v>
      </c>
      <c r="F66" s="1900">
        <v>0</v>
      </c>
      <c r="G66" s="1900">
        <v>0</v>
      </c>
      <c r="H66" s="1900">
        <v>0</v>
      </c>
      <c r="I66" s="1900">
        <v>0</v>
      </c>
      <c r="J66" s="1900">
        <v>0</v>
      </c>
      <c r="K66" s="1900">
        <v>0</v>
      </c>
      <c r="L66" s="2069">
        <v>0</v>
      </c>
      <c r="M66" s="2102">
        <v>0</v>
      </c>
      <c r="N66" s="2102">
        <v>0</v>
      </c>
      <c r="O66" s="2102">
        <v>0</v>
      </c>
      <c r="P66" s="2068">
        <v>0</v>
      </c>
      <c r="Q66" s="1084">
        <v>3</v>
      </c>
      <c r="R66" s="1084">
        <v>3</v>
      </c>
      <c r="S66" s="1321">
        <v>12</v>
      </c>
      <c r="T66" s="1895">
        <v>31</v>
      </c>
      <c r="U66" s="1895">
        <v>0</v>
      </c>
      <c r="V66" s="1895">
        <v>0</v>
      </c>
      <c r="W66" s="1895">
        <v>0</v>
      </c>
      <c r="X66" s="1895">
        <v>0</v>
      </c>
      <c r="Y66" s="1895">
        <v>0</v>
      </c>
      <c r="Z66" s="1895">
        <v>0</v>
      </c>
      <c r="AA66" s="1895">
        <v>0</v>
      </c>
      <c r="AB66" s="1895">
        <v>0</v>
      </c>
      <c r="AC66" s="1895">
        <v>0</v>
      </c>
      <c r="AD66" s="1895">
        <v>24</v>
      </c>
      <c r="AE66" s="1895">
        <v>0</v>
      </c>
      <c r="AF66" s="1895">
        <v>24</v>
      </c>
      <c r="AG66" s="1895">
        <v>24</v>
      </c>
      <c r="AH66" s="1895">
        <v>11</v>
      </c>
      <c r="AI66" s="1895">
        <v>3</v>
      </c>
      <c r="AJ66" s="1895">
        <v>11</v>
      </c>
      <c r="AK66" s="1895">
        <v>0</v>
      </c>
      <c r="AL66" s="1895">
        <v>4</v>
      </c>
      <c r="AM66" s="1895">
        <v>115</v>
      </c>
      <c r="AN66" s="1251">
        <v>10</v>
      </c>
      <c r="AO66" s="1251">
        <v>10</v>
      </c>
      <c r="AP66" s="1251">
        <v>10</v>
      </c>
      <c r="AQ66" s="1251">
        <v>10</v>
      </c>
      <c r="AR66" s="1251">
        <v>10</v>
      </c>
      <c r="AS66" s="1895">
        <v>23</v>
      </c>
    </row>
  </sheetData>
  <sheetProtection formatColumns="0" formatRows="0" autoFilter="0" sort="0" insertRows="0" insertColumns="1" deleteRows="0" deleteColumns="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078C4CC-CBB2-4486-D1EE-7F5D31920CEC}" mc:Ignorable="x14ac xr xr2 xr3">
  <sheetPr>
    <tabColor theme="6" tint="0.4"/>
  </sheetPr>
  <dimension ref="A1:AW72"/>
  <sheetViews>
    <sheetView topLeftCell="A1" showGridLines="0" zoomScale="90" workbookViewId="0">
      <selection activeCell="A1" sqref="A1"/>
    </sheetView>
  </sheetViews>
  <sheetFormatPr defaultColWidth="10.57421875" customHeight="1" defaultRowHeight="14.25"/>
  <cols>
    <col min="1" max="1" style="42325" width="10.57421875" hidden="1"/>
    <col min="2" max="2" style="42325" width="11.00390625" hidden="1" customWidth="1"/>
    <col min="3" max="3" style="42325" width="10.57421875" hidden="1"/>
    <col min="4" max="4" style="42325" width="11.8515625" hidden="1" customWidth="1"/>
    <col min="5" max="5" style="42325" width="10.00390625" hidden="1" customWidth="1"/>
    <col min="6" max="6" style="42325" width="8.7109375" hidden="1" customWidth="1"/>
    <col min="7" max="7" style="42325" width="7.57421875" hidden="1" customWidth="1"/>
    <col min="8" max="8" style="42325" width="11.421875" hidden="1" customWidth="1"/>
    <col min="9" max="9" style="42325" width="12.00390625" hidden="1" customWidth="1"/>
    <col min="10" max="10" style="42325" width="9.8515625" hidden="1" customWidth="1"/>
    <col min="11" max="12" style="42325" width="11.421875" hidden="1" customWidth="1"/>
    <col min="13" max="13" style="42398" width="19.140625" hidden="1" customWidth="1"/>
    <col min="14" max="15" style="43172" width="12.28125" hidden="1" customWidth="1"/>
    <col min="16" max="16" style="43172" width="23.421875" hidden="1" customWidth="1"/>
    <col min="17" max="17" style="43172" width="3.7109375" hidden="1" customWidth="1"/>
    <col min="18" max="20" style="43173" width="3.00390625" customWidth="1"/>
    <col min="21" max="21" style="43174" width="12.00390625" customWidth="1"/>
    <col min="22" max="22" style="42325" width="31.00390625" customWidth="1"/>
    <col min="23" max="23" style="42325" width="0.140625" customWidth="1"/>
    <col min="24" max="28" style="42325" width="21.7109375" hidden="1" customWidth="1"/>
    <col min="29" max="29" style="42325" width="11.7109375" hidden="1" customWidth="1"/>
    <col min="30" max="30" style="42325" width="3.7109375" hidden="1" customWidth="1"/>
    <col min="31" max="31" style="42325" width="11.7109375" hidden="1" customWidth="1"/>
    <col min="32" max="32" style="42325" width="8.57421875" hidden="1" customWidth="1"/>
    <col min="33" max="33" style="42325" width="21.7109375" customWidth="1"/>
    <col min="34" max="37" style="42325" width="21.00390625" customWidth="1"/>
    <col min="38" max="38" style="42325" width="11.00390625" customWidth="1"/>
    <col min="39" max="39" style="42325" width="3.7109375" customWidth="1"/>
    <col min="40" max="40" style="42325" width="11.00390625" customWidth="1"/>
    <col min="41" max="41" style="42325" width="8.57421875" hidden="1" customWidth="1"/>
    <col min="42" max="42" style="42325" width="4.00390625" customWidth="1"/>
    <col min="43" max="43" style="42325" width="115.00390625" customWidth="1"/>
    <col min="44" max="48" style="42401" width="10.00390625" customWidth="1"/>
    <col min="49" max="49" style="42325" width="10.57421875" hidden="1"/>
  </cols>
  <sheetData>
    <row customHeight="1" ht="22.5" hidden="1">
      <c r="AB1" s="1067"/>
      <c r="AC1" s="1067"/>
      <c r="AK1" s="1067"/>
      <c r="AL1" s="1067"/>
      <c r="AW1" s="1895" t="s">
        <v>14</v>
      </c>
    </row>
    <row customHeight="1" ht="21" hidden="1">
      <c r="A2" s="2007"/>
      <c r="B2" s="2007"/>
      <c r="C2" s="2007"/>
      <c r="D2" s="2007"/>
      <c r="E2" s="3029">
        <v>1</v>
      </c>
      <c r="F2" s="2007"/>
      <c r="G2" s="2007"/>
      <c r="H2" s="2007"/>
      <c r="I2" s="2007"/>
      <c r="J2" s="2007"/>
      <c r="K2" s="2007"/>
      <c r="L2" s="2007"/>
      <c r="M2" s="2050"/>
      <c r="N2" s="1428"/>
      <c r="O2" s="1428"/>
      <c r="P2" s="1428"/>
      <c r="Q2" s="1101"/>
      <c r="R2" s="1100"/>
      <c r="S2" s="1100"/>
      <c r="T2" s="1095"/>
      <c r="U2" s="2076">
        <f>INDEX(PT_DIFFERENTIATION_NUM_NTAR,MATCH(A2,PT_DIFFERENTIATION_NTAR_ID,0))</f>
      </c>
      <c r="V2" s="1038" t="s">
        <v>131</v>
      </c>
      <c r="W2" s="1040"/>
      <c r="X2" s="2982"/>
      <c r="Y2" s="2983"/>
      <c r="Z2" s="2983"/>
      <c r="AA2" s="2983"/>
      <c r="AB2" s="2983"/>
      <c r="AC2" s="2983"/>
      <c r="AD2" s="2983"/>
      <c r="AE2" s="2983"/>
      <c r="AF2" s="2984"/>
      <c r="AG2" s="2982">
        <f>INDEX(PT_DIFFERENTIATION_NTAR,MATCH(A2,PT_DIFFERENTIATION_NTAR_ID,0))</f>
      </c>
      <c r="AH2" s="2983"/>
      <c r="AI2" s="2983"/>
      <c r="AJ2" s="2983"/>
      <c r="AK2" s="2983"/>
      <c r="AL2" s="2983"/>
      <c r="AM2" s="2983"/>
      <c r="AN2" s="2983"/>
      <c r="AO2" s="2983"/>
      <c r="AP2" s="2984"/>
      <c r="AQ2" s="1998" t="s">
        <v>402</v>
      </c>
      <c r="AS2" s="1240"/>
      <c r="AT2" s="1240" t="str">
        <f>IF(V2="","",V2)</f>
        <v>Наименование тарифа</v>
      </c>
      <c r="AU2" s="1240"/>
      <c r="AV2" s="1240"/>
      <c r="AW2" s="1895">
        <v>0</v>
      </c>
    </row>
    <row customHeight="1" ht="21" hidden="1">
      <c r="A3" s="2007"/>
      <c r="B3" s="2007"/>
      <c r="C3" s="2007"/>
      <c r="D3" s="2007"/>
      <c r="E3" s="3030"/>
      <c r="F3" s="3029">
        <v>1</v>
      </c>
      <c r="G3" s="2007"/>
      <c r="H3" s="2007"/>
      <c r="I3" s="2007"/>
      <c r="J3" s="2007"/>
      <c r="K3" s="2007"/>
      <c r="L3" s="2007"/>
      <c r="M3" s="2050"/>
      <c r="N3" s="1428"/>
      <c r="O3" s="1428"/>
      <c r="P3" s="1428"/>
      <c r="Q3" s="2072"/>
      <c r="R3" s="1092"/>
      <c r="S3" s="1249"/>
      <c r="T3" s="1093"/>
      <c r="U3" s="2076">
        <f>INDEX(PT_DIFFERENTIATION_NUM_TER,MATCH(B3,PT_DIFFERENTIATION_TER_ID,0))</f>
      </c>
      <c r="V3" s="1048" t="s">
        <v>403</v>
      </c>
      <c r="W3" s="1040"/>
      <c r="X3" s="2982"/>
      <c r="Y3" s="2983"/>
      <c r="Z3" s="2983"/>
      <c r="AA3" s="2983"/>
      <c r="AB3" s="2983"/>
      <c r="AC3" s="2983"/>
      <c r="AD3" s="2983"/>
      <c r="AE3" s="2983"/>
      <c r="AF3" s="2984"/>
      <c r="AG3" s="2982">
        <f>INDEX(PT_DIFFERENTIATION_TER,MATCH(B3,PT_DIFFERENTIATION_TER_ID,0))</f>
      </c>
      <c r="AH3" s="2983"/>
      <c r="AI3" s="2983"/>
      <c r="AJ3" s="2983"/>
      <c r="AK3" s="2983"/>
      <c r="AL3" s="2983"/>
      <c r="AM3" s="2983"/>
      <c r="AN3" s="2983"/>
      <c r="AO3" s="2983"/>
      <c r="AP3" s="2984"/>
      <c r="AQ3" s="1998" t="s">
        <v>404</v>
      </c>
      <c r="AS3" s="1240"/>
      <c r="AT3" s="1240" t="str">
        <f>IF(V3="","",V3)</f>
        <v>Территория действия тарифа</v>
      </c>
      <c r="AU3" s="1240"/>
      <c r="AV3" s="1240"/>
      <c r="AW3" s="1895">
        <v>0</v>
      </c>
    </row>
    <row customHeight="1" ht="22.5" hidden="1">
      <c r="A4" s="2007"/>
      <c r="B4" s="2007"/>
      <c r="C4" s="2007"/>
      <c r="D4" s="2007"/>
      <c r="E4" s="3030"/>
      <c r="F4" s="3030"/>
      <c r="G4" s="3029">
        <v>1</v>
      </c>
      <c r="H4" s="2007"/>
      <c r="I4" s="2007"/>
      <c r="J4" s="2007"/>
      <c r="K4" s="2007"/>
      <c r="L4" s="2007"/>
      <c r="M4" s="2050"/>
      <c r="N4" s="1428"/>
      <c r="O4" s="1428"/>
      <c r="P4" s="1428"/>
      <c r="Q4" s="1094"/>
      <c r="R4" s="1092"/>
      <c r="S4" s="1249"/>
      <c r="T4" s="1093"/>
      <c r="U4" s="2076">
        <f>INDEX(PT_DIFFERENTIATION_NUM_CS,MATCH(C4,PT_DIFFERENTIATION_CS_ID,0))</f>
      </c>
      <c r="V4" s="1049" t="s">
        <v>405</v>
      </c>
      <c r="W4" s="1040"/>
      <c r="X4" s="2982"/>
      <c r="Y4" s="2983"/>
      <c r="Z4" s="2983"/>
      <c r="AA4" s="2983"/>
      <c r="AB4" s="2983"/>
      <c r="AC4" s="2983"/>
      <c r="AD4" s="2983"/>
      <c r="AE4" s="2983"/>
      <c r="AF4" s="2984"/>
      <c r="AG4" s="2982">
        <f>INDEX(PT_DIFFERENTIATION_CS,MATCH(C4,PT_DIFFERENTIATION_CS_ID,0))</f>
      </c>
      <c r="AH4" s="2983"/>
      <c r="AI4" s="2983"/>
      <c r="AJ4" s="2983"/>
      <c r="AK4" s="2983"/>
      <c r="AL4" s="2983"/>
      <c r="AM4" s="2983"/>
      <c r="AN4" s="2983"/>
      <c r="AO4" s="2983"/>
      <c r="AP4" s="2984"/>
      <c r="AQ4" s="1998" t="s">
        <v>406</v>
      </c>
      <c r="AS4" s="1240"/>
      <c r="AT4" s="1240" t="str">
        <f>IF(V4="","",V4)</f>
        <v>Наименование системы теплоснабжения </v>
      </c>
      <c r="AU4" s="1240"/>
      <c r="AV4" s="1240"/>
      <c r="AW4" s="1895">
        <v>0</v>
      </c>
    </row>
    <row customHeight="1" ht="21" hidden="1">
      <c r="A5" s="2007"/>
      <c r="B5" s="2007"/>
      <c r="C5" s="2007"/>
      <c r="D5" s="2007"/>
      <c r="E5" s="3030"/>
      <c r="F5" s="3030"/>
      <c r="G5" s="3030"/>
      <c r="H5" s="3029">
        <v>1</v>
      </c>
      <c r="I5" s="2007"/>
      <c r="J5" s="2007"/>
      <c r="K5" s="2007"/>
      <c r="L5" s="2007"/>
      <c r="M5" s="2050"/>
      <c r="N5" s="1428"/>
      <c r="O5" s="1428"/>
      <c r="P5" s="1428"/>
      <c r="Q5" s="1094"/>
      <c r="R5" s="1092"/>
      <c r="S5" s="1249"/>
      <c r="T5" s="1093"/>
      <c r="U5" s="2076">
        <f>INDEX(PT_DIFFERENTIATION_NUM_IST_TE,MATCH(D5,PT_DIFFERENTIATION_IST_TE_ID,0))</f>
      </c>
      <c r="V5" s="1050" t="s">
        <v>407</v>
      </c>
      <c r="W5" s="1040"/>
      <c r="X5" s="2982"/>
      <c r="Y5" s="2983"/>
      <c r="Z5" s="2983"/>
      <c r="AA5" s="2983"/>
      <c r="AB5" s="2983"/>
      <c r="AC5" s="2983"/>
      <c r="AD5" s="2983"/>
      <c r="AE5" s="2983"/>
      <c r="AF5" s="2984"/>
      <c r="AG5" s="2982">
        <f>INDEX(PT_DIFFERENTIATION_IST_TE,MATCH(D5,PT_DIFFERENTIATION_IST_TE_ID,0))</f>
      </c>
      <c r="AH5" s="2983"/>
      <c r="AI5" s="2983"/>
      <c r="AJ5" s="2983"/>
      <c r="AK5" s="2983"/>
      <c r="AL5" s="2983"/>
      <c r="AM5" s="2983"/>
      <c r="AN5" s="2983"/>
      <c r="AO5" s="2983"/>
      <c r="AP5" s="2984"/>
      <c r="AQ5" s="1998" t="s">
        <v>408</v>
      </c>
      <c r="AS5" s="1240"/>
      <c r="AT5" s="1240" t="str">
        <f>IF(V5="","",V5)</f>
        <v>Источник тепловой энергии  </v>
      </c>
      <c r="AU5" s="1240"/>
      <c r="AV5" s="1240"/>
      <c r="AW5" s="1895">
        <v>0</v>
      </c>
    </row>
    <row customHeight="1" ht="14.25" hidden="1">
      <c r="A6" s="2007"/>
      <c r="B6" s="2007"/>
      <c r="C6" s="2007"/>
      <c r="D6" s="2007"/>
      <c r="E6" s="3030"/>
      <c r="F6" s="3030"/>
      <c r="G6" s="3030"/>
      <c r="H6" s="3030"/>
      <c r="I6" s="2867">
        <f>U5&amp;".1"</f>
      </c>
      <c r="J6" s="2007"/>
      <c r="K6" s="2007"/>
      <c r="L6" s="2007"/>
      <c r="M6" s="2050" t="s">
        <v>409</v>
      </c>
      <c r="N6" s="1249"/>
      <c r="Q6" s="2997">
        <v>1</v>
      </c>
      <c r="R6" s="2071"/>
      <c r="S6" s="2071"/>
      <c r="T6" s="1096"/>
      <c r="U6" s="1782"/>
      <c r="V6" s="2123"/>
      <c r="W6" s="2124"/>
      <c r="X6" s="3036"/>
      <c r="Y6" s="3037"/>
      <c r="Z6" s="3037"/>
      <c r="AA6" s="3037"/>
      <c r="AB6" s="3037"/>
      <c r="AC6" s="3037"/>
      <c r="AD6" s="3037"/>
      <c r="AE6" s="3037"/>
      <c r="AF6" s="3038"/>
      <c r="AG6" s="3036"/>
      <c r="AH6" s="3037"/>
      <c r="AI6" s="3037"/>
      <c r="AJ6" s="3037"/>
      <c r="AK6" s="3037"/>
      <c r="AL6" s="3037"/>
      <c r="AM6" s="3037"/>
      <c r="AN6" s="3037"/>
      <c r="AO6" s="3037"/>
      <c r="AP6" s="3038"/>
      <c r="AQ6" s="2125"/>
      <c r="AS6" s="1240"/>
      <c r="AT6" s="1240" t="str">
        <f>IF(V6="","",V6)</f>
        <v/>
      </c>
      <c r="AU6" s="1240"/>
      <c r="AV6" s="1240"/>
      <c r="AW6" s="1895">
        <v>0</v>
      </c>
    </row>
    <row customHeight="1" ht="21" hidden="1">
      <c r="A7" s="2007"/>
      <c r="B7" s="2007"/>
      <c r="C7" s="2007"/>
      <c r="D7" s="2007"/>
      <c r="E7" s="3030"/>
      <c r="F7" s="3030"/>
      <c r="G7" s="3030"/>
      <c r="H7" s="3030"/>
      <c r="I7" s="2841"/>
      <c r="J7" s="2867">
        <f>I6&amp;".1"</f>
      </c>
      <c r="K7" s="2007"/>
      <c r="L7" s="2007"/>
      <c r="M7" s="2050" t="s">
        <v>412</v>
      </c>
      <c r="N7" s="1249"/>
      <c r="O7" s="1067"/>
      <c r="Q7" s="2997"/>
      <c r="R7" s="2997">
        <v>1</v>
      </c>
      <c r="S7" s="1258"/>
      <c r="T7" s="1097"/>
      <c r="U7" s="2076">
        <f>$J7</f>
      </c>
      <c r="V7" s="1026" t="s">
        <v>413</v>
      </c>
      <c r="W7" s="1040"/>
      <c r="X7" s="2985"/>
      <c r="Y7" s="2986"/>
      <c r="Z7" s="2986"/>
      <c r="AA7" s="2986"/>
      <c r="AB7" s="2986"/>
      <c r="AC7" s="2975"/>
      <c r="AD7" s="2975"/>
      <c r="AE7" s="2975"/>
      <c r="AF7" s="3048"/>
      <c r="AG7" s="2985"/>
      <c r="AH7" s="2986"/>
      <c r="AI7" s="2986"/>
      <c r="AJ7" s="2986"/>
      <c r="AK7" s="2986"/>
      <c r="AL7" s="2986"/>
      <c r="AM7" s="2986"/>
      <c r="AN7" s="2986"/>
      <c r="AO7" s="2986"/>
      <c r="AP7" s="2987"/>
      <c r="AQ7" s="1998" t="s">
        <v>414</v>
      </c>
      <c r="AS7" s="1240"/>
      <c r="AT7" s="1240" t="str">
        <f>IF(V7="","",V7)</f>
        <v>Группа потребителей</v>
      </c>
      <c r="AU7" s="1240"/>
      <c r="AV7" s="1240"/>
      <c r="AW7" s="1895">
        <v>0</v>
      </c>
    </row>
    <row customHeight="1" ht="21" hidden="1">
      <c r="A8" s="2007"/>
      <c r="B8" s="2007"/>
      <c r="C8" s="2007"/>
      <c r="D8" s="2007"/>
      <c r="E8" s="3030"/>
      <c r="F8" s="3030"/>
      <c r="G8" s="3030"/>
      <c r="H8" s="3030"/>
      <c r="I8" s="2841"/>
      <c r="J8" s="2841"/>
      <c r="K8" s="2867">
        <f>J7&amp;".1"</f>
      </c>
      <c r="L8" s="879"/>
      <c r="M8" s="2050" t="s">
        <v>415</v>
      </c>
      <c r="N8" s="1249"/>
      <c r="O8" s="1067"/>
      <c r="P8" s="1067"/>
      <c r="Q8" s="2997"/>
      <c r="R8" s="2997"/>
      <c r="S8" s="2997">
        <v>1</v>
      </c>
      <c r="T8" s="1097"/>
      <c r="U8" s="2076">
        <f>$K8</f>
      </c>
      <c r="V8" s="2087"/>
      <c r="W8" s="1040"/>
      <c r="X8" s="1491"/>
      <c r="Y8" s="1491"/>
      <c r="Z8" s="1491"/>
      <c r="AA8" s="1491"/>
      <c r="AB8" s="2145"/>
      <c r="AC8" s="3005"/>
      <c r="AD8" s="2847" t="s">
        <v>62</v>
      </c>
      <c r="AE8" s="3005"/>
      <c r="AF8" s="2847" t="s">
        <v>62</v>
      </c>
      <c r="AG8" s="2147"/>
      <c r="AH8" s="1491"/>
      <c r="AI8" s="1491"/>
      <c r="AJ8" s="1491"/>
      <c r="AK8" s="1997"/>
      <c r="AL8" s="3005"/>
      <c r="AM8" s="2847" t="s">
        <v>62</v>
      </c>
      <c r="AN8" s="3005"/>
      <c r="AO8" s="2847" t="s">
        <v>62</v>
      </c>
      <c r="AP8" s="1065"/>
      <c r="AQ8" s="2047" t="s">
        <v>458</v>
      </c>
      <c r="AR8" s="1251">
        <f>STRCHECKDATE(X10:AP10)</f>
      </c>
      <c r="AS8" s="1240"/>
      <c r="AT8" s="1240" t="str">
        <f>IF(V8="","",V8)</f>
        <v/>
      </c>
      <c r="AU8" s="1240"/>
      <c r="AV8" s="1240"/>
      <c r="AW8" s="1895">
        <v>0</v>
      </c>
    </row>
    <row customHeight="1" ht="21" hidden="1">
      <c r="A9" s="2007"/>
      <c r="B9" s="2007"/>
      <c r="C9" s="2007"/>
      <c r="D9" s="2007"/>
      <c r="E9" s="3030"/>
      <c r="F9" s="3030"/>
      <c r="G9" s="3030"/>
      <c r="H9" s="3030"/>
      <c r="I9" s="2841"/>
      <c r="J9" s="2841"/>
      <c r="K9" s="2841"/>
      <c r="L9" s="2867">
        <f>K8&amp;".1"</f>
      </c>
      <c r="M9" s="2050"/>
      <c r="N9" s="1249"/>
      <c r="O9" s="1067"/>
      <c r="P9" s="1067"/>
      <c r="Q9" s="2997"/>
      <c r="R9" s="2997"/>
      <c r="S9" s="2997"/>
      <c r="T9" s="1097"/>
      <c r="U9" s="2076">
        <f>$L9</f>
      </c>
      <c r="V9" s="2131"/>
      <c r="W9" s="1040"/>
      <c r="X9" s="1065"/>
      <c r="Y9" s="1491"/>
      <c r="Z9" s="1491"/>
      <c r="AA9" s="1491"/>
      <c r="AB9" s="2145"/>
      <c r="AC9" s="3049"/>
      <c r="AD9" s="2847"/>
      <c r="AE9" s="3049"/>
      <c r="AF9" s="2847"/>
      <c r="AG9" s="2147"/>
      <c r="AH9" s="1491"/>
      <c r="AI9" s="1491"/>
      <c r="AJ9" s="1491"/>
      <c r="AK9" s="1997"/>
      <c r="AL9" s="3049"/>
      <c r="AM9" s="2847"/>
      <c r="AN9" s="3049"/>
      <c r="AO9" s="2847"/>
      <c r="AP9" s="1065"/>
      <c r="AQ9" s="2993" t="s">
        <v>459</v>
      </c>
      <c r="AS9" s="1240"/>
      <c r="AT9" s="1240"/>
      <c r="AU9" s="1240"/>
      <c r="AV9" s="1240"/>
      <c r="AW9" s="1895">
        <v>0</v>
      </c>
    </row>
    <row customHeight="1" ht="14.25" hidden="1">
      <c r="A10" s="2007"/>
      <c r="B10" s="2007"/>
      <c r="C10" s="2007"/>
      <c r="D10" s="2007"/>
      <c r="E10" s="3030"/>
      <c r="F10" s="3030"/>
      <c r="G10" s="3030"/>
      <c r="H10" s="3030"/>
      <c r="I10" s="2841"/>
      <c r="J10" s="2841"/>
      <c r="K10" s="2841"/>
      <c r="L10" s="2867"/>
      <c r="M10" s="2050"/>
      <c r="N10" s="1249"/>
      <c r="O10" s="1067"/>
      <c r="P10" s="1067"/>
      <c r="Q10" s="2997"/>
      <c r="R10" s="2997"/>
      <c r="S10" s="2997"/>
      <c r="T10" s="1097"/>
      <c r="U10" s="2082"/>
      <c r="V10" s="1040"/>
      <c r="W10" s="1040"/>
      <c r="X10" s="1065"/>
      <c r="Y10" s="1065"/>
      <c r="Z10" s="1065"/>
      <c r="AA10" s="1065"/>
      <c r="AB10" s="2146" t="str">
        <f>AC8&amp;"-"&amp;AE8</f>
        <v>-</v>
      </c>
      <c r="AC10" s="3049"/>
      <c r="AD10" s="2847"/>
      <c r="AE10" s="3049"/>
      <c r="AF10" s="2847"/>
      <c r="AG10" s="2122"/>
      <c r="AH10" s="1065"/>
      <c r="AI10" s="1065"/>
      <c r="AJ10" s="1065"/>
      <c r="AK10" s="1068" t="str">
        <f>AL8&amp;"-"&amp;AN8</f>
        <v>-</v>
      </c>
      <c r="AL10" s="3049"/>
      <c r="AM10" s="2847"/>
      <c r="AN10" s="3049"/>
      <c r="AO10" s="2847"/>
      <c r="AP10" s="1065"/>
      <c r="AQ10" s="2994"/>
      <c r="AS10" s="1240"/>
      <c r="AT10" s="1240" t="str">
        <f>IF(V10="","",V10)</f>
        <v/>
      </c>
      <c r="AU10" s="1240"/>
      <c r="AV10" s="1240"/>
      <c r="AW10" s="1895">
        <v>0</v>
      </c>
    </row>
    <row customHeight="1" ht="11.25" hidden="1">
      <c r="A11" s="2007"/>
      <c r="B11" s="2007"/>
      <c r="C11" s="2007"/>
      <c r="D11" s="2007"/>
      <c r="E11" s="3030"/>
      <c r="F11" s="3030"/>
      <c r="G11" s="3030"/>
      <c r="H11" s="3030"/>
      <c r="I11" s="2841"/>
      <c r="J11" s="2841"/>
      <c r="K11" s="2867"/>
      <c r="L11" s="2007"/>
      <c r="M11" s="2050"/>
      <c r="N11" s="1249"/>
      <c r="O11" s="1067"/>
      <c r="P11" s="1067"/>
      <c r="Q11" s="2997"/>
      <c r="R11" s="2997"/>
      <c r="S11" s="2997"/>
      <c r="T11" s="1097"/>
      <c r="U11" s="2018"/>
      <c r="V11" s="1028" t="s">
        <v>460</v>
      </c>
      <c r="W11" s="2132"/>
      <c r="X11" s="2133"/>
      <c r="Y11" s="2133"/>
      <c r="Z11" s="2133"/>
      <c r="AA11" s="2133"/>
      <c r="AB11" s="2134"/>
      <c r="AC11" s="3049"/>
      <c r="AD11" s="2847"/>
      <c r="AE11" s="3049"/>
      <c r="AF11" s="2847"/>
      <c r="AG11" s="2133"/>
      <c r="AH11" s="2133"/>
      <c r="AI11" s="2133"/>
      <c r="AJ11" s="2133"/>
      <c r="AK11" s="2134"/>
      <c r="AL11" s="3049"/>
      <c r="AM11" s="2847"/>
      <c r="AN11" s="3049"/>
      <c r="AO11" s="2847"/>
      <c r="AP11" s="2135"/>
      <c r="AQ11" s="2994"/>
      <c r="AS11" s="1240"/>
      <c r="AT11" s="1240"/>
      <c r="AU11" s="1240"/>
      <c r="AV11" s="1240"/>
      <c r="AW11" s="1895">
        <v>0</v>
      </c>
    </row>
    <row customHeight="1" ht="15" hidden="1">
      <c r="A12" s="2007"/>
      <c r="B12" s="2007"/>
      <c r="C12" s="2007"/>
      <c r="D12" s="2007"/>
      <c r="E12" s="3030"/>
      <c r="F12" s="3030"/>
      <c r="G12" s="3030"/>
      <c r="H12" s="3030"/>
      <c r="I12" s="2841"/>
      <c r="J12" s="2867"/>
      <c r="K12" s="2007"/>
      <c r="L12" s="2007"/>
      <c r="M12" s="2050"/>
      <c r="N12" s="1249"/>
      <c r="O12" s="1067"/>
      <c r="Q12" s="2997"/>
      <c r="R12" s="2997"/>
      <c r="S12" s="2071"/>
      <c r="T12" s="1096"/>
      <c r="U12" s="2018"/>
      <c r="V12" s="1027" t="s">
        <v>417</v>
      </c>
      <c r="W12" s="1107"/>
      <c r="X12" s="1107"/>
      <c r="Y12" s="1107"/>
      <c r="Z12" s="1107"/>
      <c r="AA12" s="1107"/>
      <c r="AB12" s="1107"/>
      <c r="AC12" s="2148"/>
      <c r="AD12" s="2148"/>
      <c r="AE12" s="2148"/>
      <c r="AF12" s="2148"/>
      <c r="AG12" s="1107"/>
      <c r="AH12" s="1107"/>
      <c r="AI12" s="1107"/>
      <c r="AJ12" s="1107"/>
      <c r="AK12" s="1107"/>
      <c r="AL12" s="1107"/>
      <c r="AM12" s="1107"/>
      <c r="AN12" s="1107"/>
      <c r="AO12" s="1107"/>
      <c r="AP12" s="1064"/>
      <c r="AQ12" s="2995"/>
      <c r="AS12" s="1240"/>
      <c r="AT12" s="1240" t="str">
        <f>IF(V12="","",V12)</f>
        <v>Добавить вид теплоносителя (параметры теплоносителя)</v>
      </c>
      <c r="AU12" s="1240"/>
      <c r="AV12" s="1240"/>
      <c r="AW12" s="1895">
        <v>0</v>
      </c>
    </row>
    <row customHeight="1" ht="11.25" hidden="1">
      <c r="A13" s="2007"/>
      <c r="B13" s="2007"/>
      <c r="C13" s="2007"/>
      <c r="D13" s="2007"/>
      <c r="E13" s="3030"/>
      <c r="F13" s="3030"/>
      <c r="G13" s="3030"/>
      <c r="H13" s="3030"/>
      <c r="I13" s="2867"/>
      <c r="J13" s="2007"/>
      <c r="K13" s="2007"/>
      <c r="L13" s="2007"/>
      <c r="M13" s="2050"/>
      <c r="N13" s="1249"/>
      <c r="Q13" s="2997"/>
      <c r="R13" s="2071"/>
      <c r="S13" s="2071"/>
      <c r="T13" s="1096"/>
      <c r="U13" s="2018"/>
      <c r="V13" s="1105" t="s">
        <v>418</v>
      </c>
      <c r="W13" s="1107"/>
      <c r="X13" s="1107"/>
      <c r="Y13" s="1107"/>
      <c r="Z13" s="1107"/>
      <c r="AA13" s="1107"/>
      <c r="AB13" s="1107"/>
      <c r="AC13" s="1107"/>
      <c r="AD13" s="1107"/>
      <c r="AE13" s="1107"/>
      <c r="AF13" s="1106"/>
      <c r="AG13" s="1107"/>
      <c r="AH13" s="1107"/>
      <c r="AI13" s="1107"/>
      <c r="AJ13" s="1107"/>
      <c r="AK13" s="1107"/>
      <c r="AL13" s="1107"/>
      <c r="AM13" s="1107"/>
      <c r="AN13" s="1107"/>
      <c r="AO13" s="1106"/>
      <c r="AP13" s="1107"/>
      <c r="AQ13" s="1043"/>
      <c r="AS13" s="1240"/>
      <c r="AT13" s="1240" t="str">
        <f>IF(V13="","",V13)</f>
        <v>Добавить группу потребителей</v>
      </c>
      <c r="AU13" s="1240"/>
      <c r="AV13" s="1240"/>
      <c r="AW13" s="1895">
        <v>0</v>
      </c>
    </row>
    <row customHeight="1" ht="14.25" hidden="1">
      <c r="A14" s="2007"/>
      <c r="B14" s="2007"/>
      <c r="C14" s="2007"/>
      <c r="D14" s="2007"/>
      <c r="E14" s="3030"/>
      <c r="F14" s="3030"/>
      <c r="G14" s="3030"/>
      <c r="H14" s="3029"/>
      <c r="I14" s="2007"/>
      <c r="J14" s="2007"/>
      <c r="K14" s="2007"/>
      <c r="L14" s="2007"/>
      <c r="M14" s="2050"/>
      <c r="N14" s="1428"/>
      <c r="O14" s="1428"/>
      <c r="P14" s="1249"/>
      <c r="Q14" s="1100"/>
      <c r="R14" s="1115"/>
      <c r="S14" s="1095"/>
      <c r="T14" s="1100"/>
      <c r="U14" s="2126"/>
      <c r="V14" s="2127"/>
      <c r="W14" s="2128"/>
      <c r="X14" s="2128"/>
      <c r="Y14" s="2128"/>
      <c r="Z14" s="2128"/>
      <c r="AA14" s="2128"/>
      <c r="AB14" s="2128"/>
      <c r="AC14" s="2128"/>
      <c r="AD14" s="2128"/>
      <c r="AE14" s="2128"/>
      <c r="AF14" s="2128"/>
      <c r="AG14" s="2128"/>
      <c r="AH14" s="2128"/>
      <c r="AI14" s="2128"/>
      <c r="AJ14" s="2128"/>
      <c r="AK14" s="2128"/>
      <c r="AL14" s="2128"/>
      <c r="AM14" s="2128"/>
      <c r="AN14" s="2128"/>
      <c r="AO14" s="2128"/>
      <c r="AP14" s="2128"/>
      <c r="AQ14" s="2129"/>
      <c r="AS14" s="1240"/>
      <c r="AT14" s="1240" t="str">
        <f>IF(V14="","",V14)</f>
        <v/>
      </c>
      <c r="AU14" s="1240"/>
      <c r="AV14" s="1240"/>
      <c r="AW14" s="1895">
        <v>0</v>
      </c>
    </row>
    <row s="42401" customFormat="1" customHeight="1" ht="14.25" hidden="1">
      <c r="A15" s="2114"/>
      <c r="B15" s="2114"/>
      <c r="C15" s="2114"/>
      <c r="D15" s="2114"/>
      <c r="E15" s="3030"/>
      <c r="F15" s="3030"/>
      <c r="G15" s="3029"/>
      <c r="H15" s="2114"/>
      <c r="I15" s="2114"/>
      <c r="J15" s="2114"/>
      <c r="K15" s="2114"/>
      <c r="L15" s="2114"/>
      <c r="M15" s="2117"/>
      <c r="N15" s="2118"/>
      <c r="O15" s="2118"/>
      <c r="P15" s="1091"/>
      <c r="Q15" s="2056"/>
      <c r="R15" s="2057"/>
      <c r="S15" s="2056"/>
      <c r="T15" s="2056"/>
      <c r="U15" s="2058"/>
      <c r="V15" s="2059" t="s">
        <v>420</v>
      </c>
      <c r="W15" s="2060"/>
      <c r="X15" s="2060"/>
      <c r="Y15" s="2060"/>
      <c r="Z15" s="2060"/>
      <c r="AA15" s="2060"/>
      <c r="AB15" s="2060"/>
      <c r="AC15" s="2060"/>
      <c r="AD15" s="2060"/>
      <c r="AE15" s="2060"/>
      <c r="AF15" s="2060"/>
      <c r="AG15" s="2060"/>
      <c r="AH15" s="2060"/>
      <c r="AI15" s="2060"/>
      <c r="AJ15" s="2060"/>
      <c r="AK15" s="2060"/>
      <c r="AL15" s="2060"/>
      <c r="AM15" s="2060"/>
      <c r="AN15" s="2060"/>
      <c r="AO15" s="2060"/>
      <c r="AP15" s="2060"/>
      <c r="AQ15" s="2060"/>
      <c r="AS15" s="1529"/>
      <c r="AT15" s="1529" t="str">
        <f>IF(V15="","",V15)</f>
        <v>Добавить источник для дифференциации</v>
      </c>
      <c r="AU15" s="1529"/>
      <c r="AV15" s="1529"/>
      <c r="AW15" s="1258">
        <v>0</v>
      </c>
    </row>
    <row s="42401" customFormat="1" customHeight="1" ht="14.25" hidden="1">
      <c r="A16" s="2114"/>
      <c r="B16" s="2114"/>
      <c r="C16" s="2114"/>
      <c r="D16" s="2114"/>
      <c r="E16" s="3030"/>
      <c r="F16" s="3029"/>
      <c r="G16" s="2114"/>
      <c r="H16" s="2114"/>
      <c r="I16" s="2114"/>
      <c r="J16" s="2114"/>
      <c r="K16" s="2114"/>
      <c r="L16" s="2114"/>
      <c r="M16" s="2117"/>
      <c r="N16" s="2119"/>
      <c r="O16" s="2119"/>
      <c r="P16" s="1091"/>
      <c r="Q16" s="2056"/>
      <c r="R16" s="2057"/>
      <c r="S16" s="2056"/>
      <c r="T16" s="2056"/>
      <c r="U16" s="2062"/>
      <c r="V16" s="2063" t="s">
        <v>421</v>
      </c>
      <c r="W16" s="2064"/>
      <c r="X16" s="2064"/>
      <c r="Y16" s="2064"/>
      <c r="Z16" s="2064"/>
      <c r="AA16" s="2064"/>
      <c r="AB16" s="2064"/>
      <c r="AC16" s="2064"/>
      <c r="AD16" s="2064"/>
      <c r="AE16" s="2064"/>
      <c r="AF16" s="2064"/>
      <c r="AG16" s="2064"/>
      <c r="AH16" s="2064"/>
      <c r="AI16" s="2064"/>
      <c r="AJ16" s="2064"/>
      <c r="AK16" s="2064"/>
      <c r="AL16" s="2064"/>
      <c r="AM16" s="2064"/>
      <c r="AN16" s="2064"/>
      <c r="AO16" s="2064"/>
      <c r="AP16" s="2064"/>
      <c r="AQ16" s="2064"/>
      <c r="AS16" s="1529"/>
      <c r="AT16" s="1529" t="str">
        <f>IF(V16="","",V16)</f>
        <v>Добавить централизованную систему для дифференциации</v>
      </c>
      <c r="AU16" s="1529"/>
      <c r="AV16" s="1529"/>
      <c r="AW16" s="1258">
        <v>0</v>
      </c>
    </row>
    <row s="42401" customFormat="1" customHeight="1" ht="14.25" hidden="1">
      <c r="A17" s="2114"/>
      <c r="B17" s="2114"/>
      <c r="C17" s="2114"/>
      <c r="D17" s="2114"/>
      <c r="E17" s="3029"/>
      <c r="F17" s="2114"/>
      <c r="G17" s="2114"/>
      <c r="H17" s="2114"/>
      <c r="I17" s="2114"/>
      <c r="J17" s="2114"/>
      <c r="K17" s="2114"/>
      <c r="L17" s="2114"/>
      <c r="M17" s="2117"/>
      <c r="N17" s="2119"/>
      <c r="O17" s="2119"/>
      <c r="P17" s="1091"/>
      <c r="Q17" s="2056"/>
      <c r="R17" s="2057"/>
      <c r="S17" s="2056"/>
      <c r="T17" s="2056"/>
      <c r="U17" s="2062"/>
      <c r="V17" s="2065" t="s">
        <v>422</v>
      </c>
      <c r="W17" s="2064"/>
      <c r="X17" s="2064"/>
      <c r="Y17" s="2064"/>
      <c r="Z17" s="2064"/>
      <c r="AA17" s="2064"/>
      <c r="AB17" s="2064"/>
      <c r="AC17" s="2064"/>
      <c r="AD17" s="2064"/>
      <c r="AE17" s="2064"/>
      <c r="AF17" s="2064"/>
      <c r="AG17" s="2064"/>
      <c r="AH17" s="2064"/>
      <c r="AI17" s="2064"/>
      <c r="AJ17" s="2064"/>
      <c r="AK17" s="2064"/>
      <c r="AL17" s="2064"/>
      <c r="AM17" s="2064"/>
      <c r="AN17" s="2064"/>
      <c r="AO17" s="2064"/>
      <c r="AP17" s="2064"/>
      <c r="AQ17" s="2064"/>
      <c r="AS17" s="1529"/>
      <c r="AT17" s="1529" t="str">
        <f>IF(V17="","",V17)</f>
        <v>Добавить территорию для дифференциации</v>
      </c>
      <c r="AU17" s="1529"/>
      <c r="AV17" s="1529"/>
      <c r="AW17" s="1258">
        <v>0</v>
      </c>
    </row>
    <row customHeight="1" ht="14.25" hidden="1">
      <c r="AF18" s="1067"/>
      <c r="AO18" s="1067"/>
      <c r="AW18" s="1895">
        <v>0</v>
      </c>
    </row>
    <row customHeight="1" ht="14.25" hidden="1">
      <c r="AG19" s="2100"/>
      <c r="AH19" s="2100"/>
      <c r="AI19" s="2100"/>
      <c r="AJ19" s="2100"/>
      <c r="AK19" s="2101"/>
      <c r="AL19" s="3007"/>
      <c r="AM19" s="3008" t="s">
        <v>62</v>
      </c>
      <c r="AN19" s="3007"/>
      <c r="AO19" s="3008" t="s">
        <v>62</v>
      </c>
      <c r="AW19" s="1895">
        <v>0</v>
      </c>
    </row>
    <row customHeight="1" ht="14.25" hidden="1">
      <c r="AG20" s="2100"/>
      <c r="AH20" s="2100"/>
      <c r="AI20" s="2100"/>
      <c r="AJ20" s="2100"/>
      <c r="AK20" s="2101"/>
      <c r="AL20" s="3007"/>
      <c r="AM20" s="3008"/>
      <c r="AN20" s="3007"/>
      <c r="AO20" s="3008"/>
      <c r="AW20" s="1895">
        <v>0</v>
      </c>
    </row>
    <row customHeight="1" ht="14.25" hidden="1">
      <c r="AG21" s="2100"/>
      <c r="AH21" s="2100"/>
      <c r="AI21" s="2100"/>
      <c r="AJ21" s="2100"/>
      <c r="AK21" s="2101"/>
      <c r="AL21" s="3007"/>
      <c r="AM21" s="3008"/>
      <c r="AN21" s="3007"/>
      <c r="AO21" s="3008"/>
      <c r="AW21" s="1895">
        <v>0</v>
      </c>
    </row>
    <row customHeight="1" ht="14.25" hidden="1">
      <c r="AG22" s="2100"/>
      <c r="AH22" s="2100"/>
      <c r="AI22" s="2100"/>
      <c r="AJ22" s="2100"/>
      <c r="AK22" s="1068" t="str">
        <f>AL19&amp;"-"&amp;AN19</f>
        <v>-</v>
      </c>
      <c r="AL22" s="3008"/>
      <c r="AM22" s="3008"/>
      <c r="AN22" s="3008"/>
      <c r="AO22" s="3008"/>
      <c r="AW22" s="1895">
        <v>0</v>
      </c>
    </row>
    <row customHeight="1" ht="14.25" hidden="1">
      <c r="AO23" s="1067"/>
      <c r="AW23" s="1895">
        <v>0</v>
      </c>
    </row>
    <row s="42400" customFormat="1" customHeight="1" ht="22.5" hidden="1">
      <c r="A24" s="1895"/>
      <c r="B24" s="1895"/>
      <c r="C24" s="1895"/>
      <c r="D24" s="1895"/>
      <c r="E24" s="1895"/>
      <c r="F24" s="1895"/>
      <c r="G24" s="1895"/>
      <c r="H24" s="1895"/>
      <c r="I24" s="1895"/>
      <c r="J24" s="1895"/>
      <c r="K24" s="1895"/>
      <c r="L24" s="1895"/>
      <c r="M24" s="2067"/>
      <c r="N24" s="2068"/>
      <c r="O24" s="2068"/>
      <c r="P24" s="2085" t="s">
        <v>423</v>
      </c>
      <c r="Q24" s="2102"/>
      <c r="R24" s="2111"/>
      <c r="S24" s="2111"/>
      <c r="T24" s="2111"/>
      <c r="U24" s="1469"/>
      <c r="AC24" s="2107"/>
      <c r="AE24" s="2107"/>
      <c r="AF24" s="2106"/>
      <c r="AL24" s="2107"/>
      <c r="AN24" s="2107"/>
      <c r="AO24" s="2106"/>
      <c r="AR24" s="1251"/>
      <c r="AS24" s="1251"/>
      <c r="AT24" s="1251"/>
      <c r="AU24" s="1251"/>
      <c r="AV24" s="1251"/>
      <c r="AW24" s="1900">
        <v>0</v>
      </c>
    </row>
    <row s="42400" customFormat="1" customHeight="1" ht="14.25" hidden="1">
      <c r="A25" s="1895"/>
      <c r="B25" s="1895"/>
      <c r="C25" s="1895"/>
      <c r="D25" s="1895"/>
      <c r="E25" s="1895"/>
      <c r="F25" s="1895"/>
      <c r="G25" s="1895"/>
      <c r="H25" s="1895"/>
      <c r="I25" s="1895"/>
      <c r="J25" s="1895"/>
      <c r="K25" s="1895"/>
      <c r="L25" s="1895"/>
      <c r="M25" s="2067"/>
      <c r="N25" s="2068"/>
      <c r="O25" s="2068"/>
      <c r="P25" s="2068"/>
      <c r="Q25" s="2102"/>
      <c r="R25" s="2111"/>
      <c r="S25" s="2111"/>
      <c r="T25" s="2111"/>
      <c r="U25" s="1469"/>
      <c r="AF25" s="2106"/>
      <c r="AO25" s="2106"/>
      <c r="AR25" s="1251"/>
      <c r="AS25" s="1251"/>
      <c r="AT25" s="1251"/>
      <c r="AU25" s="1251"/>
      <c r="AV25" s="1251"/>
      <c r="AW25" s="1900">
        <v>0</v>
      </c>
    </row>
    <row s="42400" customFormat="1" customHeight="1" ht="14.25" hidden="1">
      <c r="A26" s="1895"/>
      <c r="B26" s="1895"/>
      <c r="C26" s="1895"/>
      <c r="D26" s="1895"/>
      <c r="E26" s="1895"/>
      <c r="F26" s="1895"/>
      <c r="G26" s="1895"/>
      <c r="H26" s="1895"/>
      <c r="I26" s="1895"/>
      <c r="J26" s="1895"/>
      <c r="K26" s="1895"/>
      <c r="L26" s="1895"/>
      <c r="M26" s="2067"/>
      <c r="N26" s="2068"/>
      <c r="O26" s="2068"/>
      <c r="P26" s="2050" t="s">
        <v>424</v>
      </c>
      <c r="Q26" s="2102"/>
      <c r="R26" s="2111"/>
      <c r="S26" s="2111"/>
      <c r="T26" s="2111"/>
      <c r="U26" s="1469"/>
      <c r="V26" s="1900" t="s">
        <v>425</v>
      </c>
      <c r="AD26" s="926" t="s">
        <v>426</v>
      </c>
      <c r="AF26" s="926" t="s">
        <v>427</v>
      </c>
      <c r="AG26" s="1900" t="s">
        <v>425</v>
      </c>
      <c r="AM26" s="926" t="s">
        <v>428</v>
      </c>
      <c r="AO26" s="926" t="s">
        <v>427</v>
      </c>
      <c r="AR26" s="1251"/>
      <c r="AS26" s="1251"/>
      <c r="AT26" s="1251"/>
      <c r="AU26" s="1251"/>
      <c r="AV26" s="1251"/>
      <c r="AW26" s="1900">
        <v>0</v>
      </c>
    </row>
    <row customHeight="1" ht="14.25" hidden="1">
      <c r="P27" s="2050"/>
      <c r="AW27" s="1895">
        <v>0</v>
      </c>
    </row>
    <row customHeight="1" ht="14.25" hidden="1">
      <c r="P28" s="2050"/>
      <c r="AW28" s="1895">
        <v>0</v>
      </c>
    </row>
    <row customHeight="1" ht="14.699999999999998">
      <c r="R29" s="1116"/>
      <c r="S29" s="1116"/>
      <c r="T29" s="1116"/>
      <c r="U29" s="2015"/>
      <c r="V29" s="1103"/>
      <c r="W29" s="1103"/>
      <c r="X29" s="1249"/>
      <c r="Y29" s="1249"/>
      <c r="Z29" s="1249"/>
      <c r="AA29" s="1249"/>
      <c r="AB29" s="1249"/>
      <c r="AC29" s="1249"/>
      <c r="AD29" s="1249"/>
      <c r="AE29" s="1249"/>
      <c r="AF29" s="1249"/>
      <c r="AG29" s="1249"/>
      <c r="AH29" s="1249"/>
      <c r="AI29" s="1249"/>
      <c r="AJ29" s="1249"/>
      <c r="AK29" s="1249"/>
      <c r="AL29" s="1249"/>
      <c r="AM29" s="1249"/>
      <c r="AN29" s="1249"/>
      <c r="AO29" s="1249"/>
      <c r="AW29" s="1895">
        <v>14</v>
      </c>
    </row>
    <row customHeight="1" ht="56.699999999999996">
      <c r="R30" s="1116"/>
      <c r="S30" s="1116"/>
      <c r="T30" s="1116"/>
      <c r="U30" s="2988"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988"/>
      <c r="W30" s="2988"/>
      <c r="X30" s="2988"/>
      <c r="Y30" s="2988"/>
      <c r="Z30" s="2988"/>
      <c r="AA30" s="2988"/>
      <c r="AB30" s="2988"/>
      <c r="AC30" s="2988"/>
      <c r="AD30" s="2988"/>
      <c r="AE30" s="2988"/>
      <c r="AF30" s="2988"/>
      <c r="AG30" s="2988"/>
      <c r="AH30" s="2988"/>
      <c r="AI30" s="2988"/>
      <c r="AJ30" s="2988"/>
      <c r="AK30" s="2988"/>
      <c r="AL30" s="2988"/>
      <c r="AM30" s="2988"/>
      <c r="AN30" s="2988"/>
      <c r="AO30" s="1983"/>
      <c r="AW30" s="1895">
        <v>54</v>
      </c>
    </row>
    <row customHeight="1" ht="14.699999999999998">
      <c r="R31" s="1116"/>
      <c r="S31" s="1116"/>
      <c r="T31" s="1116"/>
      <c r="U31" s="2989" t="str">
        <f>IF(org=0,"Не определено",org)</f>
        <v>АО "Теплокоммунэнерго"</v>
      </c>
      <c r="V31" s="2989"/>
      <c r="W31" s="2989"/>
      <c r="X31" s="2989"/>
      <c r="Y31" s="2989"/>
      <c r="Z31" s="2989"/>
      <c r="AA31" s="2989"/>
      <c r="AB31" s="2989"/>
      <c r="AC31" s="2989"/>
      <c r="AD31" s="2989"/>
      <c r="AE31" s="2989"/>
      <c r="AF31" s="2989"/>
      <c r="AG31" s="2989"/>
      <c r="AH31" s="2989"/>
      <c r="AI31" s="2989"/>
      <c r="AJ31" s="2989"/>
      <c r="AK31" s="2989"/>
      <c r="AL31" s="2989"/>
      <c r="AM31" s="2989"/>
      <c r="AN31" s="2989"/>
      <c r="AO31" s="1983"/>
      <c r="AW31" s="1895">
        <v>14</v>
      </c>
    </row>
    <row customHeight="1" ht="14.25" hidden="1">
      <c r="R32" s="1116"/>
      <c r="S32" s="1116"/>
      <c r="T32" s="1116"/>
      <c r="U32" s="2015"/>
      <c r="V32" s="1103"/>
      <c r="W32" s="1103"/>
      <c r="X32" s="1062"/>
      <c r="Y32" s="1062"/>
      <c r="Z32" s="1062"/>
      <c r="AA32" s="1062"/>
      <c r="AB32" s="1062"/>
      <c r="AC32" s="1062"/>
      <c r="AD32" s="1062"/>
      <c r="AE32" s="1062"/>
      <c r="AF32" s="1062"/>
      <c r="AG32" s="1062"/>
      <c r="AH32" s="1062"/>
      <c r="AI32" s="1062"/>
      <c r="AJ32" s="1062"/>
      <c r="AK32" s="1062"/>
      <c r="AL32" s="1062"/>
      <c r="AM32" s="1062"/>
      <c r="AN32" s="1062"/>
      <c r="AO32" s="1062"/>
      <c r="AP32" s="1249"/>
      <c r="AW32" s="1895">
        <v>0</v>
      </c>
    </row>
    <row s="42527" customFormat="1" customHeight="1" ht="25.5" hidden="1">
      <c r="A33" s="1988"/>
      <c r="B33" s="1988"/>
      <c r="C33" s="1988"/>
      <c r="D33" s="1988"/>
      <c r="E33" s="1988"/>
      <c r="F33" s="1988"/>
      <c r="G33" s="1988"/>
      <c r="H33" s="1988"/>
      <c r="I33" s="1988"/>
      <c r="J33" s="1988"/>
      <c r="K33" s="1988"/>
      <c r="L33" s="1988"/>
      <c r="M33" s="2120"/>
      <c r="N33" s="1988"/>
      <c r="O33" s="1988"/>
      <c r="P33" s="1988"/>
      <c r="U33" s="2990" t="s">
        <v>41</v>
      </c>
      <c r="V33" s="2990"/>
      <c r="W33" s="2112"/>
      <c r="X33" s="2991" t="str">
        <f>IF(TITLE_NAME_OR_PR_CHANGE="",IF(TITLE_NAME_OR_PR="","",TITLE_NAME_OR_PR),TITLE_NAME_OR_PR_CHANGE)</f>
        <v/>
      </c>
      <c r="Y33" s="2991"/>
      <c r="Z33" s="2991"/>
      <c r="AA33" s="2991"/>
      <c r="AB33" s="2991"/>
      <c r="AC33" s="2991"/>
      <c r="AD33" s="2991"/>
      <c r="AE33" s="2991"/>
      <c r="AF33" s="1066"/>
      <c r="AG33" s="2991" t="str">
        <f>IF(TITLE_NAME_OR_PR_CHANGE="",IF(TITLE_NAME_OR_PR="","",TITLE_NAME_OR_PR),TITLE_NAME_OR_PR_CHANGE)</f>
        <v/>
      </c>
      <c r="AH33" s="2991"/>
      <c r="AI33" s="2991"/>
      <c r="AJ33" s="2991"/>
      <c r="AK33" s="2991"/>
      <c r="AL33" s="2991"/>
      <c r="AM33" s="2991"/>
      <c r="AN33" s="2991"/>
      <c r="AO33" s="1066"/>
      <c r="AP33" s="1066"/>
      <c r="AQ33" s="1020"/>
      <c r="AR33" s="1108"/>
      <c r="AS33" s="1108"/>
      <c r="AT33" s="1108"/>
      <c r="AU33" s="1108"/>
      <c r="AV33" s="1108"/>
      <c r="AW33" s="1158">
        <v>0</v>
      </c>
    </row>
    <row s="42527" customFormat="1" customHeight="1" ht="18.75" hidden="1">
      <c r="A34" s="1988"/>
      <c r="B34" s="1988"/>
      <c r="C34" s="1988"/>
      <c r="D34" s="1988"/>
      <c r="E34" s="1988"/>
      <c r="F34" s="1988"/>
      <c r="G34" s="1988"/>
      <c r="H34" s="1988"/>
      <c r="I34" s="1988"/>
      <c r="J34" s="1988"/>
      <c r="K34" s="1988"/>
      <c r="L34" s="1988"/>
      <c r="M34" s="2120"/>
      <c r="N34" s="1988"/>
      <c r="O34" s="1988"/>
      <c r="P34" s="1988"/>
      <c r="U34" s="2990" t="s">
        <v>429</v>
      </c>
      <c r="V34" s="2990"/>
      <c r="W34" s="2112"/>
      <c r="X34" s="3004" t="str">
        <f>IF(TITLE_DATE_PR_CHANGE="",IF(TITLE_DATE_PR="","",TITLE_DATE_PR),TITLE_DATE_PR_CHANGE)</f>
        <v/>
      </c>
      <c r="Y34" s="3004"/>
      <c r="Z34" s="3004"/>
      <c r="AA34" s="3004"/>
      <c r="AB34" s="3004"/>
      <c r="AC34" s="3004"/>
      <c r="AD34" s="3004"/>
      <c r="AE34" s="3004"/>
      <c r="AF34" s="1066"/>
      <c r="AG34" s="3004" t="str">
        <f>IF(TITLE_DATE_PR_CHANGE="",IF(TITLE_DATE_PR="","",TITLE_DATE_PR),TITLE_DATE_PR_CHANGE)</f>
        <v/>
      </c>
      <c r="AH34" s="3004"/>
      <c r="AI34" s="3004"/>
      <c r="AJ34" s="3004"/>
      <c r="AK34" s="3004"/>
      <c r="AL34" s="3004"/>
      <c r="AM34" s="3004"/>
      <c r="AN34" s="3004"/>
      <c r="AO34" s="1066"/>
      <c r="AP34" s="1066"/>
      <c r="AQ34" s="1020"/>
      <c r="AR34" s="1108"/>
      <c r="AS34" s="1108"/>
      <c r="AT34" s="1108"/>
      <c r="AU34" s="1108"/>
      <c r="AV34" s="1108"/>
      <c r="AW34" s="1158">
        <v>0</v>
      </c>
    </row>
    <row s="42527" customFormat="1" customHeight="1" ht="18.75" hidden="1">
      <c r="A35" s="1988"/>
      <c r="B35" s="1988"/>
      <c r="C35" s="1988"/>
      <c r="D35" s="1988"/>
      <c r="E35" s="1988"/>
      <c r="F35" s="1988"/>
      <c r="G35" s="1988"/>
      <c r="H35" s="1988"/>
      <c r="I35" s="1988"/>
      <c r="J35" s="1988"/>
      <c r="K35" s="1988"/>
      <c r="L35" s="1988"/>
      <c r="M35" s="2120"/>
      <c r="N35" s="1988"/>
      <c r="O35" s="1988"/>
      <c r="P35" s="1988"/>
      <c r="U35" s="2990" t="s">
        <v>430</v>
      </c>
      <c r="V35" s="2990"/>
      <c r="W35" s="2112"/>
      <c r="X35" s="2991" t="str">
        <f>IF(TITLE_NUMBER_PR_CHANGE="",IF(TITLE_NUMBER_PR="","",TITLE_NUMBER_PR),TITLE_NUMBER_PR_CHANGE)</f>
        <v/>
      </c>
      <c r="Y35" s="2991"/>
      <c r="Z35" s="2991"/>
      <c r="AA35" s="2991"/>
      <c r="AB35" s="2991"/>
      <c r="AC35" s="2991"/>
      <c r="AD35" s="2991"/>
      <c r="AE35" s="2991"/>
      <c r="AF35" s="1066"/>
      <c r="AG35" s="2991" t="str">
        <f>IF(TITLE_NUMBER_PR_CHANGE="",IF(TITLE_NUMBER_PR="","",TITLE_NUMBER_PR),TITLE_NUMBER_PR_CHANGE)</f>
        <v/>
      </c>
      <c r="AH35" s="2991"/>
      <c r="AI35" s="2991"/>
      <c r="AJ35" s="2991"/>
      <c r="AK35" s="2991"/>
      <c r="AL35" s="2991"/>
      <c r="AM35" s="2991"/>
      <c r="AN35" s="2991"/>
      <c r="AO35" s="1066"/>
      <c r="AP35" s="1066"/>
      <c r="AQ35" s="1020"/>
      <c r="AR35" s="1108"/>
      <c r="AS35" s="1108"/>
      <c r="AT35" s="1108"/>
      <c r="AU35" s="1108"/>
      <c r="AV35" s="1108"/>
      <c r="AW35" s="1158">
        <v>0</v>
      </c>
    </row>
    <row s="42527" customFormat="1" customHeight="1" ht="18.75" hidden="1">
      <c r="A36" s="1988"/>
      <c r="B36" s="1988"/>
      <c r="C36" s="1988"/>
      <c r="D36" s="1988"/>
      <c r="E36" s="1988"/>
      <c r="F36" s="1988"/>
      <c r="G36" s="1988"/>
      <c r="H36" s="1988"/>
      <c r="I36" s="1988"/>
      <c r="J36" s="1988"/>
      <c r="K36" s="1988"/>
      <c r="L36" s="1988"/>
      <c r="M36" s="2120"/>
      <c r="N36" s="1988"/>
      <c r="O36" s="1988"/>
      <c r="P36" s="1988"/>
      <c r="U36" s="2990" t="s">
        <v>42</v>
      </c>
      <c r="V36" s="2990"/>
      <c r="W36" s="2112"/>
      <c r="X36" s="2991" t="str">
        <f>IF(TITLE_IST_PUB_CHANGE="",IF(TITLE_IST_PUB="","",TITLE_IST_PUB),TITLE_IST_PUB_CHANGE)</f>
        <v/>
      </c>
      <c r="Y36" s="2991"/>
      <c r="Z36" s="2991"/>
      <c r="AA36" s="2991"/>
      <c r="AB36" s="2991"/>
      <c r="AC36" s="2991"/>
      <c r="AD36" s="2991"/>
      <c r="AE36" s="2991"/>
      <c r="AF36" s="1066"/>
      <c r="AG36" s="2991" t="str">
        <f>IF(TITLE_IST_PUB_CHANGE="",IF(TITLE_IST_PUB="","",TITLE_IST_PUB),TITLE_IST_PUB_CHANGE)</f>
        <v/>
      </c>
      <c r="AH36" s="2991"/>
      <c r="AI36" s="2991"/>
      <c r="AJ36" s="2991"/>
      <c r="AK36" s="2991"/>
      <c r="AL36" s="2991"/>
      <c r="AM36" s="2991"/>
      <c r="AN36" s="2991"/>
      <c r="AO36" s="1066"/>
      <c r="AP36" s="1066"/>
      <c r="AQ36" s="1020"/>
      <c r="AR36" s="1108"/>
      <c r="AS36" s="1108"/>
      <c r="AT36" s="1108"/>
      <c r="AU36" s="1108"/>
      <c r="AV36" s="1108"/>
      <c r="AW36" s="1158">
        <v>0</v>
      </c>
    </row>
    <row customHeight="1" ht="14.25" hidden="1">
      <c r="R37" s="1116"/>
      <c r="S37" s="1116"/>
      <c r="T37" s="1116"/>
      <c r="U37" s="2015"/>
      <c r="V37" s="1103"/>
      <c r="W37" s="1103"/>
      <c r="X37" s="1062"/>
      <c r="Y37" s="1062"/>
      <c r="Z37" s="1062"/>
      <c r="AA37" s="1062"/>
      <c r="AB37" s="1062"/>
      <c r="AC37" s="1062"/>
      <c r="AD37" s="1062"/>
      <c r="AE37" s="1062"/>
      <c r="AF37" s="1062"/>
      <c r="AG37" s="1062"/>
      <c r="AH37" s="1062"/>
      <c r="AI37" s="1062"/>
      <c r="AJ37" s="1062"/>
      <c r="AK37" s="1062"/>
      <c r="AL37" s="1062"/>
      <c r="AM37" s="1062"/>
      <c r="AN37" s="1062"/>
      <c r="AO37" s="1062"/>
      <c r="AP37" s="1249"/>
      <c r="AW37" s="1895">
        <v>0</v>
      </c>
    </row>
    <row s="42527" customFormat="1" customHeight="1" ht="18.75" hidden="1">
      <c r="A38" s="1988"/>
      <c r="B38" s="1988"/>
      <c r="C38" s="1988"/>
      <c r="D38" s="1988"/>
      <c r="E38" s="1988"/>
      <c r="F38" s="1988"/>
      <c r="G38" s="1988"/>
      <c r="H38" s="1988"/>
      <c r="I38" s="1988"/>
      <c r="J38" s="1988"/>
      <c r="K38" s="1988"/>
      <c r="L38" s="1988"/>
      <c r="M38" s="2120"/>
      <c r="N38" s="1988"/>
      <c r="O38" s="1988"/>
      <c r="P38" s="1988"/>
      <c r="U38" s="2990" t="s">
        <v>431</v>
      </c>
      <c r="V38" s="2990"/>
      <c r="W38" s="2112"/>
      <c r="X38" s="3004" t="str">
        <f>IF(TITLE_DATE_PR_CHANGE="",IF(TITLE_DATE_PR="","",TITLE_DATE_PR),TITLE_DATE_PR_CHANGE)</f>
        <v/>
      </c>
      <c r="Y38" s="3004"/>
      <c r="Z38" s="3004"/>
      <c r="AA38" s="3004"/>
      <c r="AB38" s="3004"/>
      <c r="AC38" s="3004"/>
      <c r="AD38" s="3004"/>
      <c r="AE38" s="3004"/>
      <c r="AF38" s="1066"/>
      <c r="AG38" s="3004" t="str">
        <f>IF(TITLE_DATE_PR_CHANGE="",IF(TITLE_DATE_PR="","",TITLE_DATE_PR),TITLE_DATE_PR_CHANGE)</f>
        <v/>
      </c>
      <c r="AH38" s="3004"/>
      <c r="AI38" s="3004"/>
      <c r="AJ38" s="3004"/>
      <c r="AK38" s="3004"/>
      <c r="AL38" s="3004"/>
      <c r="AM38" s="3004"/>
      <c r="AN38" s="3004"/>
      <c r="AO38" s="1066"/>
      <c r="AP38" s="1066"/>
      <c r="AQ38" s="1020"/>
      <c r="AR38" s="1108"/>
      <c r="AS38" s="1108"/>
      <c r="AT38" s="1108"/>
      <c r="AU38" s="1108"/>
      <c r="AV38" s="1108"/>
      <c r="AW38" s="1158">
        <v>0</v>
      </c>
    </row>
    <row s="42527" customFormat="1" customHeight="1" ht="18.75" hidden="1">
      <c r="A39" s="1988"/>
      <c r="B39" s="1988"/>
      <c r="C39" s="1988"/>
      <c r="D39" s="1988"/>
      <c r="E39" s="1988"/>
      <c r="F39" s="1988"/>
      <c r="G39" s="1988"/>
      <c r="H39" s="1988"/>
      <c r="I39" s="1988"/>
      <c r="J39" s="1988"/>
      <c r="K39" s="1988"/>
      <c r="L39" s="1988"/>
      <c r="M39" s="2120"/>
      <c r="N39" s="1988"/>
      <c r="O39" s="1988"/>
      <c r="P39" s="1988"/>
      <c r="U39" s="2990" t="s">
        <v>432</v>
      </c>
      <c r="V39" s="2990"/>
      <c r="W39" s="2112"/>
      <c r="X39" s="2991" t="str">
        <f>IF(TITLE_NUMBER_PR_CHANGE="",IF(TITLE_NUMBER_PR="","",TITLE_NUMBER_PR),TITLE_NUMBER_PR_CHANGE)</f>
        <v/>
      </c>
      <c r="Y39" s="2991"/>
      <c r="Z39" s="2991"/>
      <c r="AA39" s="2991"/>
      <c r="AB39" s="2991"/>
      <c r="AC39" s="2991"/>
      <c r="AD39" s="2991"/>
      <c r="AE39" s="2991"/>
      <c r="AF39" s="1066"/>
      <c r="AG39" s="2991" t="str">
        <f>IF(TITLE_NUMBER_PR_CHANGE="",IF(TITLE_NUMBER_PR="","",TITLE_NUMBER_PR),TITLE_NUMBER_PR_CHANGE)</f>
        <v/>
      </c>
      <c r="AH39" s="2991"/>
      <c r="AI39" s="2991"/>
      <c r="AJ39" s="2991"/>
      <c r="AK39" s="2991"/>
      <c r="AL39" s="2991"/>
      <c r="AM39" s="2991"/>
      <c r="AN39" s="2991"/>
      <c r="AO39" s="1066"/>
      <c r="AP39" s="1066"/>
      <c r="AQ39" s="1020"/>
      <c r="AR39" s="1108"/>
      <c r="AS39" s="1108"/>
      <c r="AT39" s="1108"/>
      <c r="AU39" s="1108"/>
      <c r="AV39" s="1108"/>
      <c r="AW39" s="1158">
        <v>0</v>
      </c>
    </row>
    <row s="42527" customFormat="1" customHeight="1" ht="0">
      <c r="A40" s="1988"/>
      <c r="B40" s="1988"/>
      <c r="C40" s="1988"/>
      <c r="D40" s="1988"/>
      <c r="E40" s="1988"/>
      <c r="F40" s="1988"/>
      <c r="G40" s="1988"/>
      <c r="H40" s="1988"/>
      <c r="I40" s="1988"/>
      <c r="J40" s="1988"/>
      <c r="K40" s="1988"/>
      <c r="L40" s="1988"/>
      <c r="M40" s="2120"/>
      <c r="N40" s="1988"/>
      <c r="O40" s="1988"/>
      <c r="P40" s="1988"/>
      <c r="U40" s="1063"/>
      <c r="V40" s="1063"/>
      <c r="W40" s="2080"/>
      <c r="X40" s="1066"/>
      <c r="Y40" s="1066"/>
      <c r="Z40" s="1066"/>
      <c r="AA40" s="1066"/>
      <c r="AB40" s="1066"/>
      <c r="AC40" s="1066"/>
      <c r="AD40" s="1066"/>
      <c r="AE40" s="1066"/>
      <c r="AF40" s="1018" t="s">
        <v>433</v>
      </c>
      <c r="AG40" s="1066"/>
      <c r="AH40" s="1066"/>
      <c r="AI40" s="1066"/>
      <c r="AJ40" s="1066"/>
      <c r="AK40" s="1066"/>
      <c r="AL40" s="1066"/>
      <c r="AM40" s="1066"/>
      <c r="AN40" s="1066"/>
      <c r="AO40" s="1018" t="s">
        <v>433</v>
      </c>
      <c r="AR40" s="1108"/>
      <c r="AS40" s="1108"/>
      <c r="AT40" s="1108"/>
      <c r="AU40" s="1108"/>
      <c r="AV40" s="1108"/>
      <c r="AW40" s="1158">
        <v>0</v>
      </c>
    </row>
    <row customHeight="1" ht="14.699999999999998">
      <c r="R41" s="1116"/>
      <c r="S41" s="1116"/>
      <c r="T41" s="1116"/>
      <c r="U41" s="2015"/>
      <c r="V41" s="1103"/>
      <c r="W41" s="1984"/>
      <c r="X41" s="2992"/>
      <c r="Y41" s="2992"/>
      <c r="Z41" s="2992"/>
      <c r="AA41" s="2992"/>
      <c r="AB41" s="2992"/>
      <c r="AC41" s="2992"/>
      <c r="AD41" s="2992"/>
      <c r="AE41" s="2992"/>
      <c r="AF41" s="2992"/>
      <c r="AG41" s="2992"/>
      <c r="AH41" s="2992"/>
      <c r="AI41" s="2992"/>
      <c r="AJ41" s="2992"/>
      <c r="AK41" s="2992"/>
      <c r="AL41" s="2992"/>
      <c r="AM41" s="2992"/>
      <c r="AN41" s="2992"/>
      <c r="AO41" s="2992"/>
      <c r="AW41" s="1895">
        <v>14</v>
      </c>
    </row>
    <row customHeight="1" ht="14.699999999999998">
      <c r="R42" s="1116"/>
      <c r="S42" s="1116"/>
      <c r="T42" s="1116"/>
      <c r="U42" s="2867" t="s">
        <v>306</v>
      </c>
      <c r="V42" s="2867"/>
      <c r="W42" s="2867"/>
      <c r="X42" s="2867"/>
      <c r="Y42" s="2867"/>
      <c r="Z42" s="2867"/>
      <c r="AA42" s="2867"/>
      <c r="AB42" s="2867"/>
      <c r="AC42" s="2867"/>
      <c r="AD42" s="2867"/>
      <c r="AE42" s="2867"/>
      <c r="AF42" s="2867"/>
      <c r="AG42" s="2867"/>
      <c r="AH42" s="2867"/>
      <c r="AI42" s="2867"/>
      <c r="AJ42" s="2867"/>
      <c r="AK42" s="2867"/>
      <c r="AL42" s="2867"/>
      <c r="AM42" s="2867"/>
      <c r="AN42" s="2867"/>
      <c r="AO42" s="2867"/>
      <c r="AP42" s="2867"/>
      <c r="AQ42" s="2867" t="s">
        <v>307</v>
      </c>
      <c r="AW42" s="1895">
        <v>14</v>
      </c>
    </row>
    <row customHeight="1" ht="14.699999999999998">
      <c r="R43" s="1116"/>
      <c r="S43" s="1116"/>
      <c r="T43" s="1116"/>
      <c r="U43" s="3013" t="s">
        <v>88</v>
      </c>
      <c r="V43" s="2949" t="s">
        <v>434</v>
      </c>
      <c r="W43" s="1041"/>
      <c r="X43" s="3014" t="s">
        <v>435</v>
      </c>
      <c r="Y43" s="3031"/>
      <c r="Z43" s="3031"/>
      <c r="AA43" s="3031"/>
      <c r="AB43" s="3031"/>
      <c r="AC43" s="3015"/>
      <c r="AD43" s="3015"/>
      <c r="AE43" s="3016"/>
      <c r="AF43" s="3017" t="s">
        <v>436</v>
      </c>
      <c r="AG43" s="3014" t="s">
        <v>435</v>
      </c>
      <c r="AH43" s="3031"/>
      <c r="AI43" s="3031"/>
      <c r="AJ43" s="3031"/>
      <c r="AK43" s="3031"/>
      <c r="AL43" s="3015"/>
      <c r="AM43" s="3015"/>
      <c r="AN43" s="3016"/>
      <c r="AO43" s="3017" t="s">
        <v>437</v>
      </c>
      <c r="AP43" s="3020" t="s">
        <v>438</v>
      </c>
      <c r="AQ43" s="2867"/>
      <c r="AW43" s="1895">
        <v>14</v>
      </c>
    </row>
    <row customHeight="1" ht="35.699999999999996">
      <c r="R44" s="1116"/>
      <c r="S44" s="1116"/>
      <c r="T44" s="1116"/>
      <c r="U44" s="3013"/>
      <c r="V44" s="2949"/>
      <c r="W44" s="1771"/>
      <c r="X44" s="3034" t="s">
        <v>461</v>
      </c>
      <c r="Y44" s="3052" t="s">
        <v>462</v>
      </c>
      <c r="Z44" s="3052"/>
      <c r="AA44" s="3052"/>
      <c r="AB44" s="3052"/>
      <c r="AC44" s="3034" t="s">
        <v>442</v>
      </c>
      <c r="AD44" s="3351"/>
      <c r="AE44" s="3054"/>
      <c r="AF44" s="3018"/>
      <c r="AG44" s="3034" t="s">
        <v>461</v>
      </c>
      <c r="AH44" s="3052" t="s">
        <v>462</v>
      </c>
      <c r="AI44" s="3052"/>
      <c r="AJ44" s="3052"/>
      <c r="AK44" s="3052"/>
      <c r="AL44" s="3034" t="s">
        <v>442</v>
      </c>
      <c r="AM44" s="3351"/>
      <c r="AN44" s="3054"/>
      <c r="AO44" s="3018"/>
      <c r="AP44" s="3021"/>
      <c r="AQ44" s="2867"/>
      <c r="AW44" s="1895">
        <v>34</v>
      </c>
    </row>
    <row customHeight="1" ht="14.699999999999998">
      <c r="R45" s="1116"/>
      <c r="S45" s="1116"/>
      <c r="T45" s="1116"/>
      <c r="U45" s="3013"/>
      <c r="V45" s="2949"/>
      <c r="W45" s="1771"/>
      <c r="X45" s="3065"/>
      <c r="Y45" s="3057" t="s">
        <v>463</v>
      </c>
      <c r="Z45" s="3010" t="s">
        <v>464</v>
      </c>
      <c r="AA45" s="3060"/>
      <c r="AB45" s="3011"/>
      <c r="AC45" s="3035"/>
      <c r="AD45" s="3352"/>
      <c r="AE45" s="3056"/>
      <c r="AF45" s="3018"/>
      <c r="AG45" s="3065"/>
      <c r="AH45" s="3057" t="s">
        <v>463</v>
      </c>
      <c r="AI45" s="3010" t="s">
        <v>464</v>
      </c>
      <c r="AJ45" s="3060"/>
      <c r="AK45" s="3011"/>
      <c r="AL45" s="3035"/>
      <c r="AM45" s="3352"/>
      <c r="AN45" s="3056"/>
      <c r="AO45" s="3018"/>
      <c r="AP45" s="3021"/>
      <c r="AQ45" s="2867"/>
      <c r="AW45" s="1895">
        <v>14</v>
      </c>
    </row>
    <row customHeight="1" ht="27.299999999999997">
      <c r="R46" s="1116"/>
      <c r="S46" s="1116"/>
      <c r="T46" s="1116"/>
      <c r="U46" s="3013"/>
      <c r="V46" s="2949"/>
      <c r="W46" s="1771"/>
      <c r="X46" s="3065"/>
      <c r="Y46" s="3058"/>
      <c r="Z46" s="3057" t="s">
        <v>465</v>
      </c>
      <c r="AA46" s="3010" t="s">
        <v>466</v>
      </c>
      <c r="AB46" s="3011"/>
      <c r="AC46" s="3057" t="s">
        <v>452</v>
      </c>
      <c r="AD46" s="3061" t="s">
        <v>453</v>
      </c>
      <c r="AE46" s="3062"/>
      <c r="AF46" s="3018"/>
      <c r="AG46" s="3065"/>
      <c r="AH46" s="3058"/>
      <c r="AI46" s="3057" t="s">
        <v>465</v>
      </c>
      <c r="AJ46" s="3010" t="s">
        <v>466</v>
      </c>
      <c r="AK46" s="3011"/>
      <c r="AL46" s="3057" t="s">
        <v>452</v>
      </c>
      <c r="AM46" s="3061" t="s">
        <v>453</v>
      </c>
      <c r="AN46" s="3062"/>
      <c r="AO46" s="3018"/>
      <c r="AP46" s="3021"/>
      <c r="AQ46" s="2867"/>
      <c r="AW46" s="1895">
        <v>26</v>
      </c>
    </row>
    <row customHeight="1" ht="65.25">
      <c r="A47" s="1999"/>
      <c r="B47" s="1999" t="s">
        <v>143</v>
      </c>
      <c r="C47" s="1999" t="s">
        <v>144</v>
      </c>
      <c r="D47" s="1999" t="s">
        <v>145</v>
      </c>
      <c r="E47" s="2050" t="s">
        <v>443</v>
      </c>
      <c r="F47" s="2050" t="s">
        <v>444</v>
      </c>
      <c r="G47" s="2050" t="s">
        <v>445</v>
      </c>
      <c r="H47" s="2050" t="s">
        <v>446</v>
      </c>
      <c r="I47" s="2050" t="s">
        <v>447</v>
      </c>
      <c r="J47" s="2050" t="s">
        <v>448</v>
      </c>
      <c r="K47" s="2050" t="s">
        <v>449</v>
      </c>
      <c r="L47" s="2050" t="s">
        <v>467</v>
      </c>
      <c r="M47" s="2050" t="s">
        <v>424</v>
      </c>
      <c r="R47" s="1116"/>
      <c r="S47" s="1116"/>
      <c r="T47" s="1116"/>
      <c r="U47" s="3013"/>
      <c r="V47" s="2949"/>
      <c r="W47" s="1042"/>
      <c r="X47" s="3035"/>
      <c r="Y47" s="3059"/>
      <c r="Z47" s="3059"/>
      <c r="AA47" s="1962" t="s">
        <v>468</v>
      </c>
      <c r="AB47" s="1962" t="s">
        <v>469</v>
      </c>
      <c r="AC47" s="3059"/>
      <c r="AD47" s="3063"/>
      <c r="AE47" s="3064"/>
      <c r="AF47" s="3019"/>
      <c r="AG47" s="3035"/>
      <c r="AH47" s="3059"/>
      <c r="AI47" s="3059"/>
      <c r="AJ47" s="1962" t="s">
        <v>468</v>
      </c>
      <c r="AK47" s="1962" t="s">
        <v>469</v>
      </c>
      <c r="AL47" s="3059"/>
      <c r="AM47" s="3063"/>
      <c r="AN47" s="3064"/>
      <c r="AO47" s="3019"/>
      <c r="AP47" s="3022"/>
      <c r="AQ47" s="2867"/>
      <c r="AW47" s="1895">
        <v>62</v>
      </c>
    </row>
    <row s="42926" customFormat="1" customHeight="1" ht="11.25" hidden="1">
      <c r="A48" s="1999"/>
      <c r="B48" s="1999"/>
      <c r="C48" s="1999"/>
      <c r="D48" s="1999"/>
      <c r="E48" s="1999"/>
      <c r="F48" s="1999"/>
      <c r="G48" s="1999"/>
      <c r="H48" s="1999"/>
      <c r="I48" s="1999"/>
      <c r="J48" s="1999"/>
      <c r="K48" s="1999"/>
      <c r="L48" s="1999"/>
      <c r="M48" s="2050"/>
      <c r="N48" s="2068"/>
      <c r="O48" s="2068"/>
      <c r="P48" s="2068"/>
      <c r="Q48" s="1986"/>
      <c r="R48" s="1987"/>
      <c r="S48" s="1994">
        <v>1</v>
      </c>
      <c r="T48" s="1994"/>
      <c r="U48" s="2017" t="s">
        <v>109</v>
      </c>
      <c r="V48" s="1995" t="s">
        <v>110</v>
      </c>
      <c r="W48" s="1985" t="str">
        <f>OFFSET(W48,0,-1)</f>
        <v>2</v>
      </c>
      <c r="X48" s="2075">
        <f>OFFSET(X48,0,-1)+1</f>
        <v>3</v>
      </c>
      <c r="Y48" s="2081"/>
      <c r="Z48" s="2081"/>
      <c r="AA48" s="2081">
        <f>OFFSET(AA48,0,-1)+1</f>
        <v>1</v>
      </c>
      <c r="AB48" s="2081">
        <f>OFFSET(AB48,0,-1)+1</f>
        <v>2</v>
      </c>
      <c r="AC48" s="2075">
        <f>OFFSET(AC48,0,-1)+1</f>
        <v>3</v>
      </c>
      <c r="AD48" s="3012">
        <f>OFFSET(AD48,0,-1)+1</f>
        <v>4</v>
      </c>
      <c r="AE48" s="3012"/>
      <c r="AF48" s="2075">
        <f>OFFSET(AF48,0,-2)+1</f>
        <v>5</v>
      </c>
      <c r="AG48" s="2075">
        <f>OFFSET(AG48,0,-1)+1</f>
        <v>6</v>
      </c>
      <c r="AH48" s="2075"/>
      <c r="AI48" s="2075"/>
      <c r="AJ48" s="2075">
        <f>OFFSET(AJ48,0,-1)+1</f>
        <v>1</v>
      </c>
      <c r="AK48" s="2075">
        <f>OFFSET(AK48,0,-1)+1</f>
        <v>2</v>
      </c>
      <c r="AL48" s="2075">
        <f>OFFSET(AL48,0,-1)+1</f>
        <v>3</v>
      </c>
      <c r="AM48" s="3012">
        <f>OFFSET(AM48,0,-1)+1</f>
        <v>4</v>
      </c>
      <c r="AN48" s="3012"/>
      <c r="AO48" s="2075">
        <f>OFFSET(AO48,0,-2)+1</f>
        <v>5</v>
      </c>
      <c r="AP48" s="1985">
        <f>OFFSET(AP48,0,-1)</f>
        <v>5</v>
      </c>
      <c r="AQ48" s="2075">
        <f>OFFSET(AQ48,0,-1)+1</f>
        <v>6</v>
      </c>
      <c r="AR48" s="1251"/>
      <c r="AS48" s="1251"/>
      <c r="AT48" s="1251"/>
      <c r="AU48" s="1251"/>
      <c r="AV48" s="1251"/>
      <c r="AW48" s="1236">
        <v>0</v>
      </c>
    </row>
    <row customHeight="1" ht="22.049999999999997">
      <c r="A49" s="2007" t="s">
        <v>182</v>
      </c>
      <c r="B49" s="2007"/>
      <c r="C49" s="2007"/>
      <c r="D49" s="2007"/>
      <c r="E49" s="3029">
        <v>1</v>
      </c>
      <c r="F49" s="2007"/>
      <c r="G49" s="2007"/>
      <c r="H49" s="2007"/>
      <c r="I49" s="2007"/>
      <c r="J49" s="2007"/>
      <c r="K49" s="2007"/>
      <c r="L49" s="2007"/>
      <c r="M49" s="2050"/>
      <c r="N49" s="1428"/>
      <c r="O49" s="1428"/>
      <c r="P49" s="1428"/>
      <c r="Q49" s="1101"/>
      <c r="R49" s="1100"/>
      <c r="S49" s="1100"/>
      <c r="T49" s="1095"/>
      <c r="U49" s="2076">
        <f>INDEX(PT_DIFFERENTIATION_NUM_NTAR,MATCH(A49,PT_DIFFERENTIATION_NTAR_ID,0))</f>
        <v>0</v>
      </c>
      <c r="V49" s="1038" t="s">
        <v>131</v>
      </c>
      <c r="W49" s="1040"/>
      <c r="X49" s="2982"/>
      <c r="Y49" s="2983"/>
      <c r="Z49" s="2983"/>
      <c r="AA49" s="2983"/>
      <c r="AB49" s="2983"/>
      <c r="AC49" s="2983"/>
      <c r="AD49" s="2983"/>
      <c r="AE49" s="2983"/>
      <c r="AF49" s="2984"/>
      <c r="AG49" s="2982" t="str">
        <f>INDEX(PT_DIFFERENTIATION_NTAR,MATCH(A49,PT_DIFFERENTIATION_NTAR_ID,0))</f>
        <v/>
      </c>
      <c r="AH49" s="2983"/>
      <c r="AI49" s="2983"/>
      <c r="AJ49" s="2983"/>
      <c r="AK49" s="2983"/>
      <c r="AL49" s="2983"/>
      <c r="AM49" s="2983"/>
      <c r="AN49" s="2983"/>
      <c r="AO49" s="2983"/>
      <c r="AP49" s="2984"/>
      <c r="AQ49" s="199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1240"/>
      <c r="AT49" s="1240" t="str">
        <f>IF(V49="","",V49)</f>
        <v>Наименование тарифа</v>
      </c>
      <c r="AU49" s="1240"/>
      <c r="AV49" s="1240"/>
      <c r="AW49" s="1895">
        <v>21</v>
      </c>
    </row>
    <row customHeight="1" ht="22.049999999999997">
      <c r="A50" s="2007" t="s">
        <v>182</v>
      </c>
      <c r="B50" s="2007" t="s">
        <v>183</v>
      </c>
      <c r="C50" s="2007"/>
      <c r="D50" s="2007"/>
      <c r="E50" s="3030"/>
      <c r="F50" s="3029">
        <v>1</v>
      </c>
      <c r="G50" s="2007"/>
      <c r="H50" s="2007"/>
      <c r="I50" s="2007"/>
      <c r="J50" s="2007"/>
      <c r="K50" s="2007"/>
      <c r="L50" s="2007"/>
      <c r="M50" s="2050"/>
      <c r="N50" s="1428"/>
      <c r="O50" s="1428"/>
      <c r="P50" s="1428"/>
      <c r="Q50" s="2072"/>
      <c r="R50" s="1092"/>
      <c r="S50" s="1249"/>
      <c r="T50" s="1093"/>
      <c r="U50" s="2076" t="str">
        <f>INDEX(PT_DIFFERENTIATION_NUM_TER,MATCH(B50,PT_DIFFERENTIATION_TER_ID,0))</f>
        <v>.</v>
      </c>
      <c r="V50" s="1048" t="s">
        <v>403</v>
      </c>
      <c r="W50" s="1040"/>
      <c r="X50" s="2982"/>
      <c r="Y50" s="2983"/>
      <c r="Z50" s="2983"/>
      <c r="AA50" s="2983"/>
      <c r="AB50" s="2983"/>
      <c r="AC50" s="2983"/>
      <c r="AD50" s="2983"/>
      <c r="AE50" s="2983"/>
      <c r="AF50" s="2984"/>
      <c r="AG50" s="2982" t="str">
        <f>INDEX(PT_DIFFERENTIATION_TER,MATCH(B50,PT_DIFFERENTIATION_TER_ID,0))</f>
        <v/>
      </c>
      <c r="AH50" s="2983"/>
      <c r="AI50" s="2983"/>
      <c r="AJ50" s="2983"/>
      <c r="AK50" s="2983"/>
      <c r="AL50" s="2983"/>
      <c r="AM50" s="2983"/>
      <c r="AN50" s="2983"/>
      <c r="AO50" s="2983"/>
      <c r="AP50" s="2984"/>
      <c r="AQ50" s="1998" t="s">
        <v>404</v>
      </c>
      <c r="AS50" s="1240"/>
      <c r="AT50" s="1240" t="str">
        <f>IF(V50="","",V50)</f>
        <v>Территория действия тарифа</v>
      </c>
      <c r="AU50" s="1240"/>
      <c r="AV50" s="1240"/>
      <c r="AW50" s="1895">
        <v>21</v>
      </c>
    </row>
    <row customHeight="1" ht="24">
      <c r="A51" s="2007" t="s">
        <v>182</v>
      </c>
      <c r="B51" s="2007" t="s">
        <v>183</v>
      </c>
      <c r="C51" s="2007" t="s">
        <v>184</v>
      </c>
      <c r="D51" s="2007"/>
      <c r="E51" s="3030"/>
      <c r="F51" s="3030"/>
      <c r="G51" s="3029">
        <v>1</v>
      </c>
      <c r="H51" s="2007"/>
      <c r="I51" s="2007"/>
      <c r="J51" s="2007"/>
      <c r="K51" s="2007"/>
      <c r="L51" s="2007"/>
      <c r="M51" s="2050"/>
      <c r="N51" s="1428"/>
      <c r="O51" s="1428"/>
      <c r="P51" s="1428"/>
      <c r="Q51" s="1094"/>
      <c r="R51" s="1092"/>
      <c r="S51" s="1249"/>
      <c r="T51" s="1093"/>
      <c r="U51" s="2076" t="str">
        <f>INDEX(PT_DIFFERENTIATION_NUM_CS,MATCH(C51,PT_DIFFERENTIATION_CS_ID,0))</f>
        <v>..</v>
      </c>
      <c r="V51" s="1049" t="s">
        <v>405</v>
      </c>
      <c r="W51" s="1040"/>
      <c r="X51" s="2982"/>
      <c r="Y51" s="2983"/>
      <c r="Z51" s="2983"/>
      <c r="AA51" s="2983"/>
      <c r="AB51" s="2983"/>
      <c r="AC51" s="2983"/>
      <c r="AD51" s="2983"/>
      <c r="AE51" s="2983"/>
      <c r="AF51" s="2984"/>
      <c r="AG51" s="2982" t="str">
        <f>INDEX(PT_DIFFERENTIATION_CS,MATCH(C51,PT_DIFFERENTIATION_CS_ID,0))</f>
        <v/>
      </c>
      <c r="AH51" s="2983"/>
      <c r="AI51" s="2983"/>
      <c r="AJ51" s="2983"/>
      <c r="AK51" s="2983"/>
      <c r="AL51" s="2983"/>
      <c r="AM51" s="2983"/>
      <c r="AN51" s="2983"/>
      <c r="AO51" s="2983"/>
      <c r="AP51" s="2984"/>
      <c r="AQ51" s="1998" t="s">
        <v>406</v>
      </c>
      <c r="AS51" s="1240"/>
      <c r="AT51" s="1240" t="str">
        <f>IF(V51="","",V51)</f>
        <v>Наименование системы теплоснабжения </v>
      </c>
      <c r="AU51" s="1240"/>
      <c r="AV51" s="1240"/>
      <c r="AW51" s="1895">
        <v>23</v>
      </c>
    </row>
    <row customHeight="1" ht="22.049999999999997">
      <c r="A52" s="2007" t="s">
        <v>182</v>
      </c>
      <c r="B52" s="2007" t="s">
        <v>183</v>
      </c>
      <c r="C52" s="2007" t="s">
        <v>184</v>
      </c>
      <c r="D52" s="2007" t="s">
        <v>185</v>
      </c>
      <c r="E52" s="3030"/>
      <c r="F52" s="3030"/>
      <c r="G52" s="3030"/>
      <c r="H52" s="3050">
        <v>1</v>
      </c>
      <c r="I52" s="2007"/>
      <c r="J52" s="2007"/>
      <c r="K52" s="2007"/>
      <c r="L52" s="2007"/>
      <c r="M52" s="2050"/>
      <c r="N52" s="1428"/>
      <c r="O52" s="1428"/>
      <c r="P52" s="1428"/>
      <c r="Q52" s="1094"/>
      <c r="R52" s="1092"/>
      <c r="S52" s="1249"/>
      <c r="T52" s="1093"/>
      <c r="U52" s="2076" t="str">
        <f>INDEX(PT_DIFFERENTIATION_NUM_IST_TE,MATCH(D52,PT_DIFFERENTIATION_IST_TE_ID,0))</f>
        <v>...</v>
      </c>
      <c r="V52" s="1050" t="s">
        <v>407</v>
      </c>
      <c r="W52" s="1040"/>
      <c r="X52" s="2982"/>
      <c r="Y52" s="2983"/>
      <c r="Z52" s="2983"/>
      <c r="AA52" s="2983"/>
      <c r="AB52" s="2983"/>
      <c r="AC52" s="2983"/>
      <c r="AD52" s="2983"/>
      <c r="AE52" s="2983"/>
      <c r="AF52" s="2984"/>
      <c r="AG52" s="2982" t="str">
        <f>INDEX(PT_DIFFERENTIATION_IST_TE,MATCH(D52,PT_DIFFERENTIATION_IST_TE_ID,0))</f>
        <v/>
      </c>
      <c r="AH52" s="2983"/>
      <c r="AI52" s="2983"/>
      <c r="AJ52" s="2983"/>
      <c r="AK52" s="2983"/>
      <c r="AL52" s="2983"/>
      <c r="AM52" s="2983"/>
      <c r="AN52" s="2983"/>
      <c r="AO52" s="2983"/>
      <c r="AP52" s="2984"/>
      <c r="AQ52" s="1998" t="s">
        <v>408</v>
      </c>
      <c r="AS52" s="1240"/>
      <c r="AT52" s="1240" t="str">
        <f>IF(V52="","",V52)</f>
        <v>Источник тепловой энергии  </v>
      </c>
      <c r="AU52" s="1240"/>
      <c r="AV52" s="1240"/>
      <c r="AW52" s="1895">
        <v>21</v>
      </c>
    </row>
    <row s="42401" customFormat="1" customHeight="1" ht="0">
      <c r="A53" s="2115" t="s">
        <v>182</v>
      </c>
      <c r="B53" s="2115" t="s">
        <v>183</v>
      </c>
      <c r="C53" s="2115" t="s">
        <v>184</v>
      </c>
      <c r="D53" s="2115" t="s">
        <v>185</v>
      </c>
      <c r="E53" s="3030"/>
      <c r="F53" s="3030"/>
      <c r="G53" s="3030"/>
      <c r="H53" s="3051"/>
      <c r="I53" s="2867" t="str">
        <f>U52&amp;".1"</f>
        <v>....1</v>
      </c>
      <c r="J53" s="2115"/>
      <c r="K53" s="2115"/>
      <c r="L53" s="2115"/>
      <c r="M53" s="2121" t="s">
        <v>409</v>
      </c>
      <c r="N53" s="1986"/>
      <c r="O53" s="1986"/>
      <c r="P53" s="1986"/>
      <c r="Q53" s="2997">
        <v>1</v>
      </c>
      <c r="R53" s="2071"/>
      <c r="S53" s="2071"/>
      <c r="T53" s="1096"/>
      <c r="U53" s="1782"/>
      <c r="V53" s="2123"/>
      <c r="W53" s="2124"/>
      <c r="X53" s="3036"/>
      <c r="Y53" s="3037"/>
      <c r="Z53" s="3037"/>
      <c r="AA53" s="3037"/>
      <c r="AB53" s="3037"/>
      <c r="AC53" s="3037"/>
      <c r="AD53" s="3037"/>
      <c r="AE53" s="3037"/>
      <c r="AF53" s="3038"/>
      <c r="AG53" s="3036"/>
      <c r="AH53" s="3037"/>
      <c r="AI53" s="3037"/>
      <c r="AJ53" s="3037"/>
      <c r="AK53" s="3037"/>
      <c r="AL53" s="3037"/>
      <c r="AM53" s="3037"/>
      <c r="AN53" s="3037"/>
      <c r="AO53" s="3037"/>
      <c r="AP53" s="3038"/>
      <c r="AQ53" s="2125"/>
      <c r="AS53" s="1240"/>
      <c r="AT53" s="1240" t="str">
        <f>IF(V53="","",V53)</f>
        <v/>
      </c>
      <c r="AU53" s="1240"/>
      <c r="AV53" s="1240"/>
      <c r="AW53" s="1251">
        <v>0</v>
      </c>
    </row>
    <row customHeight="1" ht="22.049999999999997">
      <c r="A54" s="2007" t="s">
        <v>182</v>
      </c>
      <c r="B54" s="2007" t="s">
        <v>183</v>
      </c>
      <c r="C54" s="2007" t="s">
        <v>184</v>
      </c>
      <c r="D54" s="2007" t="s">
        <v>185</v>
      </c>
      <c r="E54" s="3030"/>
      <c r="F54" s="3030"/>
      <c r="G54" s="3030"/>
      <c r="H54" s="3051"/>
      <c r="I54" s="2841"/>
      <c r="J54" s="2867" t="str">
        <f>I53&amp;".1"</f>
        <v>....1.1</v>
      </c>
      <c r="K54" s="2007"/>
      <c r="L54" s="2007"/>
      <c r="M54" s="2050" t="s">
        <v>412</v>
      </c>
      <c r="Q54" s="2997"/>
      <c r="R54" s="2997">
        <v>1</v>
      </c>
      <c r="S54" s="1258"/>
      <c r="T54" s="1097"/>
      <c r="U54" s="2076" t="str">
        <f>$J54</f>
        <v>....1.1</v>
      </c>
      <c r="V54" s="1026" t="s">
        <v>413</v>
      </c>
      <c r="W54" s="1040"/>
      <c r="X54" s="2985"/>
      <c r="Y54" s="2986"/>
      <c r="Z54" s="2986"/>
      <c r="AA54" s="2986"/>
      <c r="AB54" s="2986"/>
      <c r="AC54" s="2975"/>
      <c r="AD54" s="2975"/>
      <c r="AE54" s="2975"/>
      <c r="AF54" s="3048"/>
      <c r="AG54" s="2985"/>
      <c r="AH54" s="2986"/>
      <c r="AI54" s="2986"/>
      <c r="AJ54" s="2986"/>
      <c r="AK54" s="2986"/>
      <c r="AL54" s="2986"/>
      <c r="AM54" s="2986"/>
      <c r="AN54" s="2986"/>
      <c r="AO54" s="2986"/>
      <c r="AP54" s="2987"/>
      <c r="AQ54" s="1998" t="s">
        <v>414</v>
      </c>
      <c r="AS54" s="1240"/>
      <c r="AT54" s="1240" t="str">
        <f>IF(V54="","",V54)</f>
        <v>Группа потребителей</v>
      </c>
      <c r="AU54" s="1240"/>
      <c r="AV54" s="1240"/>
      <c r="AW54" s="1895">
        <v>21</v>
      </c>
    </row>
    <row customHeight="1" ht="22.049999999999997">
      <c r="A55" s="2007" t="s">
        <v>182</v>
      </c>
      <c r="B55" s="2007" t="s">
        <v>183</v>
      </c>
      <c r="C55" s="2007" t="s">
        <v>184</v>
      </c>
      <c r="D55" s="2007" t="s">
        <v>185</v>
      </c>
      <c r="E55" s="3030"/>
      <c r="F55" s="3030"/>
      <c r="G55" s="3030"/>
      <c r="H55" s="3051"/>
      <c r="I55" s="2841"/>
      <c r="J55" s="2841"/>
      <c r="K55" s="2867" t="str">
        <f>J54&amp;".1"</f>
        <v>....1.1.1</v>
      </c>
      <c r="L55" s="879"/>
      <c r="M55" s="2050" t="s">
        <v>415</v>
      </c>
      <c r="Q55" s="2997"/>
      <c r="R55" s="2997"/>
      <c r="S55" s="1258">
        <v>1</v>
      </c>
      <c r="T55" s="1097"/>
      <c r="U55" s="2076" t="str">
        <f>$K55</f>
        <v>....1.1.1</v>
      </c>
      <c r="V55" s="2087"/>
      <c r="W55" s="1040"/>
      <c r="X55" s="1491"/>
      <c r="Y55" s="1491"/>
      <c r="Z55" s="1491"/>
      <c r="AA55" s="1491"/>
      <c r="AB55" s="2145"/>
      <c r="AC55" s="3005"/>
      <c r="AD55" s="2847" t="s">
        <v>62</v>
      </c>
      <c r="AE55" s="3005"/>
      <c r="AF55" s="2847" t="s">
        <v>62</v>
      </c>
      <c r="AG55" s="2147"/>
      <c r="AH55" s="1491"/>
      <c r="AI55" s="1491"/>
      <c r="AJ55" s="1491"/>
      <c r="AK55" s="1997"/>
      <c r="AL55" s="3005"/>
      <c r="AM55" s="2847" t="s">
        <v>62</v>
      </c>
      <c r="AN55" s="3005"/>
      <c r="AO55" s="2847" t="s">
        <v>62</v>
      </c>
      <c r="AP55" s="2088"/>
      <c r="AQ55" s="2047" t="s">
        <v>458</v>
      </c>
      <c r="AR55" s="1251">
        <f>STRCHECKDATE(X57:AP57)</f>
      </c>
      <c r="AS55" s="1240"/>
      <c r="AT55" s="1240" t="str">
        <f>IF(V55="","",V55)</f>
        <v/>
      </c>
      <c r="AU55" s="1240"/>
      <c r="AV55" s="1240"/>
      <c r="AW55" s="1895">
        <v>21</v>
      </c>
    </row>
    <row customHeight="1" ht="11.549999999999999">
      <c r="A56" s="2007" t="s">
        <v>182</v>
      </c>
      <c r="B56" s="2007" t="s">
        <v>183</v>
      </c>
      <c r="C56" s="2007" t="s">
        <v>184</v>
      </c>
      <c r="D56" s="2007" t="s">
        <v>185</v>
      </c>
      <c r="E56" s="3030"/>
      <c r="F56" s="3030"/>
      <c r="G56" s="3030"/>
      <c r="H56" s="3051"/>
      <c r="I56" s="2841"/>
      <c r="J56" s="2841"/>
      <c r="K56" s="2841"/>
      <c r="L56" s="2867" t="str">
        <f>K55&amp;".1"</f>
        <v>....1.1.1.1</v>
      </c>
      <c r="M56" s="2050"/>
      <c r="Q56" s="2997"/>
      <c r="R56" s="2997"/>
      <c r="S56" s="1258">
        <v>1</v>
      </c>
      <c r="T56" s="1097"/>
      <c r="U56" s="2076" t="str">
        <f>$L56</f>
        <v>....1.1.1.1</v>
      </c>
      <c r="V56" s="2131"/>
      <c r="W56" s="1040"/>
      <c r="X56" s="1065"/>
      <c r="Y56" s="1491"/>
      <c r="Z56" s="1491"/>
      <c r="AA56" s="1491"/>
      <c r="AB56" s="2145"/>
      <c r="AC56" s="3049"/>
      <c r="AD56" s="2847"/>
      <c r="AE56" s="3049"/>
      <c r="AF56" s="2847"/>
      <c r="AG56" s="2147"/>
      <c r="AH56" s="1491"/>
      <c r="AI56" s="1491"/>
      <c r="AJ56" s="1491"/>
      <c r="AK56" s="1997"/>
      <c r="AL56" s="3049"/>
      <c r="AM56" s="2847"/>
      <c r="AN56" s="3049"/>
      <c r="AO56" s="2847"/>
      <c r="AP56" s="2088"/>
      <c r="AQ56" s="2993" t="s">
        <v>459</v>
      </c>
      <c r="AR56" s="1251">
        <f>STRCHECKDATE(X58:AP58)</f>
      </c>
      <c r="AS56" s="1240"/>
      <c r="AT56" s="1240" t="str">
        <f>IF(V56="","",V56)</f>
        <v/>
      </c>
      <c r="AU56" s="1240"/>
      <c r="AV56" s="1240"/>
      <c r="AW56" s="1895">
        <v>11</v>
      </c>
    </row>
    <row customHeight="1" ht="0">
      <c r="A57" s="2007" t="s">
        <v>182</v>
      </c>
      <c r="B57" s="2007" t="s">
        <v>183</v>
      </c>
      <c r="C57" s="2007" t="s">
        <v>184</v>
      </c>
      <c r="D57" s="2007" t="s">
        <v>185</v>
      </c>
      <c r="E57" s="3030"/>
      <c r="F57" s="3030"/>
      <c r="G57" s="3030"/>
      <c r="H57" s="3051"/>
      <c r="I57" s="2841"/>
      <c r="J57" s="2841"/>
      <c r="K57" s="2841"/>
      <c r="L57" s="2867"/>
      <c r="M57" s="2050"/>
      <c r="Q57" s="2997"/>
      <c r="R57" s="2997"/>
      <c r="S57" s="1258"/>
      <c r="T57" s="1097"/>
      <c r="U57" s="2082"/>
      <c r="V57" s="1040"/>
      <c r="W57" s="1040"/>
      <c r="X57" s="1065"/>
      <c r="Y57" s="1065"/>
      <c r="Z57" s="1065"/>
      <c r="AA57" s="1065"/>
      <c r="AB57" s="2146" t="str">
        <f>AC55&amp;"-"&amp;AE55</f>
        <v>-</v>
      </c>
      <c r="AC57" s="3049"/>
      <c r="AD57" s="2847"/>
      <c r="AE57" s="3049"/>
      <c r="AF57" s="2847"/>
      <c r="AG57" s="2122"/>
      <c r="AH57" s="1065"/>
      <c r="AI57" s="1065"/>
      <c r="AJ57" s="1065"/>
      <c r="AK57" s="1068" t="str">
        <f>AL55&amp;"-"&amp;AN55</f>
        <v>-</v>
      </c>
      <c r="AL57" s="3049"/>
      <c r="AM57" s="2847"/>
      <c r="AN57" s="3049"/>
      <c r="AO57" s="2847"/>
      <c r="AP57" s="2089"/>
      <c r="AQ57" s="2994"/>
      <c r="AS57" s="1240"/>
      <c r="AT57" s="1240" t="str">
        <f>IF(V57="","",V57)</f>
        <v/>
      </c>
      <c r="AU57" s="1240"/>
      <c r="AV57" s="1240"/>
      <c r="AW57" s="1895">
        <v>0</v>
      </c>
    </row>
    <row customHeight="1" ht="11.549999999999999">
      <c r="A58" s="2007" t="s">
        <v>182</v>
      </c>
      <c r="B58" s="2007" t="s">
        <v>183</v>
      </c>
      <c r="C58" s="2007" t="s">
        <v>184</v>
      </c>
      <c r="D58" s="2007" t="s">
        <v>185</v>
      </c>
      <c r="E58" s="3030"/>
      <c r="F58" s="3030"/>
      <c r="G58" s="3030"/>
      <c r="H58" s="3051"/>
      <c r="I58" s="2841"/>
      <c r="J58" s="2841"/>
      <c r="K58" s="2867"/>
      <c r="L58" s="2007"/>
      <c r="M58" s="2050"/>
      <c r="Q58" s="2997"/>
      <c r="R58" s="2997"/>
      <c r="S58" s="2071"/>
      <c r="T58" s="1096"/>
      <c r="U58" s="2018"/>
      <c r="V58" s="1028" t="s">
        <v>460</v>
      </c>
      <c r="W58" s="1107"/>
      <c r="X58" s="1107"/>
      <c r="Y58" s="1107"/>
      <c r="Z58" s="1107"/>
      <c r="AA58" s="1107"/>
      <c r="AB58" s="1107"/>
      <c r="AC58" s="3049"/>
      <c r="AD58" s="2847"/>
      <c r="AE58" s="3049"/>
      <c r="AF58" s="2847"/>
      <c r="AG58" s="1107"/>
      <c r="AH58" s="1107"/>
      <c r="AI58" s="1107"/>
      <c r="AJ58" s="1107"/>
      <c r="AK58" s="1107"/>
      <c r="AL58" s="3049"/>
      <c r="AM58" s="2847"/>
      <c r="AN58" s="3049"/>
      <c r="AO58" s="2847"/>
      <c r="AP58" s="1064"/>
      <c r="AQ58" s="2994"/>
      <c r="AS58" s="1240"/>
      <c r="AT58" s="1240" t="str">
        <f>IF(V58="","",V58)</f>
        <v>Добавить наименование поставщика</v>
      </c>
      <c r="AU58" s="1240"/>
      <c r="AV58" s="1240"/>
      <c r="AW58" s="1895">
        <v>11</v>
      </c>
    </row>
    <row customHeight="1" ht="11.549999999999999">
      <c r="A59" s="2007" t="s">
        <v>182</v>
      </c>
      <c r="B59" s="2007" t="s">
        <v>183</v>
      </c>
      <c r="C59" s="2007" t="s">
        <v>184</v>
      </c>
      <c r="D59" s="2007" t="s">
        <v>185</v>
      </c>
      <c r="E59" s="3030"/>
      <c r="F59" s="3030"/>
      <c r="G59" s="3030"/>
      <c r="H59" s="3051"/>
      <c r="I59" s="2841"/>
      <c r="J59" s="2867"/>
      <c r="K59" s="2007"/>
      <c r="L59" s="2007"/>
      <c r="M59" s="2050"/>
      <c r="Q59" s="2997"/>
      <c r="R59" s="2997"/>
      <c r="S59" s="2071"/>
      <c r="T59" s="1096"/>
      <c r="U59" s="2018"/>
      <c r="V59" s="1027" t="s">
        <v>417</v>
      </c>
      <c r="W59" s="1107"/>
      <c r="X59" s="1107"/>
      <c r="Y59" s="1107"/>
      <c r="Z59" s="1107"/>
      <c r="AA59" s="1107"/>
      <c r="AB59" s="1107"/>
      <c r="AC59" s="2148"/>
      <c r="AD59" s="2148"/>
      <c r="AE59" s="2148"/>
      <c r="AF59" s="2148"/>
      <c r="AG59" s="1107"/>
      <c r="AH59" s="1107"/>
      <c r="AI59" s="1107"/>
      <c r="AJ59" s="1107"/>
      <c r="AK59" s="1107"/>
      <c r="AL59" s="1107"/>
      <c r="AM59" s="1107"/>
      <c r="AN59" s="1107"/>
      <c r="AO59" s="1107"/>
      <c r="AP59" s="1064"/>
      <c r="AQ59" s="2995"/>
      <c r="AS59" s="1240"/>
      <c r="AT59" s="1240" t="str">
        <f>IF(V59="","",V59)</f>
        <v>Добавить вид теплоносителя (параметры теплоносителя)</v>
      </c>
      <c r="AU59" s="1240"/>
      <c r="AV59" s="1240"/>
      <c r="AW59" s="1895">
        <v>11</v>
      </c>
    </row>
    <row customHeight="1" ht="11.549999999999999">
      <c r="A60" s="2007" t="s">
        <v>182</v>
      </c>
      <c r="B60" s="2007" t="s">
        <v>183</v>
      </c>
      <c r="C60" s="2007" t="s">
        <v>184</v>
      </c>
      <c r="D60" s="2007" t="s">
        <v>185</v>
      </c>
      <c r="E60" s="3030"/>
      <c r="F60" s="3030"/>
      <c r="G60" s="3030"/>
      <c r="H60" s="3051"/>
      <c r="I60" s="2867"/>
      <c r="J60" s="2007"/>
      <c r="K60" s="2007"/>
      <c r="L60" s="2007"/>
      <c r="M60" s="2050"/>
      <c r="Q60" s="2997"/>
      <c r="R60" s="2071"/>
      <c r="S60" s="2071"/>
      <c r="T60" s="1096"/>
      <c r="U60" s="2018"/>
      <c r="V60" s="1105" t="s">
        <v>418</v>
      </c>
      <c r="W60" s="1107"/>
      <c r="X60" s="1107"/>
      <c r="Y60" s="1107"/>
      <c r="Z60" s="1107"/>
      <c r="AA60" s="1107"/>
      <c r="AB60" s="1107"/>
      <c r="AC60" s="1107"/>
      <c r="AD60" s="1107"/>
      <c r="AE60" s="1107"/>
      <c r="AF60" s="1106"/>
      <c r="AG60" s="1107"/>
      <c r="AH60" s="1107"/>
      <c r="AI60" s="1107"/>
      <c r="AJ60" s="1107"/>
      <c r="AK60" s="1107"/>
      <c r="AL60" s="1107"/>
      <c r="AM60" s="1107"/>
      <c r="AN60" s="1107"/>
      <c r="AO60" s="1106"/>
      <c r="AP60" s="1107"/>
      <c r="AQ60" s="1043"/>
      <c r="AS60" s="1240"/>
      <c r="AT60" s="1240" t="str">
        <f>IF(V60="","",V60)</f>
        <v>Добавить группу потребителей</v>
      </c>
      <c r="AU60" s="1240"/>
      <c r="AV60" s="1240"/>
      <c r="AW60" s="1895">
        <v>11</v>
      </c>
    </row>
    <row customHeight="1" ht="0">
      <c r="A61" s="2007" t="s">
        <v>182</v>
      </c>
      <c r="B61" s="2007" t="s">
        <v>183</v>
      </c>
      <c r="C61" s="2007" t="s">
        <v>184</v>
      </c>
      <c r="D61" s="2007" t="s">
        <v>185</v>
      </c>
      <c r="E61" s="3030"/>
      <c r="F61" s="3030"/>
      <c r="G61" s="3030"/>
      <c r="H61" s="3050"/>
      <c r="I61" s="2007"/>
      <c r="J61" s="2007"/>
      <c r="K61" s="2007"/>
      <c r="L61" s="2007"/>
      <c r="M61" s="2050"/>
      <c r="N61" s="1428"/>
      <c r="O61" s="1428"/>
      <c r="P61" s="1249"/>
      <c r="Q61" s="1100"/>
      <c r="R61" s="1115"/>
      <c r="S61" s="1095"/>
      <c r="T61" s="1100"/>
      <c r="U61" s="2126"/>
      <c r="V61" s="2127"/>
      <c r="W61" s="2128"/>
      <c r="X61" s="2128"/>
      <c r="Y61" s="2128"/>
      <c r="Z61" s="2128"/>
      <c r="AA61" s="2128"/>
      <c r="AB61" s="2128"/>
      <c r="AC61" s="2128"/>
      <c r="AD61" s="2128"/>
      <c r="AE61" s="2128"/>
      <c r="AF61" s="2128"/>
      <c r="AG61" s="2128"/>
      <c r="AH61" s="2128"/>
      <c r="AI61" s="2128"/>
      <c r="AJ61" s="2128"/>
      <c r="AK61" s="2128"/>
      <c r="AL61" s="2128"/>
      <c r="AM61" s="2128"/>
      <c r="AN61" s="2128"/>
      <c r="AO61" s="2128"/>
      <c r="AP61" s="2128"/>
      <c r="AQ61" s="2129"/>
      <c r="AS61" s="1240"/>
      <c r="AT61" s="1240" t="str">
        <f>IF(V61="","",V61)</f>
        <v/>
      </c>
      <c r="AU61" s="1240"/>
      <c r="AV61" s="1240"/>
      <c r="AW61" s="1895">
        <v>0</v>
      </c>
    </row>
    <row s="42401" customFormat="1" customHeight="1" ht="0">
      <c r="A62" s="2115" t="s">
        <v>182</v>
      </c>
      <c r="B62" s="2115" t="s">
        <v>183</v>
      </c>
      <c r="C62" s="2115" t="s">
        <v>184</v>
      </c>
      <c r="D62" s="2114"/>
      <c r="E62" s="3030"/>
      <c r="F62" s="3030"/>
      <c r="G62" s="3029"/>
      <c r="H62" s="2114"/>
      <c r="I62" s="2114"/>
      <c r="J62" s="2114"/>
      <c r="K62" s="2114"/>
      <c r="L62" s="2114"/>
      <c r="M62" s="2117"/>
      <c r="N62" s="2118"/>
      <c r="O62" s="2118"/>
      <c r="P62" s="1091"/>
      <c r="Q62" s="2056"/>
      <c r="R62" s="2057"/>
      <c r="S62" s="2056"/>
      <c r="T62" s="2056"/>
      <c r="U62" s="2062"/>
      <c r="V62" s="2065" t="s">
        <v>420</v>
      </c>
      <c r="W62" s="2064"/>
      <c r="X62" s="2064"/>
      <c r="Y62" s="2064"/>
      <c r="Z62" s="2064"/>
      <c r="AA62" s="2064"/>
      <c r="AB62" s="2064"/>
      <c r="AC62" s="2064"/>
      <c r="AD62" s="2064"/>
      <c r="AE62" s="2064"/>
      <c r="AF62" s="2064"/>
      <c r="AG62" s="2064"/>
      <c r="AH62" s="2064"/>
      <c r="AI62" s="2064"/>
      <c r="AJ62" s="2064"/>
      <c r="AK62" s="2064"/>
      <c r="AL62" s="2064"/>
      <c r="AM62" s="2064"/>
      <c r="AN62" s="2064"/>
      <c r="AO62" s="2064"/>
      <c r="AP62" s="2064"/>
      <c r="AQ62" s="2064"/>
      <c r="AS62" s="1529"/>
      <c r="AT62" s="1529" t="str">
        <f>IF(V62="","",V62)</f>
        <v>Добавить источник для дифференциации</v>
      </c>
      <c r="AU62" s="1529"/>
      <c r="AV62" s="1529"/>
      <c r="AW62" s="1258">
        <v>0</v>
      </c>
    </row>
    <row s="42401" customFormat="1" customHeight="1" ht="0">
      <c r="A63" s="2115" t="s">
        <v>182</v>
      </c>
      <c r="B63" s="2115" t="s">
        <v>183</v>
      </c>
      <c r="C63" s="2114"/>
      <c r="D63" s="2114"/>
      <c r="E63" s="3030"/>
      <c r="F63" s="3029"/>
      <c r="G63" s="2114"/>
      <c r="H63" s="2114"/>
      <c r="I63" s="2114"/>
      <c r="J63" s="2114"/>
      <c r="K63" s="2114"/>
      <c r="L63" s="2114"/>
      <c r="M63" s="2117"/>
      <c r="N63" s="2119"/>
      <c r="O63" s="2119"/>
      <c r="P63" s="1091"/>
      <c r="Q63" s="2056"/>
      <c r="R63" s="2057"/>
      <c r="S63" s="2056"/>
      <c r="T63" s="2056"/>
      <c r="U63" s="2062"/>
      <c r="V63" s="2065" t="s">
        <v>421</v>
      </c>
      <c r="W63" s="2064"/>
      <c r="X63" s="2064"/>
      <c r="Y63" s="2064"/>
      <c r="Z63" s="2064"/>
      <c r="AA63" s="2064"/>
      <c r="AB63" s="2064"/>
      <c r="AC63" s="2064"/>
      <c r="AD63" s="2064"/>
      <c r="AE63" s="2064"/>
      <c r="AF63" s="2064"/>
      <c r="AG63" s="2064"/>
      <c r="AH63" s="2064"/>
      <c r="AI63" s="2064"/>
      <c r="AJ63" s="2064"/>
      <c r="AK63" s="2064"/>
      <c r="AL63" s="2064"/>
      <c r="AM63" s="2064"/>
      <c r="AN63" s="2064"/>
      <c r="AO63" s="2064"/>
      <c r="AP63" s="2064"/>
      <c r="AQ63" s="2064"/>
      <c r="AS63" s="1529"/>
      <c r="AT63" s="1529" t="str">
        <f>IF(V63="","",V63)</f>
        <v>Добавить централизованную систему для дифференциации</v>
      </c>
      <c r="AU63" s="1529"/>
      <c r="AV63" s="1529"/>
      <c r="AW63" s="1258">
        <v>0</v>
      </c>
    </row>
    <row s="42401" customFormat="1" customHeight="1" ht="0">
      <c r="A64" s="2115" t="s">
        <v>182</v>
      </c>
      <c r="B64" s="2115"/>
      <c r="C64" s="2115"/>
      <c r="D64" s="2115"/>
      <c r="E64" s="3029"/>
      <c r="F64" s="2115"/>
      <c r="G64" s="2115"/>
      <c r="H64" s="2115"/>
      <c r="I64" s="2115"/>
      <c r="J64" s="2115"/>
      <c r="K64" s="2115"/>
      <c r="L64" s="2115"/>
      <c r="M64" s="2121"/>
      <c r="N64" s="2119"/>
      <c r="O64" s="2119"/>
      <c r="P64" s="1091"/>
      <c r="Q64" s="1120"/>
      <c r="R64" s="2084"/>
      <c r="S64" s="1120"/>
      <c r="T64" s="1120"/>
      <c r="U64" s="2062"/>
      <c r="V64" s="2065" t="s">
        <v>422</v>
      </c>
      <c r="W64" s="2064"/>
      <c r="X64" s="2064"/>
      <c r="Y64" s="2064"/>
      <c r="Z64" s="2064"/>
      <c r="AA64" s="2064"/>
      <c r="AB64" s="2064"/>
      <c r="AC64" s="2064"/>
      <c r="AD64" s="2064"/>
      <c r="AE64" s="2064"/>
      <c r="AF64" s="2064"/>
      <c r="AG64" s="2064"/>
      <c r="AH64" s="2064"/>
      <c r="AI64" s="2064"/>
      <c r="AJ64" s="2064"/>
      <c r="AK64" s="2064"/>
      <c r="AL64" s="2064"/>
      <c r="AM64" s="2064"/>
      <c r="AN64" s="2064"/>
      <c r="AO64" s="2064"/>
      <c r="AP64" s="2064"/>
      <c r="AQ64" s="2064"/>
      <c r="AS64" s="1240"/>
      <c r="AT64" s="1240" t="str">
        <f>IF(V64="","",V64)</f>
        <v>Добавить территорию для дифференциации</v>
      </c>
      <c r="AU64" s="1240"/>
      <c r="AV64" s="1240"/>
      <c r="AW64" s="1251">
        <v>0</v>
      </c>
    </row>
    <row s="42401" customFormat="1" customHeight="1" ht="4.2">
      <c r="A65" s="2114"/>
      <c r="B65" s="2114"/>
      <c r="C65" s="2114"/>
      <c r="D65" s="2114"/>
      <c r="E65" s="2115"/>
      <c r="F65" s="2114"/>
      <c r="G65" s="2114"/>
      <c r="H65" s="2114"/>
      <c r="I65" s="2114"/>
      <c r="J65" s="2114"/>
      <c r="K65" s="2114"/>
      <c r="L65" s="2114"/>
      <c r="M65" s="2117"/>
      <c r="N65" s="2119"/>
      <c r="O65" s="2119"/>
      <c r="P65" s="1091"/>
      <c r="Q65" s="2056"/>
      <c r="R65" s="2057"/>
      <c r="S65" s="2056"/>
      <c r="T65" s="2056"/>
      <c r="U65" s="2062"/>
      <c r="V65" s="2065" t="s">
        <v>454</v>
      </c>
      <c r="W65" s="2064"/>
      <c r="X65" s="2064"/>
      <c r="Y65" s="2064"/>
      <c r="Z65" s="2064"/>
      <c r="AA65" s="2064"/>
      <c r="AB65" s="2064"/>
      <c r="AC65" s="2064"/>
      <c r="AD65" s="2064"/>
      <c r="AE65" s="2064"/>
      <c r="AF65" s="2064"/>
      <c r="AG65" s="2064"/>
      <c r="AH65" s="2064"/>
      <c r="AI65" s="2064"/>
      <c r="AJ65" s="2064"/>
      <c r="AK65" s="2064"/>
      <c r="AL65" s="2064"/>
      <c r="AM65" s="2064"/>
      <c r="AN65" s="2064"/>
      <c r="AO65" s="2064"/>
      <c r="AP65" s="2064"/>
      <c r="AQ65" s="2064"/>
      <c r="AS65" s="1529"/>
      <c r="AT65" s="1529" t="str">
        <f>IF(V65="","",V65)</f>
        <v>Добавить наименование тарифа</v>
      </c>
      <c r="AU65" s="1529"/>
      <c r="AV65" s="1529"/>
      <c r="AW65" s="1258">
        <v>4</v>
      </c>
    </row>
    <row customHeight="1" ht="11.549999999999999">
      <c r="N66" s="1895"/>
      <c r="O66" s="1895"/>
      <c r="P66" s="1249"/>
      <c r="Q66" s="1895"/>
      <c r="R66" s="1895"/>
      <c r="S66" s="1895"/>
      <c r="T66" s="1895"/>
      <c r="U66" s="1895"/>
      <c r="AR66" s="1895"/>
      <c r="AS66" s="1895"/>
      <c r="AT66" s="1895"/>
      <c r="AU66" s="1895"/>
      <c r="AV66" s="1895"/>
      <c r="AW66" s="1895">
        <v>11</v>
      </c>
    </row>
    <row customHeight="1" ht="35.699999999999996">
      <c r="P67" s="1249"/>
      <c r="U67" s="1993"/>
      <c r="V67" s="3025"/>
      <c r="W67" s="3025"/>
      <c r="X67" s="3025"/>
      <c r="Y67" s="3025"/>
      <c r="Z67" s="3025"/>
      <c r="AA67" s="3025"/>
      <c r="AB67" s="3025"/>
      <c r="AC67" s="3025"/>
      <c r="AD67" s="3025"/>
      <c r="AE67" s="3025"/>
      <c r="AF67" s="3025"/>
      <c r="AG67" s="3025"/>
      <c r="AH67" s="3025"/>
      <c r="AI67" s="3025"/>
      <c r="AJ67" s="3025"/>
      <c r="AK67" s="3025"/>
      <c r="AL67" s="3025"/>
      <c r="AM67" s="3025"/>
      <c r="AN67" s="3025"/>
      <c r="AO67" s="3025"/>
      <c r="AP67" s="3025"/>
      <c r="AQ67" s="3025"/>
      <c r="AW67" s="1895">
        <v>34</v>
      </c>
    </row>
    <row customHeight="1" ht="21">
      <c r="P68" s="1249"/>
      <c r="V68" s="3025"/>
      <c r="W68" s="3025"/>
      <c r="X68" s="3025"/>
      <c r="Y68" s="3025"/>
      <c r="Z68" s="3025"/>
      <c r="AA68" s="3025"/>
      <c r="AB68" s="3025"/>
      <c r="AC68" s="3025"/>
      <c r="AD68" s="3025"/>
      <c r="AE68" s="3025"/>
      <c r="AF68" s="3025"/>
      <c r="AG68" s="3025"/>
      <c r="AH68" s="3025"/>
      <c r="AI68" s="3025"/>
      <c r="AJ68" s="3025"/>
      <c r="AK68" s="3025"/>
      <c r="AL68" s="3025"/>
      <c r="AM68" s="3025"/>
      <c r="AN68" s="3025"/>
      <c r="AO68" s="3025"/>
      <c r="AP68" s="3025"/>
      <c r="AQ68" s="3025"/>
      <c r="AW68" s="1895">
        <v>20</v>
      </c>
    </row>
    <row customHeight="1" ht="14.699999999999998">
      <c r="P69" s="1249"/>
      <c r="AW69" s="1895">
        <v>14</v>
      </c>
    </row>
    <row customHeight="1" ht="28.5">
      <c r="P70" s="1249"/>
      <c r="V70" s="3025"/>
      <c r="W70" s="3025"/>
      <c r="X70" s="3025"/>
      <c r="Y70" s="3025"/>
      <c r="Z70" s="3025"/>
      <c r="AA70" s="3025"/>
      <c r="AB70" s="3025"/>
      <c r="AC70" s="3025"/>
      <c r="AD70" s="3025"/>
      <c r="AE70" s="3025"/>
      <c r="AF70" s="3025"/>
      <c r="AG70" s="3025"/>
      <c r="AH70" s="3025"/>
      <c r="AI70" s="3025"/>
      <c r="AJ70" s="3025"/>
      <c r="AK70" s="3025"/>
      <c r="AL70" s="3025"/>
      <c r="AM70" s="3025"/>
      <c r="AN70" s="3025"/>
      <c r="AO70" s="3025"/>
      <c r="AP70" s="3025"/>
      <c r="AQ70" s="3025"/>
      <c r="AW70" s="1895">
        <v>27</v>
      </c>
    </row>
    <row customHeight="1" ht="18.75">
      <c r="P71" s="1249"/>
      <c r="V71" s="3025"/>
      <c r="W71" s="3025"/>
      <c r="X71" s="3025"/>
      <c r="Y71" s="3025"/>
      <c r="Z71" s="3025"/>
      <c r="AA71" s="3025"/>
      <c r="AB71" s="3025"/>
      <c r="AC71" s="3025"/>
      <c r="AD71" s="3025"/>
      <c r="AE71" s="3025"/>
      <c r="AF71" s="3025"/>
      <c r="AG71" s="3025"/>
      <c r="AH71" s="3025"/>
      <c r="AI71" s="3025"/>
      <c r="AJ71" s="3025"/>
      <c r="AK71" s="3025"/>
      <c r="AL71" s="3025"/>
      <c r="AM71" s="3025"/>
      <c r="AN71" s="3025"/>
      <c r="AO71" s="3025"/>
      <c r="AP71" s="3025"/>
      <c r="AQ71" s="3025"/>
      <c r="AW71" s="1895">
        <v>18</v>
      </c>
    </row>
    <row customHeight="1" ht="22.5" hidden="1">
      <c r="A72" s="1895" t="s">
        <v>82</v>
      </c>
      <c r="B72" s="1895">
        <v>0</v>
      </c>
      <c r="C72" s="1895">
        <v>0</v>
      </c>
      <c r="D72" s="1895">
        <v>0</v>
      </c>
      <c r="E72" s="1895">
        <v>0</v>
      </c>
      <c r="F72" s="1895">
        <v>0</v>
      </c>
      <c r="G72" s="1895">
        <v>0</v>
      </c>
      <c r="H72" s="1895">
        <v>0</v>
      </c>
      <c r="I72" s="1895">
        <v>0</v>
      </c>
      <c r="J72" s="1895">
        <v>0</v>
      </c>
      <c r="K72" s="1895">
        <v>0</v>
      </c>
      <c r="L72" s="1895">
        <v>0</v>
      </c>
      <c r="M72" s="2067">
        <v>0</v>
      </c>
      <c r="N72" s="2068">
        <v>0</v>
      </c>
      <c r="O72" s="2068">
        <v>0</v>
      </c>
      <c r="P72" s="2068">
        <v>0</v>
      </c>
      <c r="Q72" s="2068">
        <v>0</v>
      </c>
      <c r="R72" s="1084">
        <v>3</v>
      </c>
      <c r="S72" s="1084">
        <v>3</v>
      </c>
      <c r="T72" s="1084">
        <v>3</v>
      </c>
      <c r="U72" s="1321">
        <v>12</v>
      </c>
      <c r="V72" s="1895">
        <v>31</v>
      </c>
      <c r="W72" s="1895">
        <v>0</v>
      </c>
      <c r="X72" s="1895">
        <v>0</v>
      </c>
      <c r="Y72" s="1895">
        <v>0</v>
      </c>
      <c r="Z72" s="1895">
        <v>0</v>
      </c>
      <c r="AA72" s="1895">
        <v>0</v>
      </c>
      <c r="AB72" s="1895">
        <v>0</v>
      </c>
      <c r="AC72" s="1895">
        <v>0</v>
      </c>
      <c r="AD72" s="1895">
        <v>0</v>
      </c>
      <c r="AE72" s="1895">
        <v>0</v>
      </c>
      <c r="AF72" s="1895">
        <v>0</v>
      </c>
      <c r="AG72" s="1895">
        <v>21</v>
      </c>
      <c r="AH72" s="1895">
        <v>21</v>
      </c>
      <c r="AI72" s="1895">
        <v>21</v>
      </c>
      <c r="AJ72" s="1895">
        <v>21</v>
      </c>
      <c r="AK72" s="1895">
        <v>21</v>
      </c>
      <c r="AL72" s="1895">
        <v>11</v>
      </c>
      <c r="AM72" s="1895">
        <v>3</v>
      </c>
      <c r="AN72" s="1895">
        <v>11</v>
      </c>
      <c r="AO72" s="1895">
        <v>8</v>
      </c>
      <c r="AP72" s="1895">
        <v>4</v>
      </c>
      <c r="AQ72" s="1895">
        <v>115</v>
      </c>
      <c r="AR72" s="1251">
        <v>10</v>
      </c>
      <c r="AS72" s="1251">
        <v>10</v>
      </c>
      <c r="AT72" s="1251">
        <v>10</v>
      </c>
      <c r="AU72" s="1251">
        <v>10</v>
      </c>
      <c r="AV72" s="1251">
        <v>10</v>
      </c>
      <c r="AW72" s="1895">
        <v>23</v>
      </c>
    </row>
  </sheetData>
  <sheetProtection formatColumns="0" formatRows="0" autoFilter="0" sort="0" insertRows="0" insertColumns="1" deleteRows="0" deleteColumns="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B3F026-6651-6583-65B2-B7CB18F3F761}" mc:Ignorable="x14ac xr xr2 xr3">
  <sheetPr>
    <tabColor theme="6" tint="0.4"/>
  </sheetPr>
  <dimension ref="A1:BA70"/>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1" width="3.00390625" customWidth="1"/>
    <col min="17" max="17" style="43357" width="3.00390625" customWidth="1"/>
    <col min="18" max="18" style="43173" width="3.00390625" customWidth="1"/>
    <col min="19" max="19" style="43174" width="12.00390625" customWidth="1"/>
    <col min="20" max="20" style="42325" width="31.00390625" customWidth="1"/>
    <col min="21" max="21" style="42325" width="0.140625" customWidth="1"/>
    <col min="22" max="23" style="42325" width="21.7109375" hidden="1" customWidth="1"/>
    <col min="24" max="24" style="42325" width="11.7109375" hidden="1" customWidth="1"/>
    <col min="25" max="25" style="42325" width="3.7109375" hidden="1" customWidth="1"/>
    <col min="26" max="26" style="42325" width="11.7109375" hidden="1" customWidth="1"/>
    <col min="27" max="27" style="42325" width="8.57421875" hidden="1" customWidth="1"/>
    <col min="28" max="28" style="42325" width="5.421875" customWidth="1"/>
    <col min="29" max="30" style="42325" width="3.00390625" customWidth="1"/>
    <col min="31" max="31" style="42325" width="24.00390625" customWidth="1"/>
    <col min="32" max="32" style="42325" width="3.7109375" customWidth="1"/>
    <col min="33" max="34" style="42325" width="3.00390625" customWidth="1"/>
    <col min="35" max="35" style="42325" width="24.00390625" customWidth="1"/>
    <col min="36" max="36" style="42325" width="3.7109375" customWidth="1"/>
    <col min="37" max="38" style="42325" width="3.00390625" customWidth="1"/>
    <col min="39" max="39" style="42325" width="18.00390625" customWidth="1"/>
    <col min="40" max="41" style="42325" width="21.00390625" customWidth="1"/>
    <col min="42" max="42" style="42325" width="11.00390625" customWidth="1"/>
    <col min="43" max="43" style="42325" width="3.7109375" customWidth="1"/>
    <col min="44" max="44" style="42325" width="11.00390625" customWidth="1"/>
    <col min="45" max="45" style="42325" width="8.57421875" hidden="1" customWidth="1"/>
    <col min="46" max="46" style="42325" width="4.00390625" customWidth="1"/>
    <col min="47" max="47" style="42325" width="115.00390625" customWidth="1"/>
    <col min="48" max="52" style="42401" width="10.00390625" customWidth="1"/>
    <col min="53" max="53" style="42325" width="10.57421875" hidden="1"/>
  </cols>
  <sheetData>
    <row customHeight="1" ht="22.5" hidden="1">
      <c r="W1" s="1067"/>
      <c r="X1" s="1067"/>
      <c r="AO1" s="1067"/>
      <c r="AP1" s="1067"/>
      <c r="BA1" s="1895" t="s">
        <v>14</v>
      </c>
    </row>
    <row customHeight="1" ht="21" hidden="1">
      <c r="A2" s="2103"/>
      <c r="B2" s="2103"/>
      <c r="C2" s="2103"/>
      <c r="D2" s="2103"/>
      <c r="E2" s="2998">
        <v>1</v>
      </c>
      <c r="F2" s="2103"/>
      <c r="G2" s="2103"/>
      <c r="H2" s="2103"/>
      <c r="I2" s="2103"/>
      <c r="J2" s="2103"/>
      <c r="K2" s="2103"/>
      <c r="L2" s="2104"/>
      <c r="M2" s="2105"/>
      <c r="N2" s="2105"/>
      <c r="O2" s="2105"/>
      <c r="P2" s="2149"/>
      <c r="Q2" s="1613"/>
      <c r="R2" s="1095"/>
      <c r="S2" s="2076">
        <f>INDEX(PT_DIFFERENTIATION_NUM_NTAR,MATCH(A2,PT_DIFFERENTIATION_NTAR_ID,0))</f>
      </c>
      <c r="T2" s="1038" t="s">
        <v>131</v>
      </c>
      <c r="U2" s="1040"/>
      <c r="V2" s="2983"/>
      <c r="W2" s="2983"/>
      <c r="X2" s="2983"/>
      <c r="Y2" s="2983"/>
      <c r="Z2" s="2983"/>
      <c r="AA2" s="2984"/>
      <c r="AB2" s="2982">
        <f>INDEX(PT_DIFFERENTIATION_NTAR,MATCH(A2,PT_DIFFERENTIATION_NTAR_ID,0))</f>
      </c>
      <c r="AC2" s="2983"/>
      <c r="AD2" s="2983"/>
      <c r="AE2" s="2983"/>
      <c r="AF2" s="2983"/>
      <c r="AG2" s="2983"/>
      <c r="AH2" s="2983"/>
      <c r="AI2" s="2983"/>
      <c r="AJ2" s="2983"/>
      <c r="AK2" s="2983"/>
      <c r="AL2" s="2983"/>
      <c r="AM2" s="2983"/>
      <c r="AN2" s="2983"/>
      <c r="AO2" s="2983"/>
      <c r="AP2" s="2983"/>
      <c r="AQ2" s="2983"/>
      <c r="AR2" s="2983"/>
      <c r="AS2" s="2983"/>
      <c r="AT2" s="2984"/>
      <c r="AU2" s="1998" t="s">
        <v>402</v>
      </c>
      <c r="AW2" s="1240"/>
      <c r="AX2" s="1240" t="str">
        <f>IF(T2="","",T2)</f>
        <v>Наименование тарифа</v>
      </c>
      <c r="AY2" s="1240"/>
      <c r="AZ2" s="1240"/>
      <c r="BA2" s="1895">
        <v>0</v>
      </c>
    </row>
    <row customHeight="1" ht="21" hidden="1">
      <c r="A3" s="2103"/>
      <c r="B3" s="2103"/>
      <c r="C3" s="2103"/>
      <c r="D3" s="2103"/>
      <c r="E3" s="2999"/>
      <c r="F3" s="2998">
        <v>1</v>
      </c>
      <c r="G3" s="2103"/>
      <c r="H3" s="2103"/>
      <c r="I3" s="2103"/>
      <c r="J3" s="2103"/>
      <c r="K3" s="2103"/>
      <c r="L3" s="2104"/>
      <c r="M3" s="2105"/>
      <c r="N3" s="2105"/>
      <c r="O3" s="2105"/>
      <c r="P3" s="2150"/>
      <c r="Q3" s="2151"/>
      <c r="R3" s="1093"/>
      <c r="S3" s="2076">
        <f>INDEX(PT_DIFFERENTIATION_NUM_TER,MATCH(B3,PT_DIFFERENTIATION_TER_ID,0))</f>
      </c>
      <c r="T3" s="1048" t="s">
        <v>403</v>
      </c>
      <c r="U3" s="1040"/>
      <c r="V3" s="2983"/>
      <c r="W3" s="2983"/>
      <c r="X3" s="2983"/>
      <c r="Y3" s="2983"/>
      <c r="Z3" s="2983"/>
      <c r="AA3" s="2984"/>
      <c r="AB3" s="2982">
        <f>INDEX(PT_DIFFERENTIATION_TER,MATCH(B3,PT_DIFFERENTIATION_TER_ID,0))</f>
      </c>
      <c r="AC3" s="2983"/>
      <c r="AD3" s="2983"/>
      <c r="AE3" s="2983"/>
      <c r="AF3" s="2983"/>
      <c r="AG3" s="2983"/>
      <c r="AH3" s="2983"/>
      <c r="AI3" s="2983"/>
      <c r="AJ3" s="2983"/>
      <c r="AK3" s="2983"/>
      <c r="AL3" s="2983"/>
      <c r="AM3" s="2983"/>
      <c r="AN3" s="2983"/>
      <c r="AO3" s="2983"/>
      <c r="AP3" s="2983"/>
      <c r="AQ3" s="2983"/>
      <c r="AR3" s="2983"/>
      <c r="AS3" s="2983"/>
      <c r="AT3" s="2984"/>
      <c r="AU3" s="1998" t="s">
        <v>404</v>
      </c>
      <c r="AW3" s="1240"/>
      <c r="AX3" s="1240" t="str">
        <f>IF(T3="","",T3)</f>
        <v>Территория действия тарифа</v>
      </c>
      <c r="AY3" s="1240"/>
      <c r="AZ3" s="1240"/>
      <c r="BA3" s="1895">
        <v>0</v>
      </c>
    </row>
    <row customHeight="1" ht="22.5" hidden="1">
      <c r="A4" s="2103"/>
      <c r="B4" s="2103"/>
      <c r="C4" s="2103"/>
      <c r="D4" s="2103"/>
      <c r="E4" s="2999"/>
      <c r="F4" s="2999"/>
      <c r="G4" s="2998">
        <v>1</v>
      </c>
      <c r="H4" s="2103"/>
      <c r="I4" s="2103"/>
      <c r="J4" s="2103"/>
      <c r="K4" s="2103"/>
      <c r="L4" s="2104"/>
      <c r="M4" s="2105"/>
      <c r="N4" s="2105"/>
      <c r="O4" s="2105"/>
      <c r="P4" s="2152"/>
      <c r="Q4" s="2151"/>
      <c r="R4" s="1093"/>
      <c r="S4" s="2076">
        <f>INDEX(PT_DIFFERENTIATION_NUM_CS,MATCH(C4,PT_DIFFERENTIATION_CS_ID,0))</f>
      </c>
      <c r="T4" s="1049" t="s">
        <v>405</v>
      </c>
      <c r="U4" s="1040"/>
      <c r="V4" s="2983"/>
      <c r="W4" s="2983"/>
      <c r="X4" s="2983"/>
      <c r="Y4" s="2983"/>
      <c r="Z4" s="2983"/>
      <c r="AA4" s="2984"/>
      <c r="AB4" s="2982">
        <f>INDEX(PT_DIFFERENTIATION_CS,MATCH(C4,PT_DIFFERENTIATION_CS_ID,0))</f>
      </c>
      <c r="AC4" s="2983"/>
      <c r="AD4" s="2983"/>
      <c r="AE4" s="2983"/>
      <c r="AF4" s="2983"/>
      <c r="AG4" s="2983"/>
      <c r="AH4" s="2983"/>
      <c r="AI4" s="2983"/>
      <c r="AJ4" s="2983"/>
      <c r="AK4" s="2983"/>
      <c r="AL4" s="2983"/>
      <c r="AM4" s="2983"/>
      <c r="AN4" s="2983"/>
      <c r="AO4" s="2983"/>
      <c r="AP4" s="2983"/>
      <c r="AQ4" s="2983"/>
      <c r="AR4" s="2983"/>
      <c r="AS4" s="2983"/>
      <c r="AT4" s="2984"/>
      <c r="AU4" s="1998" t="s">
        <v>406</v>
      </c>
      <c r="AW4" s="1240"/>
      <c r="AX4" s="1240" t="str">
        <f>IF(T4="","",T4)</f>
        <v>Наименование системы теплоснабжения </v>
      </c>
      <c r="AY4" s="1240"/>
      <c r="AZ4" s="1240"/>
      <c r="BA4" s="1895">
        <v>0</v>
      </c>
    </row>
    <row customHeight="1" ht="21" hidden="1">
      <c r="A5" s="2103"/>
      <c r="B5" s="2103"/>
      <c r="C5" s="2103"/>
      <c r="D5" s="2103"/>
      <c r="E5" s="2999"/>
      <c r="F5" s="2999"/>
      <c r="G5" s="2999"/>
      <c r="H5" s="2998">
        <v>1</v>
      </c>
      <c r="I5" s="2103"/>
      <c r="J5" s="2103"/>
      <c r="K5" s="2103"/>
      <c r="L5" s="2104"/>
      <c r="M5" s="2105"/>
      <c r="N5" s="2105"/>
      <c r="O5" s="2105"/>
      <c r="P5" s="2152"/>
      <c r="Q5" s="2151"/>
      <c r="R5" s="1093"/>
      <c r="S5" s="2076">
        <f>INDEX(PT_DIFFERENTIATION_NUM_IST_TE,MATCH(D5,PT_DIFFERENTIATION_IST_TE_ID,0))</f>
      </c>
      <c r="T5" s="1050" t="s">
        <v>407</v>
      </c>
      <c r="U5" s="1040"/>
      <c r="V5" s="2983"/>
      <c r="W5" s="2983"/>
      <c r="X5" s="2983"/>
      <c r="Y5" s="2983"/>
      <c r="Z5" s="2983"/>
      <c r="AA5" s="2984"/>
      <c r="AB5" s="2982">
        <f>INDEX(PT_DIFFERENTIATION_IST_TE,MATCH(D5,PT_DIFFERENTIATION_IST_TE_ID,0))</f>
      </c>
      <c r="AC5" s="2983"/>
      <c r="AD5" s="2983"/>
      <c r="AE5" s="2983"/>
      <c r="AF5" s="2983"/>
      <c r="AG5" s="2983"/>
      <c r="AH5" s="2983"/>
      <c r="AI5" s="2983"/>
      <c r="AJ5" s="2983"/>
      <c r="AK5" s="2983"/>
      <c r="AL5" s="2983"/>
      <c r="AM5" s="2983"/>
      <c r="AN5" s="2983"/>
      <c r="AO5" s="2983"/>
      <c r="AP5" s="2983"/>
      <c r="AQ5" s="2983"/>
      <c r="AR5" s="2983"/>
      <c r="AS5" s="2983"/>
      <c r="AT5" s="2984"/>
      <c r="AU5" s="1998" t="s">
        <v>408</v>
      </c>
      <c r="AW5" s="1240"/>
      <c r="AX5" s="1240" t="str">
        <f>IF(T5="","",T5)</f>
        <v>Источник тепловой энергии  </v>
      </c>
      <c r="AY5" s="1240"/>
      <c r="AZ5" s="1240"/>
      <c r="BA5" s="1895">
        <v>0</v>
      </c>
    </row>
    <row s="42401" customFormat="1" customHeight="1" ht="0.75" hidden="1">
      <c r="A6" s="2083"/>
      <c r="B6" s="2083"/>
      <c r="C6" s="2083"/>
      <c r="D6" s="2083"/>
      <c r="E6" s="2999"/>
      <c r="F6" s="2999"/>
      <c r="G6" s="2999"/>
      <c r="H6" s="2999"/>
      <c r="I6" s="2996">
        <f>S5&amp;".1"</f>
      </c>
      <c r="J6" s="2083"/>
      <c r="K6" s="2083"/>
      <c r="L6" s="2086" t="s">
        <v>409</v>
      </c>
      <c r="M6" s="1250"/>
      <c r="N6" s="1250"/>
      <c r="O6" s="1250"/>
      <c r="P6" s="2997">
        <v>1</v>
      </c>
      <c r="Q6" s="2071"/>
      <c r="R6" s="1096"/>
      <c r="S6" s="1782"/>
      <c r="T6" s="2123"/>
      <c r="U6" s="2124"/>
      <c r="V6" s="3037"/>
      <c r="W6" s="3037"/>
      <c r="X6" s="3037"/>
      <c r="Y6" s="3037"/>
      <c r="Z6" s="3037"/>
      <c r="AA6" s="3038"/>
      <c r="AB6" s="3036"/>
      <c r="AC6" s="3037"/>
      <c r="AD6" s="3037"/>
      <c r="AE6" s="3037"/>
      <c r="AF6" s="3037"/>
      <c r="AG6" s="3037"/>
      <c r="AH6" s="3037"/>
      <c r="AI6" s="3037"/>
      <c r="AJ6" s="3037"/>
      <c r="AK6" s="3037"/>
      <c r="AL6" s="3037"/>
      <c r="AM6" s="3037"/>
      <c r="AN6" s="3037"/>
      <c r="AO6" s="3037"/>
      <c r="AP6" s="3037"/>
      <c r="AQ6" s="3037"/>
      <c r="AR6" s="3037"/>
      <c r="AS6" s="3037"/>
      <c r="AT6" s="3038"/>
      <c r="AU6" s="2125"/>
      <c r="AW6" s="1240"/>
      <c r="AX6" s="1240" t="str">
        <f>IF(T6="","",T6)</f>
        <v/>
      </c>
      <c r="AY6" s="1240"/>
      <c r="AZ6" s="1240"/>
      <c r="BA6" s="1251">
        <v>0</v>
      </c>
    </row>
    <row s="42401" customFormat="1" customHeight="1" ht="0.75" hidden="1">
      <c r="A7" s="2083"/>
      <c r="B7" s="2083"/>
      <c r="C7" s="2083"/>
      <c r="D7" s="2083"/>
      <c r="E7" s="2999"/>
      <c r="F7" s="2999"/>
      <c r="G7" s="2999"/>
      <c r="H7" s="2999"/>
      <c r="I7" s="3026"/>
      <c r="J7" s="2996">
        <f>S5&amp;".1"</f>
      </c>
      <c r="K7" s="2083"/>
      <c r="L7" s="2086"/>
      <c r="M7" s="1250"/>
      <c r="N7" s="1250"/>
      <c r="O7" s="1250"/>
      <c r="P7" s="2997"/>
      <c r="Q7" s="2997">
        <v>1</v>
      </c>
      <c r="R7" s="1097"/>
      <c r="S7" s="1782"/>
      <c r="T7" s="2139"/>
      <c r="U7" s="2124"/>
      <c r="V7" s="3037"/>
      <c r="W7" s="3037"/>
      <c r="X7" s="3037"/>
      <c r="Y7" s="3037"/>
      <c r="Z7" s="3037"/>
      <c r="AA7" s="3038"/>
      <c r="AB7" s="3036"/>
      <c r="AC7" s="3037"/>
      <c r="AD7" s="3037"/>
      <c r="AE7" s="3037"/>
      <c r="AF7" s="3037"/>
      <c r="AG7" s="3037"/>
      <c r="AH7" s="3037"/>
      <c r="AI7" s="3037"/>
      <c r="AJ7" s="3037"/>
      <c r="AK7" s="3037"/>
      <c r="AL7" s="3037"/>
      <c r="AM7" s="3037"/>
      <c r="AN7" s="3037"/>
      <c r="AO7" s="3037"/>
      <c r="AP7" s="3037"/>
      <c r="AQ7" s="3037"/>
      <c r="AR7" s="3037"/>
      <c r="AS7" s="3037"/>
      <c r="AT7" s="3038"/>
      <c r="AU7" s="2125"/>
      <c r="AW7" s="1240"/>
      <c r="AX7" s="1240" t="str">
        <f>IF(T7="","",T7)</f>
        <v/>
      </c>
      <c r="AY7" s="1240"/>
      <c r="AZ7" s="1240"/>
      <c r="BA7" s="1251">
        <v>0</v>
      </c>
    </row>
    <row customHeight="1" ht="21" hidden="1">
      <c r="A8" s="2103"/>
      <c r="B8" s="2103"/>
      <c r="C8" s="2103"/>
      <c r="D8" s="2103"/>
      <c r="E8" s="2999"/>
      <c r="F8" s="2999"/>
      <c r="G8" s="2999"/>
      <c r="H8" s="2999"/>
      <c r="I8" s="3026"/>
      <c r="J8" s="3026"/>
      <c r="K8" s="2996">
        <f>S5&amp;".1"</f>
      </c>
      <c r="L8" s="2104"/>
      <c r="P8" s="2997"/>
      <c r="Q8" s="2997"/>
      <c r="R8" s="3087">
        <v>1</v>
      </c>
      <c r="S8" s="3081">
        <f>$K8</f>
      </c>
      <c r="T8" s="3084"/>
      <c r="U8" s="1040"/>
      <c r="V8" s="1491"/>
      <c r="W8" s="1997"/>
      <c r="X8" s="3005"/>
      <c r="Y8" s="2847" t="s">
        <v>62</v>
      </c>
      <c r="Z8" s="3005"/>
      <c r="AA8" s="2847" t="s">
        <v>62</v>
      </c>
      <c r="AB8" s="2847" t="s">
        <v>19</v>
      </c>
      <c r="AC8" s="3066"/>
      <c r="AD8" s="2945">
        <v>1</v>
      </c>
      <c r="AE8" s="3067"/>
      <c r="AF8" s="2847" t="s">
        <v>19</v>
      </c>
      <c r="AG8" s="3066"/>
      <c r="AH8" s="2945">
        <v>1</v>
      </c>
      <c r="AI8" s="3067"/>
      <c r="AJ8" s="2847" t="s">
        <v>19</v>
      </c>
      <c r="AK8" s="1051"/>
      <c r="AL8" s="2077">
        <v>1</v>
      </c>
      <c r="AM8" s="2138"/>
      <c r="AN8" s="1491"/>
      <c r="AO8" s="1997"/>
      <c r="AP8" s="2474"/>
      <c r="AQ8" s="2199" t="s">
        <v>62</v>
      </c>
      <c r="AR8" s="2474"/>
      <c r="AS8" s="2199" t="s">
        <v>62</v>
      </c>
      <c r="AT8" s="2088"/>
      <c r="AU8" s="2993" t="s">
        <v>470</v>
      </c>
      <c r="AV8" s="1251">
        <f>STRCHECKDATE(V11:AT11)</f>
      </c>
      <c r="AW8" s="1240"/>
      <c r="AX8" s="1240" t="str">
        <f>IF(T8="","",T8)</f>
        <v/>
      </c>
      <c r="AY8" s="1240"/>
      <c r="AZ8" s="1240"/>
      <c r="BA8" s="1895">
        <v>0</v>
      </c>
    </row>
    <row customHeight="1" ht="11.25" hidden="1">
      <c r="A9" s="2103"/>
      <c r="B9" s="2103"/>
      <c r="C9" s="2103"/>
      <c r="D9" s="2103"/>
      <c r="E9" s="2999"/>
      <c r="F9" s="2999"/>
      <c r="G9" s="2999"/>
      <c r="H9" s="2999"/>
      <c r="I9" s="3026"/>
      <c r="J9" s="3026"/>
      <c r="K9" s="2996"/>
      <c r="L9" s="2104"/>
      <c r="P9" s="2997"/>
      <c r="Q9" s="2997"/>
      <c r="R9" s="3087"/>
      <c r="S9" s="3082"/>
      <c r="T9" s="3085"/>
      <c r="U9" s="1040"/>
      <c r="V9" s="2133"/>
      <c r="W9" s="2137"/>
      <c r="X9" s="3005"/>
      <c r="Y9" s="2847"/>
      <c r="Z9" s="3005"/>
      <c r="AA9" s="2847"/>
      <c r="AB9" s="2847"/>
      <c r="AC9" s="3066"/>
      <c r="AD9" s="2945"/>
      <c r="AE9" s="3067"/>
      <c r="AF9" s="2847"/>
      <c r="AG9" s="3066"/>
      <c r="AH9" s="2945"/>
      <c r="AI9" s="3067"/>
      <c r="AJ9" s="2847"/>
      <c r="AK9" s="1056"/>
      <c r="AL9" s="1156"/>
      <c r="AM9" s="1155" t="s">
        <v>471</v>
      </c>
      <c r="AN9" s="2133"/>
      <c r="AO9" s="2236"/>
      <c r="AP9" s="2133"/>
      <c r="AQ9" s="2133"/>
      <c r="AR9" s="2133"/>
      <c r="AS9" s="2133"/>
      <c r="AT9" s="2130"/>
      <c r="AU9" s="2994"/>
      <c r="AW9" s="1240"/>
      <c r="AX9" s="1240"/>
      <c r="AY9" s="1240"/>
      <c r="AZ9" s="1240"/>
      <c r="BA9" s="1895">
        <v>0</v>
      </c>
    </row>
    <row customHeight="1" ht="11.25" hidden="1">
      <c r="A10" s="2103"/>
      <c r="B10" s="2103"/>
      <c r="C10" s="2103"/>
      <c r="D10" s="2103"/>
      <c r="E10" s="2999"/>
      <c r="F10" s="2999"/>
      <c r="G10" s="2999"/>
      <c r="H10" s="2999"/>
      <c r="I10" s="3026"/>
      <c r="J10" s="3026"/>
      <c r="K10" s="2996"/>
      <c r="L10" s="2104"/>
      <c r="P10" s="2997"/>
      <c r="Q10" s="2997"/>
      <c r="R10" s="3087"/>
      <c r="S10" s="3082"/>
      <c r="T10" s="3085"/>
      <c r="U10" s="1040"/>
      <c r="V10" s="2133"/>
      <c r="W10" s="2137"/>
      <c r="X10" s="3005"/>
      <c r="Y10" s="2847"/>
      <c r="Z10" s="3005"/>
      <c r="AA10" s="2847"/>
      <c r="AB10" s="2847"/>
      <c r="AC10" s="3066"/>
      <c r="AD10" s="2945"/>
      <c r="AE10" s="3067"/>
      <c r="AF10" s="2847"/>
      <c r="AG10" s="1034"/>
      <c r="AH10" s="1155"/>
      <c r="AI10" s="1155" t="s">
        <v>472</v>
      </c>
      <c r="AJ10" s="2133"/>
      <c r="AK10" s="2133"/>
      <c r="AL10" s="2133"/>
      <c r="AM10" s="2133"/>
      <c r="AN10" s="2133"/>
      <c r="AO10" s="2236"/>
      <c r="AP10" s="2133"/>
      <c r="AQ10" s="2133"/>
      <c r="AR10" s="2133"/>
      <c r="AS10" s="2133"/>
      <c r="AT10" s="2130"/>
      <c r="AU10" s="2994"/>
      <c r="AW10" s="1240"/>
      <c r="AX10" s="1240"/>
      <c r="AY10" s="1240"/>
      <c r="AZ10" s="1240"/>
      <c r="BA10" s="1895">
        <v>0</v>
      </c>
    </row>
    <row customHeight="1" ht="11.25" hidden="1">
      <c r="A11" s="2103"/>
      <c r="B11" s="2103"/>
      <c r="C11" s="2103"/>
      <c r="D11" s="2103"/>
      <c r="E11" s="2999"/>
      <c r="F11" s="2999"/>
      <c r="G11" s="2999"/>
      <c r="H11" s="2999"/>
      <c r="I11" s="3026"/>
      <c r="J11" s="3026"/>
      <c r="K11" s="2996"/>
      <c r="L11" s="2104"/>
      <c r="P11" s="2997"/>
      <c r="Q11" s="2997"/>
      <c r="R11" s="3087"/>
      <c r="S11" s="3083"/>
      <c r="T11" s="3086"/>
      <c r="U11" s="1040"/>
      <c r="V11" s="2133"/>
      <c r="W11" s="2136" t="str">
        <f>X8&amp;"-"&amp;Z8</f>
        <v>-</v>
      </c>
      <c r="X11" s="3006"/>
      <c r="Y11" s="2847"/>
      <c r="Z11" s="3006"/>
      <c r="AA11" s="2847"/>
      <c r="AB11" s="2847"/>
      <c r="AC11" s="1052"/>
      <c r="AD11" s="1054"/>
      <c r="AE11" s="1155" t="s">
        <v>473</v>
      </c>
      <c r="AF11" s="2133"/>
      <c r="AG11" s="2133"/>
      <c r="AH11" s="2133"/>
      <c r="AI11" s="2133"/>
      <c r="AJ11" s="2133"/>
      <c r="AK11" s="2133"/>
      <c r="AL11" s="2133"/>
      <c r="AM11" s="2133"/>
      <c r="AN11" s="2133"/>
      <c r="AO11" s="2134" t="str">
        <f>AP8&amp;"-"&amp;AR8</f>
        <v>-</v>
      </c>
      <c r="AP11" s="2133"/>
      <c r="AQ11" s="2133"/>
      <c r="AR11" s="2133"/>
      <c r="AS11" s="2133"/>
      <c r="AT11" s="2089"/>
      <c r="AU11" s="2994"/>
      <c r="AW11" s="1240"/>
      <c r="AX11" s="1240" t="str">
        <f>IF(T11="","",T11)</f>
        <v/>
      </c>
      <c r="AY11" s="1240"/>
      <c r="AZ11" s="1240"/>
      <c r="BA11" s="1895">
        <v>0</v>
      </c>
    </row>
    <row customHeight="1" ht="11.25" hidden="1">
      <c r="A12" s="2103"/>
      <c r="B12" s="2103"/>
      <c r="C12" s="2103"/>
      <c r="D12" s="2103"/>
      <c r="E12" s="2999"/>
      <c r="F12" s="2999"/>
      <c r="G12" s="2999"/>
      <c r="H12" s="2999"/>
      <c r="I12" s="3026"/>
      <c r="J12" s="2996"/>
      <c r="K12" s="2103"/>
      <c r="L12" s="2104"/>
      <c r="P12" s="2997"/>
      <c r="Q12" s="2997"/>
      <c r="R12" s="1096"/>
      <c r="S12" s="2018"/>
      <c r="T12" s="1027" t="s">
        <v>474</v>
      </c>
      <c r="U12" s="1107"/>
      <c r="V12" s="1107"/>
      <c r="W12" s="1107"/>
      <c r="X12" s="1107"/>
      <c r="Y12" s="1107"/>
      <c r="Z12" s="1107"/>
      <c r="AA12" s="1107"/>
      <c r="AB12" s="1107"/>
      <c r="AC12" s="1107"/>
      <c r="AD12" s="1107"/>
      <c r="AE12" s="1107"/>
      <c r="AF12" s="1107"/>
      <c r="AG12" s="1107"/>
      <c r="AH12" s="1107"/>
      <c r="AI12" s="1107"/>
      <c r="AJ12" s="1107"/>
      <c r="AK12" s="1107"/>
      <c r="AL12" s="1107"/>
      <c r="AM12" s="1107"/>
      <c r="AN12" s="1107"/>
      <c r="AO12" s="1107"/>
      <c r="AP12" s="1107"/>
      <c r="AQ12" s="1107"/>
      <c r="AR12" s="1107"/>
      <c r="AS12" s="1107"/>
      <c r="AT12" s="1064"/>
      <c r="AU12" s="2995"/>
      <c r="AW12" s="1240"/>
      <c r="AX12" s="1240" t="str">
        <f>IF(T12="","",T12)</f>
        <v>Добавить строку</v>
      </c>
      <c r="AY12" s="1240"/>
      <c r="AZ12" s="1240"/>
      <c r="BA12" s="1895">
        <v>0</v>
      </c>
    </row>
    <row s="42401" customFormat="1" customHeight="1" ht="0.75" hidden="1">
      <c r="A13" s="2083"/>
      <c r="B13" s="2083"/>
      <c r="C13" s="2083"/>
      <c r="D13" s="2083"/>
      <c r="E13" s="2999"/>
      <c r="F13" s="2999"/>
      <c r="G13" s="2999"/>
      <c r="H13" s="2999"/>
      <c r="I13" s="2996"/>
      <c r="J13" s="2083"/>
      <c r="K13" s="2083"/>
      <c r="L13" s="2086"/>
      <c r="M13" s="1250"/>
      <c r="N13" s="1250"/>
      <c r="O13" s="1250"/>
      <c r="P13" s="2997"/>
      <c r="Q13" s="2071"/>
      <c r="R13" s="1096"/>
      <c r="S13" s="2126"/>
      <c r="T13" s="2127"/>
      <c r="U13" s="2128"/>
      <c r="V13" s="2128"/>
      <c r="W13" s="2128"/>
      <c r="X13" s="2128"/>
      <c r="Y13" s="2128"/>
      <c r="Z13" s="2128"/>
      <c r="AA13" s="2128"/>
      <c r="AB13" s="2128"/>
      <c r="AC13" s="2128"/>
      <c r="AD13" s="2128"/>
      <c r="AE13" s="2128"/>
      <c r="AF13" s="2128"/>
      <c r="AG13" s="2128"/>
      <c r="AH13" s="2128"/>
      <c r="AI13" s="2128"/>
      <c r="AJ13" s="2128"/>
      <c r="AK13" s="2128"/>
      <c r="AL13" s="2128"/>
      <c r="AM13" s="2128"/>
      <c r="AN13" s="2128"/>
      <c r="AO13" s="2128"/>
      <c r="AP13" s="2128"/>
      <c r="AQ13" s="2128"/>
      <c r="AR13" s="2128"/>
      <c r="AS13" s="2128"/>
      <c r="AT13" s="2128"/>
      <c r="AU13" s="2129"/>
      <c r="AW13" s="1240"/>
      <c r="AX13" s="1240" t="str">
        <f>IF(T13="","",T13)</f>
        <v/>
      </c>
      <c r="AY13" s="1240"/>
      <c r="AZ13" s="1240"/>
      <c r="BA13" s="1251">
        <v>0</v>
      </c>
    </row>
    <row s="42401" customFormat="1" customHeight="1" ht="0.75" hidden="1">
      <c r="A14" s="2083"/>
      <c r="B14" s="2083"/>
      <c r="C14" s="2083"/>
      <c r="D14" s="2083"/>
      <c r="E14" s="2999"/>
      <c r="F14" s="2999"/>
      <c r="G14" s="2999"/>
      <c r="H14" s="2998"/>
      <c r="I14" s="2083"/>
      <c r="J14" s="2083"/>
      <c r="K14" s="2083"/>
      <c r="L14" s="2086"/>
      <c r="M14" s="2055"/>
      <c r="N14" s="2055"/>
      <c r="O14" s="1258"/>
      <c r="P14" s="1120"/>
      <c r="Q14" s="2084"/>
      <c r="R14" s="2141"/>
      <c r="S14" s="2126"/>
      <c r="T14" s="2127"/>
      <c r="U14" s="2128"/>
      <c r="V14" s="2128"/>
      <c r="W14" s="2128"/>
      <c r="X14" s="2128"/>
      <c r="Y14" s="2128"/>
      <c r="Z14" s="2128"/>
      <c r="AA14" s="2128"/>
      <c r="AB14" s="2128"/>
      <c r="AC14" s="2128"/>
      <c r="AD14" s="2128"/>
      <c r="AE14" s="2128"/>
      <c r="AF14" s="2128"/>
      <c r="AG14" s="2128"/>
      <c r="AH14" s="2128"/>
      <c r="AI14" s="2128"/>
      <c r="AJ14" s="2128"/>
      <c r="AK14" s="2128"/>
      <c r="AL14" s="2128"/>
      <c r="AM14" s="2128"/>
      <c r="AN14" s="2128"/>
      <c r="AO14" s="2128"/>
      <c r="AP14" s="2128"/>
      <c r="AQ14" s="2128"/>
      <c r="AR14" s="2128"/>
      <c r="AS14" s="2128"/>
      <c r="AT14" s="2128"/>
      <c r="AU14" s="2129"/>
      <c r="AW14" s="1240"/>
      <c r="AX14" s="1240" t="str">
        <f>IF(T14="","",T14)</f>
        <v/>
      </c>
      <c r="AY14" s="1240"/>
      <c r="AZ14" s="1240"/>
      <c r="BA14" s="1251">
        <v>0</v>
      </c>
    </row>
    <row s="42401" customFormat="1" customHeight="1" ht="0.75" hidden="1">
      <c r="A15" s="2083"/>
      <c r="B15" s="2083"/>
      <c r="C15" s="2083"/>
      <c r="D15" s="2054"/>
      <c r="E15" s="2999"/>
      <c r="F15" s="2999"/>
      <c r="G15" s="2998"/>
      <c r="H15" s="2054"/>
      <c r="I15" s="2054"/>
      <c r="J15" s="2054"/>
      <c r="K15" s="2054"/>
      <c r="L15" s="2079"/>
      <c r="M15" s="2055"/>
      <c r="N15" s="2055"/>
      <c r="P15" s="2056"/>
      <c r="Q15" s="2057"/>
      <c r="R15" s="2056"/>
      <c r="S15" s="2062"/>
      <c r="T15" s="2065" t="s">
        <v>420</v>
      </c>
      <c r="U15" s="2064"/>
      <c r="V15" s="2064"/>
      <c r="W15" s="2064"/>
      <c r="X15" s="2064"/>
      <c r="Y15" s="2064"/>
      <c r="Z15" s="2064"/>
      <c r="AA15" s="2064"/>
      <c r="AB15" s="2064"/>
      <c r="AC15" s="2064"/>
      <c r="AD15" s="2064"/>
      <c r="AE15" s="2064"/>
      <c r="AF15" s="2064"/>
      <c r="AG15" s="2064"/>
      <c r="AH15" s="2064"/>
      <c r="AI15" s="2064"/>
      <c r="AJ15" s="2064"/>
      <c r="AK15" s="2064"/>
      <c r="AL15" s="2064"/>
      <c r="AM15" s="2064"/>
      <c r="AN15" s="2064"/>
      <c r="AO15" s="2064"/>
      <c r="AP15" s="2064"/>
      <c r="AQ15" s="2064"/>
      <c r="AR15" s="2064"/>
      <c r="AS15" s="2064"/>
      <c r="AT15" s="2064"/>
      <c r="AU15" s="2064"/>
      <c r="AW15" s="1529"/>
      <c r="AX15" s="1529" t="str">
        <f>IF(T15="","",T15)</f>
        <v>Добавить источник для дифференциации</v>
      </c>
      <c r="AY15" s="1529"/>
      <c r="AZ15" s="1529"/>
      <c r="BA15" s="1258">
        <v>0</v>
      </c>
    </row>
    <row s="42401" customFormat="1" customHeight="1" ht="0.75" hidden="1">
      <c r="A16" s="2083"/>
      <c r="B16" s="2083"/>
      <c r="C16" s="2054"/>
      <c r="D16" s="2054"/>
      <c r="E16" s="2999"/>
      <c r="F16" s="2998"/>
      <c r="G16" s="2054"/>
      <c r="H16" s="2054"/>
      <c r="I16" s="2054"/>
      <c r="J16" s="2054"/>
      <c r="K16" s="2054"/>
      <c r="L16" s="2079"/>
      <c r="M16" s="2061"/>
      <c r="N16" s="2061"/>
      <c r="P16" s="2056"/>
      <c r="Q16" s="2057"/>
      <c r="R16" s="2056"/>
      <c r="S16" s="2062"/>
      <c r="T16" s="2065" t="s">
        <v>421</v>
      </c>
      <c r="U16" s="2064"/>
      <c r="V16" s="2064"/>
      <c r="W16" s="2064"/>
      <c r="X16" s="2064"/>
      <c r="Y16" s="2064"/>
      <c r="Z16" s="2064"/>
      <c r="AA16" s="2064"/>
      <c r="AB16" s="2064"/>
      <c r="AC16" s="2064"/>
      <c r="AD16" s="2064"/>
      <c r="AE16" s="2064"/>
      <c r="AF16" s="2064"/>
      <c r="AG16" s="2064"/>
      <c r="AH16" s="2064"/>
      <c r="AI16" s="2064"/>
      <c r="AJ16" s="2064"/>
      <c r="AK16" s="2064"/>
      <c r="AL16" s="2064"/>
      <c r="AM16" s="2064"/>
      <c r="AN16" s="2064"/>
      <c r="AO16" s="2064"/>
      <c r="AP16" s="2064"/>
      <c r="AQ16" s="2064"/>
      <c r="AR16" s="2064"/>
      <c r="AS16" s="2064"/>
      <c r="AT16" s="2064"/>
      <c r="AU16" s="2064"/>
      <c r="AW16" s="1529"/>
      <c r="AX16" s="1529" t="str">
        <f>IF(T16="","",T16)</f>
        <v>Добавить централизованную систему для дифференциации</v>
      </c>
      <c r="AY16" s="1529"/>
      <c r="AZ16" s="1529"/>
      <c r="BA16" s="1258">
        <v>0</v>
      </c>
    </row>
    <row s="42401" customFormat="1" customHeight="1" ht="0.75" hidden="1">
      <c r="A17" s="2083"/>
      <c r="B17" s="2083"/>
      <c r="C17" s="2083"/>
      <c r="D17" s="2083"/>
      <c r="E17" s="2998"/>
      <c r="F17" s="2083"/>
      <c r="G17" s="2083"/>
      <c r="H17" s="2083"/>
      <c r="I17" s="2083"/>
      <c r="J17" s="2083"/>
      <c r="K17" s="2083"/>
      <c r="L17" s="2086"/>
      <c r="M17" s="2061"/>
      <c r="N17" s="2061"/>
      <c r="O17" s="1258"/>
      <c r="P17" s="1120"/>
      <c r="Q17" s="2084"/>
      <c r="R17" s="1120"/>
      <c r="S17" s="2062"/>
      <c r="T17" s="2065" t="s">
        <v>422</v>
      </c>
      <c r="U17" s="2064"/>
      <c r="V17" s="2064"/>
      <c r="W17" s="2064"/>
      <c r="X17" s="2064"/>
      <c r="Y17" s="2064"/>
      <c r="Z17" s="2064"/>
      <c r="AA17" s="2064"/>
      <c r="AB17" s="2064"/>
      <c r="AC17" s="2064"/>
      <c r="AD17" s="2064"/>
      <c r="AE17" s="2064"/>
      <c r="AF17" s="2064"/>
      <c r="AG17" s="2064"/>
      <c r="AH17" s="2064"/>
      <c r="AI17" s="2064"/>
      <c r="AJ17" s="2064"/>
      <c r="AK17" s="2064"/>
      <c r="AL17" s="2064"/>
      <c r="AM17" s="2064"/>
      <c r="AN17" s="2064"/>
      <c r="AO17" s="2064"/>
      <c r="AP17" s="2064"/>
      <c r="AQ17" s="2064"/>
      <c r="AR17" s="2064"/>
      <c r="AS17" s="2064"/>
      <c r="AT17" s="2064"/>
      <c r="AU17" s="2064"/>
      <c r="AW17" s="1240"/>
      <c r="AX17" s="1240" t="str">
        <f>IF(T17="","",T17)</f>
        <v>Добавить территорию для дифференциации</v>
      </c>
      <c r="AY17" s="1240"/>
      <c r="AZ17" s="1240"/>
      <c r="BA17" s="1251">
        <v>0</v>
      </c>
    </row>
    <row customHeight="1" ht="14.25" hidden="1">
      <c r="AA18" s="1067"/>
      <c r="AS18" s="1067"/>
      <c r="BA18" s="1895">
        <v>0</v>
      </c>
    </row>
    <row customHeight="1" ht="14.25" hidden="1">
      <c r="AB19" s="2064" t="s">
        <v>19</v>
      </c>
      <c r="AC19" s="2241"/>
      <c r="AD19" s="1288">
        <v>1</v>
      </c>
      <c r="AE19" s="2242"/>
      <c r="AF19" s="2064" t="s">
        <v>19</v>
      </c>
      <c r="AG19" s="2241"/>
      <c r="AH19" s="1288">
        <v>1</v>
      </c>
      <c r="AI19" s="2242"/>
      <c r="AJ19" s="2064" t="s">
        <v>19</v>
      </c>
      <c r="AK19" s="2243"/>
      <c r="AL19" s="1288">
        <v>1</v>
      </c>
      <c r="AM19" s="2246"/>
      <c r="AN19" s="2143"/>
      <c r="AO19" s="2144"/>
      <c r="AP19" s="2476"/>
      <c r="AQ19" s="2200" t="s">
        <v>62</v>
      </c>
      <c r="AR19" s="2476"/>
      <c r="AS19" s="2200" t="s">
        <v>62</v>
      </c>
      <c r="BA19" s="1895">
        <v>0</v>
      </c>
    </row>
    <row customHeight="1" ht="14.25" hidden="1">
      <c r="AV20" s="1236"/>
      <c r="AW20" s="1236"/>
      <c r="AX20" s="1236"/>
      <c r="AY20" s="1236"/>
      <c r="AZ20" s="1236"/>
      <c r="BA20" s="1895">
        <v>0</v>
      </c>
    </row>
    <row customHeight="1" ht="14.25" hidden="1">
      <c r="O21" s="2107" t="s">
        <v>423</v>
      </c>
      <c r="X21" s="2085"/>
      <c r="Z21" s="2085"/>
      <c r="AA21" s="1067"/>
      <c r="AP21" s="2085"/>
      <c r="AR21" s="2085"/>
      <c r="AS21" s="1067"/>
      <c r="AV21" s="1236"/>
      <c r="AW21" s="1236"/>
      <c r="AX21" s="1236"/>
      <c r="AY21" s="1236"/>
      <c r="AZ21" s="1236"/>
      <c r="BA21" s="1895">
        <v>0</v>
      </c>
    </row>
    <row customHeight="1" ht="14.25" hidden="1">
      <c r="AA22" s="1067"/>
      <c r="AS22" s="1067"/>
      <c r="AV22" s="1236"/>
      <c r="AW22" s="1236"/>
      <c r="AX22" s="1236"/>
      <c r="AY22" s="1236"/>
      <c r="AZ22" s="1236"/>
      <c r="BA22" s="1895">
        <v>0</v>
      </c>
    </row>
    <row s="43328" customFormat="1" customHeight="1" ht="14.25" hidden="1">
      <c r="M23" s="2248"/>
      <c r="N23" s="2248"/>
      <c r="O23" s="2249" t="s">
        <v>424</v>
      </c>
      <c r="P23" s="2248"/>
      <c r="Q23" s="2250"/>
      <c r="R23" s="2250"/>
      <c r="Y23" s="2247" t="s">
        <v>426</v>
      </c>
      <c r="AA23" s="2247" t="s">
        <v>427</v>
      </c>
      <c r="AB23" s="2247" t="s">
        <v>475</v>
      </c>
      <c r="AE23" s="2247" t="s">
        <v>476</v>
      </c>
      <c r="AF23" s="2247" t="s">
        <v>475</v>
      </c>
      <c r="AI23" s="2247" t="s">
        <v>477</v>
      </c>
      <c r="AJ23" s="2247" t="s">
        <v>475</v>
      </c>
      <c r="AM23" s="2247" t="s">
        <v>478</v>
      </c>
      <c r="AQ23" s="2247" t="s">
        <v>426</v>
      </c>
      <c r="AS23" s="2247" t="s">
        <v>427</v>
      </c>
      <c r="AV23" s="2251"/>
      <c r="AW23" s="2251"/>
      <c r="AX23" s="2251"/>
      <c r="AY23" s="2251"/>
      <c r="AZ23" s="2251"/>
      <c r="BA23" s="2247">
        <v>0</v>
      </c>
    </row>
    <row customHeight="1" ht="14.25" hidden="1">
      <c r="O24" s="2104"/>
      <c r="AV24" s="1236"/>
      <c r="AW24" s="1236"/>
      <c r="AX24" s="1236"/>
      <c r="AY24" s="1236"/>
      <c r="AZ24" s="1236"/>
      <c r="BA24" s="1895">
        <v>0</v>
      </c>
    </row>
    <row customHeight="1" ht="14.25" hidden="1">
      <c r="O25" s="2104"/>
      <c r="AV25" s="1236"/>
      <c r="AW25" s="1236"/>
      <c r="AX25" s="1236"/>
      <c r="AY25" s="1236"/>
      <c r="AZ25" s="1236"/>
      <c r="BA25" s="1895">
        <v>0</v>
      </c>
    </row>
    <row customHeight="1" ht="14.699999999999998">
      <c r="Q26" s="1031"/>
      <c r="R26" s="1116"/>
      <c r="S26" s="2015"/>
      <c r="T26" s="1103"/>
      <c r="U26" s="1103"/>
      <c r="V26" s="1249"/>
      <c r="W26" s="1249"/>
      <c r="X26" s="1249"/>
      <c r="Y26" s="1249"/>
      <c r="Z26" s="1249"/>
      <c r="AA26" s="1249"/>
      <c r="AB26" s="1249"/>
      <c r="AC26" s="1249"/>
      <c r="AD26" s="1249"/>
      <c r="AE26" s="1249"/>
      <c r="AF26" s="1249"/>
      <c r="AG26" s="1249"/>
      <c r="AH26" s="1249"/>
      <c r="AI26" s="1249"/>
      <c r="AJ26" s="1249"/>
      <c r="AK26" s="1249"/>
      <c r="AL26" s="1249"/>
      <c r="AM26" s="1249"/>
      <c r="AN26" s="1249"/>
      <c r="AO26" s="1249"/>
      <c r="AP26" s="1249"/>
      <c r="AQ26" s="1249"/>
      <c r="AR26" s="1249"/>
      <c r="AS26" s="1249"/>
      <c r="BA26" s="1895">
        <v>14</v>
      </c>
    </row>
    <row customHeight="1" ht="27.299999999999997">
      <c r="Q27" s="1031"/>
      <c r="R27" s="1116"/>
      <c r="S27" s="2988"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988"/>
      <c r="U27" s="2988"/>
      <c r="V27" s="2988"/>
      <c r="W27" s="2988"/>
      <c r="X27" s="2988"/>
      <c r="Y27" s="2988"/>
      <c r="Z27" s="2988"/>
      <c r="AA27" s="2988"/>
      <c r="AB27" s="2988"/>
      <c r="AC27" s="2988"/>
      <c r="AD27" s="2988"/>
      <c r="AE27" s="2988"/>
      <c r="AF27" s="2988"/>
      <c r="AG27" s="2988"/>
      <c r="AH27" s="2988"/>
      <c r="AI27" s="2988"/>
      <c r="AJ27" s="2988"/>
      <c r="AK27" s="2988"/>
      <c r="AL27" s="2988"/>
      <c r="AM27" s="2988"/>
      <c r="AN27" s="2988"/>
      <c r="AO27" s="2988"/>
      <c r="AP27" s="2988"/>
      <c r="AQ27" s="2988"/>
      <c r="AR27" s="2988"/>
      <c r="AS27" s="1983"/>
      <c r="BA27" s="1895">
        <v>26</v>
      </c>
    </row>
    <row customHeight="1" ht="14.699999999999998">
      <c r="Q28" s="1031"/>
      <c r="R28" s="1116"/>
      <c r="S28" s="2989" t="str">
        <f>IF(org=0,"Не определено",org)</f>
        <v>АО "Теплокоммунэнерго"</v>
      </c>
      <c r="T28" s="2989"/>
      <c r="U28" s="2989"/>
      <c r="V28" s="2989"/>
      <c r="W28" s="2989"/>
      <c r="X28" s="2989"/>
      <c r="Y28" s="2989"/>
      <c r="Z28" s="2989"/>
      <c r="AA28" s="2989"/>
      <c r="AB28" s="2989"/>
      <c r="AC28" s="2989"/>
      <c r="AD28" s="2989"/>
      <c r="AE28" s="2989"/>
      <c r="AF28" s="2989"/>
      <c r="AG28" s="2989"/>
      <c r="AH28" s="2989"/>
      <c r="AI28" s="2989"/>
      <c r="AJ28" s="2989"/>
      <c r="AK28" s="2989"/>
      <c r="AL28" s="2989"/>
      <c r="AM28" s="2989"/>
      <c r="AN28" s="2989"/>
      <c r="AO28" s="2989"/>
      <c r="AP28" s="2989"/>
      <c r="AQ28" s="2989"/>
      <c r="AR28" s="2989"/>
      <c r="AS28" s="1983"/>
      <c r="BA28" s="1895">
        <v>14</v>
      </c>
    </row>
    <row customHeight="1" ht="14.25" hidden="1">
      <c r="Q29" s="1031"/>
      <c r="R29" s="1116"/>
      <c r="S29" s="2015"/>
      <c r="T29" s="1103"/>
      <c r="U29" s="1103"/>
      <c r="V29" s="1062"/>
      <c r="W29" s="1062"/>
      <c r="X29" s="1062"/>
      <c r="Y29" s="1062"/>
      <c r="Z29" s="1062"/>
      <c r="AA29" s="1062"/>
      <c r="AB29" s="1062"/>
      <c r="AC29" s="1062"/>
      <c r="AD29" s="1062"/>
      <c r="AE29" s="1062"/>
      <c r="AF29" s="1062"/>
      <c r="AG29" s="1062"/>
      <c r="AH29" s="1062"/>
      <c r="AI29" s="1062"/>
      <c r="AJ29" s="1062"/>
      <c r="AK29" s="1062"/>
      <c r="AL29" s="1062"/>
      <c r="AM29" s="1062"/>
      <c r="AN29" s="1062"/>
      <c r="AO29" s="1062"/>
      <c r="AP29" s="1062"/>
      <c r="AQ29" s="1062"/>
      <c r="AR29" s="1062"/>
      <c r="AS29" s="1062"/>
      <c r="AT29" s="1249"/>
      <c r="BA29" s="1895">
        <v>0</v>
      </c>
    </row>
    <row s="42527" customFormat="1" customHeight="1" ht="25.5" hidden="1">
      <c r="A30" s="2108"/>
      <c r="B30" s="2108"/>
      <c r="C30" s="2108"/>
      <c r="D30" s="2108"/>
      <c r="E30" s="2108"/>
      <c r="F30" s="2108"/>
      <c r="G30" s="2108"/>
      <c r="H30" s="2108"/>
      <c r="I30" s="2108"/>
      <c r="J30" s="2108"/>
      <c r="K30" s="2108"/>
      <c r="L30" s="2109"/>
      <c r="M30" s="2108"/>
      <c r="N30" s="2108"/>
      <c r="O30" s="2108"/>
      <c r="P30" s="2108"/>
      <c r="Q30" s="2108"/>
      <c r="S30" s="2990" t="s">
        <v>41</v>
      </c>
      <c r="T30" s="2990"/>
      <c r="U30" s="2112"/>
      <c r="V30" s="2991" t="str">
        <f>IF(TITLE_NAME_OR_PR_CHANGE="",IF(TITLE_NAME_OR_PR="","",TITLE_NAME_OR_PR),TITLE_NAME_OR_PR_CHANGE)</f>
        <v/>
      </c>
      <c r="W30" s="2991"/>
      <c r="X30" s="2991"/>
      <c r="Y30" s="2991"/>
      <c r="Z30" s="2991"/>
      <c r="AA30" s="1066"/>
      <c r="AB30" s="2991" t="str">
        <f>IF(TITLE_NAME_OR_PR_CHANGE="",IF(TITLE_NAME_OR_PR="","",TITLE_NAME_OR_PR),TITLE_NAME_OR_PR_CHANGE)</f>
        <v/>
      </c>
      <c r="AC30" s="2991"/>
      <c r="AD30" s="2991"/>
      <c r="AE30" s="2991"/>
      <c r="AF30" s="2991"/>
      <c r="AG30" s="2991"/>
      <c r="AH30" s="2991"/>
      <c r="AI30" s="2991"/>
      <c r="AJ30" s="2991"/>
      <c r="AK30" s="2991"/>
      <c r="AL30" s="2991"/>
      <c r="AM30" s="2991"/>
      <c r="AN30" s="2991"/>
      <c r="AO30" s="2991"/>
      <c r="AP30" s="2991"/>
      <c r="AQ30" s="2991"/>
      <c r="AR30" s="2991"/>
      <c r="AS30" s="1066"/>
      <c r="AT30" s="1066"/>
      <c r="AU30" s="1020"/>
      <c r="AV30" s="1108"/>
      <c r="AW30" s="1108"/>
      <c r="AX30" s="1108"/>
      <c r="AY30" s="1108"/>
      <c r="AZ30" s="1108"/>
      <c r="BA30" s="1158">
        <v>0</v>
      </c>
    </row>
    <row s="42527" customFormat="1" customHeight="1" ht="18.75" hidden="1">
      <c r="A31" s="2108"/>
      <c r="B31" s="2108"/>
      <c r="C31" s="2108"/>
      <c r="D31" s="2108"/>
      <c r="E31" s="2108"/>
      <c r="F31" s="2108"/>
      <c r="G31" s="2108"/>
      <c r="H31" s="2108"/>
      <c r="I31" s="2108"/>
      <c r="J31" s="2108"/>
      <c r="K31" s="2108"/>
      <c r="L31" s="2109"/>
      <c r="M31" s="2108"/>
      <c r="N31" s="2108"/>
      <c r="O31" s="2108"/>
      <c r="P31" s="2108"/>
      <c r="Q31" s="2108"/>
      <c r="S31" s="2990" t="s">
        <v>429</v>
      </c>
      <c r="T31" s="2990"/>
      <c r="U31" s="2112"/>
      <c r="V31" s="3004" t="str">
        <f>IF(TITLE_DATE_PR_CHANGE="",IF(TITLE_DATE_PR="","",TITLE_DATE_PR),TITLE_DATE_PR_CHANGE)</f>
        <v/>
      </c>
      <c r="W31" s="3004"/>
      <c r="X31" s="3004"/>
      <c r="Y31" s="3004"/>
      <c r="Z31" s="3004"/>
      <c r="AA31" s="1066"/>
      <c r="AB31" s="3004" t="str">
        <f>IF(TITLE_DATE_PR_CHANGE="",IF(TITLE_DATE_PR="","",TITLE_DATE_PR),TITLE_DATE_PR_CHANGE)</f>
        <v/>
      </c>
      <c r="AC31" s="3004"/>
      <c r="AD31" s="3004"/>
      <c r="AE31" s="3004"/>
      <c r="AF31" s="3004"/>
      <c r="AG31" s="3004"/>
      <c r="AH31" s="3004"/>
      <c r="AI31" s="3004"/>
      <c r="AJ31" s="3004"/>
      <c r="AK31" s="3004"/>
      <c r="AL31" s="3004"/>
      <c r="AM31" s="3004"/>
      <c r="AN31" s="3004"/>
      <c r="AO31" s="3004"/>
      <c r="AP31" s="3004"/>
      <c r="AQ31" s="3004"/>
      <c r="AR31" s="3004"/>
      <c r="AS31" s="1066"/>
      <c r="AT31" s="1066"/>
      <c r="AU31" s="1020"/>
      <c r="AV31" s="1108"/>
      <c r="AW31" s="1108"/>
      <c r="AX31" s="1108"/>
      <c r="AY31" s="1108"/>
      <c r="AZ31" s="1108"/>
      <c r="BA31" s="1158">
        <v>0</v>
      </c>
    </row>
    <row s="42527" customFormat="1" customHeight="1" ht="18.75" hidden="1">
      <c r="A32" s="2108"/>
      <c r="B32" s="2108"/>
      <c r="C32" s="2108"/>
      <c r="D32" s="2108"/>
      <c r="E32" s="2108"/>
      <c r="F32" s="2108"/>
      <c r="G32" s="2108"/>
      <c r="H32" s="2108"/>
      <c r="I32" s="2108"/>
      <c r="J32" s="2108"/>
      <c r="K32" s="2108"/>
      <c r="L32" s="2109"/>
      <c r="M32" s="2108"/>
      <c r="N32" s="2108"/>
      <c r="O32" s="2108"/>
      <c r="P32" s="2108"/>
      <c r="Q32" s="2108"/>
      <c r="S32" s="2990" t="s">
        <v>430</v>
      </c>
      <c r="T32" s="2990"/>
      <c r="U32" s="2112"/>
      <c r="V32" s="2991" t="str">
        <f>IF(TITLE_NUMBER_PR_CHANGE="",IF(TITLE_NUMBER_PR="","",TITLE_NUMBER_PR),TITLE_NUMBER_PR_CHANGE)</f>
        <v/>
      </c>
      <c r="W32" s="2991"/>
      <c r="X32" s="2991"/>
      <c r="Y32" s="2991"/>
      <c r="Z32" s="2991"/>
      <c r="AA32" s="1066"/>
      <c r="AB32" s="2991" t="str">
        <f>IF(TITLE_NUMBER_PR_CHANGE="",IF(TITLE_NUMBER_PR="","",TITLE_NUMBER_PR),TITLE_NUMBER_PR_CHANGE)</f>
        <v/>
      </c>
      <c r="AC32" s="2991"/>
      <c r="AD32" s="2991"/>
      <c r="AE32" s="2991"/>
      <c r="AF32" s="2991"/>
      <c r="AG32" s="2991"/>
      <c r="AH32" s="2991"/>
      <c r="AI32" s="2991"/>
      <c r="AJ32" s="2991"/>
      <c r="AK32" s="2991"/>
      <c r="AL32" s="2991"/>
      <c r="AM32" s="2991"/>
      <c r="AN32" s="2991"/>
      <c r="AO32" s="2991"/>
      <c r="AP32" s="2991"/>
      <c r="AQ32" s="2991"/>
      <c r="AR32" s="2991"/>
      <c r="AS32" s="1066"/>
      <c r="AT32" s="1066"/>
      <c r="AU32" s="1020"/>
      <c r="AV32" s="1108"/>
      <c r="AW32" s="1108"/>
      <c r="AX32" s="1108"/>
      <c r="AY32" s="1108"/>
      <c r="AZ32" s="1108"/>
      <c r="BA32" s="1158">
        <v>0</v>
      </c>
    </row>
    <row s="42527" customFormat="1" customHeight="1" ht="18.75" hidden="1">
      <c r="A33" s="2108"/>
      <c r="B33" s="2108"/>
      <c r="C33" s="2108"/>
      <c r="D33" s="2108"/>
      <c r="E33" s="2108"/>
      <c r="F33" s="2108"/>
      <c r="G33" s="2108"/>
      <c r="H33" s="2108"/>
      <c r="I33" s="2108"/>
      <c r="J33" s="2108"/>
      <c r="K33" s="2108"/>
      <c r="L33" s="2109"/>
      <c r="M33" s="2108"/>
      <c r="N33" s="2108"/>
      <c r="O33" s="2108"/>
      <c r="P33" s="2108"/>
      <c r="Q33" s="2108"/>
      <c r="S33" s="2990" t="s">
        <v>42</v>
      </c>
      <c r="T33" s="2990"/>
      <c r="U33" s="2112"/>
      <c r="V33" s="2991" t="str">
        <f>IF(TITLE_IST_PUB_CHANGE="",IF(TITLE_IST_PUB="","",TITLE_IST_PUB),TITLE_IST_PUB_CHANGE)</f>
        <v/>
      </c>
      <c r="W33" s="2991"/>
      <c r="X33" s="2991"/>
      <c r="Y33" s="2991"/>
      <c r="Z33" s="2991"/>
      <c r="AA33" s="1066"/>
      <c r="AB33" s="2991" t="str">
        <f>IF(TITLE_IST_PUB_CHANGE="",IF(TITLE_IST_PUB="","",TITLE_IST_PUB),TITLE_IST_PUB_CHANGE)</f>
        <v/>
      </c>
      <c r="AC33" s="2991"/>
      <c r="AD33" s="2991"/>
      <c r="AE33" s="2991"/>
      <c r="AF33" s="2991"/>
      <c r="AG33" s="2991"/>
      <c r="AH33" s="2991"/>
      <c r="AI33" s="2991"/>
      <c r="AJ33" s="2991"/>
      <c r="AK33" s="2991"/>
      <c r="AL33" s="2991"/>
      <c r="AM33" s="2991"/>
      <c r="AN33" s="2991"/>
      <c r="AO33" s="2991"/>
      <c r="AP33" s="2991"/>
      <c r="AQ33" s="2991"/>
      <c r="AR33" s="2991"/>
      <c r="AS33" s="1066"/>
      <c r="AT33" s="1066"/>
      <c r="AU33" s="1020"/>
      <c r="AV33" s="1108"/>
      <c r="AW33" s="1108"/>
      <c r="AX33" s="1108"/>
      <c r="AY33" s="1108"/>
      <c r="AZ33" s="1108"/>
      <c r="BA33" s="1158">
        <v>0</v>
      </c>
    </row>
    <row customHeight="1" ht="14.25" hidden="1">
      <c r="Q34" s="1031"/>
      <c r="R34" s="1116"/>
      <c r="S34" s="2015"/>
      <c r="T34" s="1103"/>
      <c r="U34" s="1103"/>
      <c r="V34" s="1062"/>
      <c r="W34" s="1062"/>
      <c r="X34" s="1062"/>
      <c r="Y34" s="1062"/>
      <c r="Z34" s="1062"/>
      <c r="AA34" s="1062"/>
      <c r="AB34" s="1062"/>
      <c r="AC34" s="1062"/>
      <c r="AD34" s="1062"/>
      <c r="AE34" s="1062"/>
      <c r="AF34" s="1062"/>
      <c r="AG34" s="1062"/>
      <c r="AH34" s="1062"/>
      <c r="AI34" s="1062"/>
      <c r="AJ34" s="1062"/>
      <c r="AK34" s="1062"/>
      <c r="AL34" s="1062"/>
      <c r="AM34" s="1062"/>
      <c r="AN34" s="1062"/>
      <c r="AO34" s="1062"/>
      <c r="AP34" s="1062"/>
      <c r="AQ34" s="1062"/>
      <c r="AR34" s="1062"/>
      <c r="AS34" s="1062"/>
      <c r="AT34" s="1249"/>
      <c r="BA34" s="1895">
        <v>0</v>
      </c>
    </row>
    <row s="42527" customFormat="1" customHeight="1" ht="18.75" hidden="1">
      <c r="A35" s="2108"/>
      <c r="B35" s="2108"/>
      <c r="C35" s="2108"/>
      <c r="D35" s="2108"/>
      <c r="E35" s="2108"/>
      <c r="F35" s="2108"/>
      <c r="G35" s="2108"/>
      <c r="H35" s="2108"/>
      <c r="I35" s="2108"/>
      <c r="J35" s="2108"/>
      <c r="K35" s="2108"/>
      <c r="L35" s="2109"/>
      <c r="M35" s="2108"/>
      <c r="N35" s="2108"/>
      <c r="O35" s="2108"/>
      <c r="P35" s="2108"/>
      <c r="Q35" s="2108"/>
      <c r="S35" s="2990" t="s">
        <v>429</v>
      </c>
      <c r="T35" s="2990"/>
      <c r="U35" s="2112"/>
      <c r="V35" s="3004" t="str">
        <f>IF(TITLE_DATE_PR_CHANGE="",IF(TITLE_DATE_PR="","",TITLE_DATE_PR),TITLE_DATE_PR_CHANGE)</f>
        <v/>
      </c>
      <c r="W35" s="3004"/>
      <c r="X35" s="3004"/>
      <c r="Y35" s="3004"/>
      <c r="Z35" s="3004"/>
      <c r="AA35" s="1066"/>
      <c r="AB35" s="3004" t="str">
        <f>IF(TITLE_DATE_PR_CHANGE="",IF(TITLE_DATE_PR="","",TITLE_DATE_PR),TITLE_DATE_PR_CHANGE)</f>
        <v/>
      </c>
      <c r="AC35" s="3004"/>
      <c r="AD35" s="3004"/>
      <c r="AE35" s="3004"/>
      <c r="AF35" s="3004"/>
      <c r="AG35" s="3004"/>
      <c r="AH35" s="3004"/>
      <c r="AI35" s="3004"/>
      <c r="AJ35" s="3004"/>
      <c r="AK35" s="3004"/>
      <c r="AL35" s="3004"/>
      <c r="AM35" s="3004"/>
      <c r="AN35" s="3004"/>
      <c r="AO35" s="3004"/>
      <c r="AP35" s="3004"/>
      <c r="AQ35" s="3004"/>
      <c r="AR35" s="3004"/>
      <c r="AS35" s="1066"/>
      <c r="AT35" s="1066"/>
      <c r="AU35" s="1020"/>
      <c r="AV35" s="1108"/>
      <c r="AW35" s="1108"/>
      <c r="AX35" s="1108"/>
      <c r="AY35" s="1108"/>
      <c r="AZ35" s="1108"/>
      <c r="BA35" s="1158">
        <v>0</v>
      </c>
    </row>
    <row s="42527" customFormat="1" customHeight="1" ht="18" hidden="1">
      <c r="A36" s="2108"/>
      <c r="B36" s="2108"/>
      <c r="C36" s="2108"/>
      <c r="D36" s="2108"/>
      <c r="E36" s="2108"/>
      <c r="F36" s="2108"/>
      <c r="G36" s="2108"/>
      <c r="H36" s="2108"/>
      <c r="I36" s="2108"/>
      <c r="J36" s="2108"/>
      <c r="K36" s="2108"/>
      <c r="L36" s="2109"/>
      <c r="M36" s="2108"/>
      <c r="N36" s="2108"/>
      <c r="O36" s="2108"/>
      <c r="P36" s="2108"/>
      <c r="Q36" s="2108"/>
      <c r="S36" s="2990" t="s">
        <v>430</v>
      </c>
      <c r="T36" s="2990"/>
      <c r="U36" s="2112"/>
      <c r="V36" s="2991" t="str">
        <f>IF(TITLE_NUMBER_PR_CHANGE="",IF(TITLE_NUMBER_PR="","",TITLE_NUMBER_PR),TITLE_NUMBER_PR_CHANGE)</f>
        <v/>
      </c>
      <c r="W36" s="2991"/>
      <c r="X36" s="2991"/>
      <c r="Y36" s="2991"/>
      <c r="Z36" s="2991"/>
      <c r="AA36" s="1066"/>
      <c r="AB36" s="2991" t="str">
        <f>IF(TITLE_NUMBER_PR_CHANGE="",IF(TITLE_NUMBER_PR="","",TITLE_NUMBER_PR),TITLE_NUMBER_PR_CHANGE)</f>
        <v/>
      </c>
      <c r="AC36" s="2991"/>
      <c r="AD36" s="2991"/>
      <c r="AE36" s="2991"/>
      <c r="AF36" s="2991"/>
      <c r="AG36" s="2991"/>
      <c r="AH36" s="2991"/>
      <c r="AI36" s="2991"/>
      <c r="AJ36" s="2991"/>
      <c r="AK36" s="2991"/>
      <c r="AL36" s="2991"/>
      <c r="AM36" s="2991"/>
      <c r="AN36" s="2991"/>
      <c r="AO36" s="2991"/>
      <c r="AP36" s="2991"/>
      <c r="AQ36" s="2991"/>
      <c r="AR36" s="2991"/>
      <c r="AS36" s="1066"/>
      <c r="AT36" s="1066"/>
      <c r="AU36" s="1020"/>
      <c r="AV36" s="1108"/>
      <c r="AW36" s="1108"/>
      <c r="AX36" s="1108"/>
      <c r="AY36" s="1108"/>
      <c r="AZ36" s="1108"/>
      <c r="BA36" s="1158">
        <v>0</v>
      </c>
    </row>
    <row s="42527" customFormat="1" customHeight="1" ht="1.05">
      <c r="A37" s="2108"/>
      <c r="B37" s="2108"/>
      <c r="C37" s="2108"/>
      <c r="D37" s="2108"/>
      <c r="E37" s="2108"/>
      <c r="F37" s="2108"/>
      <c r="G37" s="2108"/>
      <c r="H37" s="2108"/>
      <c r="I37" s="2108"/>
      <c r="J37" s="2108"/>
      <c r="K37" s="2108"/>
      <c r="L37" s="2109"/>
      <c r="M37" s="2108"/>
      <c r="N37" s="2108"/>
      <c r="O37" s="2108"/>
      <c r="P37" s="2108"/>
      <c r="Q37" s="2108"/>
      <c r="S37" s="1063"/>
      <c r="T37" s="1063"/>
      <c r="U37" s="2080"/>
      <c r="V37" s="1066"/>
      <c r="W37" s="1066"/>
      <c r="X37" s="1066"/>
      <c r="Y37" s="1066"/>
      <c r="Z37" s="1066"/>
      <c r="AA37" s="1018" t="s">
        <v>433</v>
      </c>
      <c r="AB37" s="1066"/>
      <c r="AC37" s="1066"/>
      <c r="AD37" s="1066"/>
      <c r="AE37" s="1066"/>
      <c r="AF37" s="1066"/>
      <c r="AG37" s="1066"/>
      <c r="AH37" s="1066"/>
      <c r="AI37" s="1066"/>
      <c r="AJ37" s="1066"/>
      <c r="AK37" s="1066"/>
      <c r="AL37" s="1066"/>
      <c r="AM37" s="1066"/>
      <c r="AN37" s="1066"/>
      <c r="AO37" s="1066"/>
      <c r="AP37" s="1066"/>
      <c r="AQ37" s="1066"/>
      <c r="AR37" s="1066"/>
      <c r="AS37" s="1018" t="s">
        <v>433</v>
      </c>
      <c r="AV37" s="1108"/>
      <c r="AW37" s="1108"/>
      <c r="AX37" s="1108"/>
      <c r="AY37" s="1108"/>
      <c r="AZ37" s="1108"/>
      <c r="BA37" s="1158">
        <v>1</v>
      </c>
    </row>
    <row customHeight="1" ht="14.699999999999998">
      <c r="Q38" s="1031"/>
      <c r="R38" s="1116"/>
      <c r="S38" s="2015"/>
      <c r="T38" s="1103"/>
      <c r="U38" s="1984"/>
      <c r="V38" s="2992"/>
      <c r="W38" s="2992"/>
      <c r="X38" s="2992"/>
      <c r="Y38" s="2992"/>
      <c r="Z38" s="2992"/>
      <c r="AA38" s="2992"/>
      <c r="AB38" s="2992"/>
      <c r="AC38" s="2992"/>
      <c r="AD38" s="2992"/>
      <c r="AE38" s="2992"/>
      <c r="AF38" s="2992"/>
      <c r="AG38" s="2992"/>
      <c r="AH38" s="2992"/>
      <c r="AI38" s="2992"/>
      <c r="AJ38" s="2992"/>
      <c r="AK38" s="2992"/>
      <c r="AL38" s="2992"/>
      <c r="AM38" s="2992"/>
      <c r="AN38" s="2992"/>
      <c r="AO38" s="2992"/>
      <c r="AP38" s="2992"/>
      <c r="AQ38" s="2992"/>
      <c r="AR38" s="2992"/>
      <c r="AS38" s="2992"/>
      <c r="BA38" s="1895">
        <v>14</v>
      </c>
    </row>
    <row customHeight="1" ht="14.699999999999998">
      <c r="Q39" s="1031"/>
      <c r="R39" s="1116"/>
      <c r="S39" s="2867" t="s">
        <v>306</v>
      </c>
      <c r="T39" s="2867"/>
      <c r="U39" s="2867"/>
      <c r="V39" s="2867"/>
      <c r="W39" s="2867"/>
      <c r="X39" s="2867"/>
      <c r="Y39" s="2867"/>
      <c r="Z39" s="2867"/>
      <c r="AA39" s="2867"/>
      <c r="AB39" s="2915"/>
      <c r="AC39" s="2915"/>
      <c r="AD39" s="2915"/>
      <c r="AE39" s="2915"/>
      <c r="AF39" s="2867"/>
      <c r="AG39" s="2867"/>
      <c r="AH39" s="2867"/>
      <c r="AI39" s="2867"/>
      <c r="AJ39" s="2867"/>
      <c r="AK39" s="2867"/>
      <c r="AL39" s="2867"/>
      <c r="AM39" s="2867"/>
      <c r="AN39" s="2867"/>
      <c r="AO39" s="2867"/>
      <c r="AP39" s="2867"/>
      <c r="AQ39" s="2867"/>
      <c r="AR39" s="2867"/>
      <c r="AS39" s="2867"/>
      <c r="AT39" s="2867"/>
      <c r="AU39" s="2867" t="s">
        <v>307</v>
      </c>
      <c r="BA39" s="1895">
        <v>14</v>
      </c>
    </row>
    <row customHeight="1" ht="14.699999999999998">
      <c r="Q40" s="1031"/>
      <c r="R40" s="1116"/>
      <c r="S40" s="3013" t="s">
        <v>88</v>
      </c>
      <c r="T40" s="2949" t="s">
        <v>479</v>
      </c>
      <c r="U40" s="1041"/>
      <c r="V40" s="3015"/>
      <c r="W40" s="3015"/>
      <c r="X40" s="3015"/>
      <c r="Y40" s="3015"/>
      <c r="Z40" s="3016"/>
      <c r="AA40" s="3076" t="s">
        <v>436</v>
      </c>
      <c r="AB40" s="3068" t="s">
        <v>480</v>
      </c>
      <c r="AC40" s="3031"/>
      <c r="AD40" s="3031"/>
      <c r="AE40" s="3069"/>
      <c r="AF40" s="3031" t="s">
        <v>481</v>
      </c>
      <c r="AG40" s="3031"/>
      <c r="AH40" s="3031"/>
      <c r="AI40" s="3069"/>
      <c r="AJ40" s="3068" t="s">
        <v>482</v>
      </c>
      <c r="AK40" s="3031"/>
      <c r="AL40" s="3031"/>
      <c r="AM40" s="3069"/>
      <c r="AN40" s="3068" t="s">
        <v>435</v>
      </c>
      <c r="AO40" s="3031"/>
      <c r="AP40" s="3015"/>
      <c r="AQ40" s="3015"/>
      <c r="AR40" s="3016"/>
      <c r="AS40" s="3017" t="s">
        <v>436</v>
      </c>
      <c r="AT40" s="3020" t="s">
        <v>438</v>
      </c>
      <c r="AU40" s="2867"/>
      <c r="BA40" s="1895">
        <v>14</v>
      </c>
    </row>
    <row customHeight="1" ht="35.699999999999996">
      <c r="Q41" s="1031"/>
      <c r="R41" s="1116"/>
      <c r="S41" s="3013"/>
      <c r="T41" s="2949"/>
      <c r="U41" s="1771"/>
      <c r="V41" s="2867" t="s">
        <v>483</v>
      </c>
      <c r="W41" s="2867"/>
      <c r="X41" s="3034" t="s">
        <v>442</v>
      </c>
      <c r="Y41" s="3053"/>
      <c r="Z41" s="3054"/>
      <c r="AA41" s="3077"/>
      <c r="AB41" s="3070"/>
      <c r="AC41" s="3071"/>
      <c r="AD41" s="3071"/>
      <c r="AE41" s="3072"/>
      <c r="AF41" s="3071"/>
      <c r="AG41" s="3071"/>
      <c r="AH41" s="3071"/>
      <c r="AI41" s="3072"/>
      <c r="AJ41" s="3070"/>
      <c r="AK41" s="3071"/>
      <c r="AL41" s="3071"/>
      <c r="AM41" s="3071"/>
      <c r="AN41" s="2867" t="s">
        <v>483</v>
      </c>
      <c r="AO41" s="2867"/>
      <c r="AP41" s="3053" t="s">
        <v>442</v>
      </c>
      <c r="AQ41" s="3053"/>
      <c r="AR41" s="3054"/>
      <c r="AS41" s="3018"/>
      <c r="AT41" s="3021"/>
      <c r="AU41" s="2867"/>
      <c r="BA41" s="1895">
        <v>34</v>
      </c>
    </row>
    <row customHeight="1" ht="14.699999999999998">
      <c r="Q42" s="1031"/>
      <c r="R42" s="1116"/>
      <c r="S42" s="3013"/>
      <c r="T42" s="2949"/>
      <c r="U42" s="1771"/>
      <c r="V42" s="3080" t="str">
        <f>IF($AN$42&lt;&gt;"",$AN$42,"")</f>
        <v/>
      </c>
      <c r="W42" s="3080"/>
      <c r="X42" s="3035"/>
      <c r="Y42" s="3055"/>
      <c r="Z42" s="3056"/>
      <c r="AA42" s="3077"/>
      <c r="AB42" s="3070"/>
      <c r="AC42" s="3071"/>
      <c r="AD42" s="3071"/>
      <c r="AE42" s="3072"/>
      <c r="AF42" s="3071"/>
      <c r="AG42" s="3071"/>
      <c r="AH42" s="3071"/>
      <c r="AI42" s="3072"/>
      <c r="AJ42" s="3070"/>
      <c r="AK42" s="3071"/>
      <c r="AL42" s="3071"/>
      <c r="AM42" s="3071"/>
      <c r="AN42" s="3079"/>
      <c r="AO42" s="3079"/>
      <c r="AP42" s="3055"/>
      <c r="AQ42" s="3055"/>
      <c r="AR42" s="3056"/>
      <c r="AS42" s="3018"/>
      <c r="AT42" s="3021"/>
      <c r="AU42" s="2867"/>
      <c r="BA42" s="1895">
        <v>14</v>
      </c>
    </row>
    <row customHeight="1" ht="14.699999999999998">
      <c r="A43" s="2110"/>
      <c r="B43" s="2110" t="s">
        <v>143</v>
      </c>
      <c r="C43" s="2110" t="s">
        <v>144</v>
      </c>
      <c r="D43" s="2110" t="s">
        <v>145</v>
      </c>
      <c r="E43" s="2104" t="s">
        <v>443</v>
      </c>
      <c r="F43" s="2104" t="s">
        <v>444</v>
      </c>
      <c r="G43" s="2104" t="s">
        <v>445</v>
      </c>
      <c r="H43" s="2104" t="s">
        <v>446</v>
      </c>
      <c r="I43" s="2104" t="s">
        <v>447</v>
      </c>
      <c r="J43" s="2104" t="s">
        <v>448</v>
      </c>
      <c r="K43" s="2104" t="s">
        <v>449</v>
      </c>
      <c r="L43" s="2104" t="s">
        <v>424</v>
      </c>
      <c r="Q43" s="1031"/>
      <c r="R43" s="1116"/>
      <c r="S43" s="3013"/>
      <c r="T43" s="2949"/>
      <c r="U43" s="1042"/>
      <c r="V43" s="2070" t="s">
        <v>484</v>
      </c>
      <c r="W43" s="2070" t="s">
        <v>485</v>
      </c>
      <c r="X43" s="2078" t="s">
        <v>452</v>
      </c>
      <c r="Y43" s="3010" t="s">
        <v>453</v>
      </c>
      <c r="Z43" s="3011"/>
      <c r="AA43" s="3078"/>
      <c r="AB43" s="3073"/>
      <c r="AC43" s="3074"/>
      <c r="AD43" s="3074"/>
      <c r="AE43" s="3075"/>
      <c r="AF43" s="3074"/>
      <c r="AG43" s="3074"/>
      <c r="AH43" s="3074"/>
      <c r="AI43" s="3075"/>
      <c r="AJ43" s="3073"/>
      <c r="AK43" s="3074"/>
      <c r="AL43" s="3074"/>
      <c r="AM43" s="3075"/>
      <c r="AN43" s="2600" t="s">
        <v>484</v>
      </c>
      <c r="AO43" s="2600" t="s">
        <v>485</v>
      </c>
      <c r="AP43" s="2078" t="s">
        <v>452</v>
      </c>
      <c r="AQ43" s="3010" t="s">
        <v>453</v>
      </c>
      <c r="AR43" s="3011"/>
      <c r="AS43" s="3019"/>
      <c r="AT43" s="3022"/>
      <c r="AU43" s="2867"/>
      <c r="BA43" s="1895">
        <v>14</v>
      </c>
    </row>
    <row s="42926" customFormat="1" customHeight="1" ht="11.25" hidden="1">
      <c r="A44" s="2110"/>
      <c r="B44" s="2110"/>
      <c r="C44" s="2110"/>
      <c r="D44" s="2110"/>
      <c r="E44" s="2110"/>
      <c r="F44" s="2110"/>
      <c r="G44" s="2110"/>
      <c r="H44" s="2110"/>
      <c r="I44" s="2110"/>
      <c r="J44" s="2110"/>
      <c r="K44" s="2110"/>
      <c r="L44" s="2104"/>
      <c r="M44" s="2102"/>
      <c r="N44" s="2102"/>
      <c r="O44" s="2102"/>
      <c r="P44" s="1250"/>
      <c r="Q44" s="1994"/>
      <c r="R44" s="1994">
        <v>1</v>
      </c>
      <c r="S44" s="2017" t="s">
        <v>109</v>
      </c>
      <c r="T44" s="1995" t="s">
        <v>110</v>
      </c>
      <c r="U44" s="1985" t="str">
        <f>OFFSET(U44,0,-1)</f>
        <v>2</v>
      </c>
      <c r="V44" s="2075">
        <f>OFFSET(V44,0,-1)+1</f>
        <v>3</v>
      </c>
      <c r="W44" s="2075">
        <f>OFFSET(W44,0,-1)+1</f>
        <v>4</v>
      </c>
      <c r="X44" s="2075">
        <f>OFFSET(X44,0,-1)+1</f>
        <v>5</v>
      </c>
      <c r="Y44" s="3012">
        <f>OFFSET(Y44,0,-1)+1</f>
        <v>6</v>
      </c>
      <c r="Z44" s="3012"/>
      <c r="AA44" s="2075">
        <f>OFFSET(AA44,0,-2)+1</f>
        <v>7</v>
      </c>
      <c r="AB44" s="2081">
        <f>OFFSET(AB44,0,-1)+1</f>
        <v>8</v>
      </c>
      <c r="AC44" s="2081"/>
      <c r="AD44" s="2081"/>
      <c r="AE44" s="2081"/>
      <c r="AF44" s="2075"/>
      <c r="AG44" s="2075"/>
      <c r="AH44" s="2075"/>
      <c r="AI44" s="2075"/>
      <c r="AJ44" s="2075"/>
      <c r="AK44" s="2075"/>
      <c r="AL44" s="2075"/>
      <c r="AM44" s="2075"/>
      <c r="AN44" s="2075">
        <f>OFFSET(AN44,0,-1)+1</f>
        <v>1</v>
      </c>
      <c r="AO44" s="2075">
        <f>OFFSET(AO44,0,-1)+1</f>
        <v>2</v>
      </c>
      <c r="AP44" s="2075">
        <f>OFFSET(AP44,0,-1)+1</f>
        <v>3</v>
      </c>
      <c r="AQ44" s="3012">
        <f>OFFSET(AQ44,0,-1)+1</f>
        <v>4</v>
      </c>
      <c r="AR44" s="3012"/>
      <c r="AS44" s="2075">
        <f>OFFSET(AS44,0,-2)+1</f>
        <v>5</v>
      </c>
      <c r="AT44" s="1985">
        <f>OFFSET(AT44,0,-1)</f>
        <v>5</v>
      </c>
      <c r="AU44" s="2075">
        <f>OFFSET(AU44,0,-1)+1</f>
        <v>6</v>
      </c>
      <c r="AV44" s="1251"/>
      <c r="AW44" s="1251"/>
      <c r="AX44" s="1251"/>
      <c r="AY44" s="1251"/>
      <c r="AZ44" s="1251"/>
      <c r="BA44" s="1236">
        <v>0</v>
      </c>
    </row>
    <row customHeight="1" ht="107.25">
      <c r="A45" s="2103" t="s">
        <v>206</v>
      </c>
      <c r="B45" s="2103"/>
      <c r="C45" s="2103"/>
      <c r="D45" s="2103"/>
      <c r="E45" s="2998">
        <v>1</v>
      </c>
      <c r="F45" s="2103"/>
      <c r="G45" s="2103"/>
      <c r="H45" s="2103"/>
      <c r="I45" s="2103"/>
      <c r="J45" s="2103"/>
      <c r="K45" s="2103"/>
      <c r="L45" s="2104"/>
      <c r="M45" s="2105"/>
      <c r="N45" s="2105"/>
      <c r="O45" s="2105"/>
      <c r="P45" s="2149"/>
      <c r="Q45" s="1613"/>
      <c r="R45" s="1095"/>
      <c r="S45" s="2076">
        <f>INDEX(PT_DIFFERENTIATION_NUM_NTAR,MATCH(A45,PT_DIFFERENTIATION_NTAR_ID,0))</f>
        <v>0</v>
      </c>
      <c r="T45" s="1038" t="s">
        <v>131</v>
      </c>
      <c r="U45" s="1040"/>
      <c r="V45" s="2983"/>
      <c r="W45" s="2983"/>
      <c r="X45" s="2983"/>
      <c r="Y45" s="2983"/>
      <c r="Z45" s="2983"/>
      <c r="AA45" s="2984"/>
      <c r="AB45" s="2982" t="str">
        <f>INDEX(PT_DIFFERENTIATION_NTAR,MATCH(A45,PT_DIFFERENTIATION_NTAR_ID,0))</f>
        <v/>
      </c>
      <c r="AC45" s="2983"/>
      <c r="AD45" s="2983"/>
      <c r="AE45" s="2983"/>
      <c r="AF45" s="2983"/>
      <c r="AG45" s="2983"/>
      <c r="AH45" s="2983"/>
      <c r="AI45" s="2983"/>
      <c r="AJ45" s="2983"/>
      <c r="AK45" s="2983"/>
      <c r="AL45" s="2983"/>
      <c r="AM45" s="2983"/>
      <c r="AN45" s="2983"/>
      <c r="AO45" s="2983"/>
      <c r="AP45" s="2983"/>
      <c r="AQ45" s="2983"/>
      <c r="AR45" s="2983"/>
      <c r="AS45" s="2983"/>
      <c r="AT45" s="2984"/>
      <c r="AU45" s="199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1240"/>
      <c r="AX45" s="1240" t="str">
        <f>IF(T45="","",T45)</f>
        <v>Наименование тарифа</v>
      </c>
      <c r="AY45" s="1240"/>
      <c r="AZ45" s="1240"/>
      <c r="BA45" s="1895">
        <v>102</v>
      </c>
    </row>
    <row customHeight="1" ht="22.049999999999997">
      <c r="A46" s="2103" t="s">
        <v>206</v>
      </c>
      <c r="B46" s="2103" t="s">
        <v>207</v>
      </c>
      <c r="C46" s="2103"/>
      <c r="D46" s="2103"/>
      <c r="E46" s="2999"/>
      <c r="F46" s="2998">
        <v>1</v>
      </c>
      <c r="G46" s="2103"/>
      <c r="H46" s="2103"/>
      <c r="I46" s="2103"/>
      <c r="J46" s="2103"/>
      <c r="K46" s="2103"/>
      <c r="L46" s="2104"/>
      <c r="M46" s="2105"/>
      <c r="N46" s="2105"/>
      <c r="O46" s="2105"/>
      <c r="P46" s="2150"/>
      <c r="Q46" s="2151"/>
      <c r="R46" s="1093"/>
      <c r="S46" s="2076" t="str">
        <f>INDEX(PT_DIFFERENTIATION_NUM_TER,MATCH(B46,PT_DIFFERENTIATION_TER_ID,0))</f>
        <v>.</v>
      </c>
      <c r="T46" s="1048" t="s">
        <v>403</v>
      </c>
      <c r="U46" s="1040"/>
      <c r="V46" s="2983"/>
      <c r="W46" s="2983"/>
      <c r="X46" s="2983"/>
      <c r="Y46" s="2983"/>
      <c r="Z46" s="2983"/>
      <c r="AA46" s="2984"/>
      <c r="AB46" s="2982" t="str">
        <f>INDEX(PT_DIFFERENTIATION_TER,MATCH(B46,PT_DIFFERENTIATION_TER_ID,0))</f>
        <v/>
      </c>
      <c r="AC46" s="2983"/>
      <c r="AD46" s="2983"/>
      <c r="AE46" s="2983"/>
      <c r="AF46" s="2983"/>
      <c r="AG46" s="2983"/>
      <c r="AH46" s="2983"/>
      <c r="AI46" s="2983"/>
      <c r="AJ46" s="2983"/>
      <c r="AK46" s="2983"/>
      <c r="AL46" s="2983"/>
      <c r="AM46" s="2983"/>
      <c r="AN46" s="2983"/>
      <c r="AO46" s="2983"/>
      <c r="AP46" s="2983"/>
      <c r="AQ46" s="2983"/>
      <c r="AR46" s="2983"/>
      <c r="AS46" s="2983"/>
      <c r="AT46" s="2984"/>
      <c r="AU46" s="1998" t="s">
        <v>404</v>
      </c>
      <c r="AW46" s="1240"/>
      <c r="AX46" s="1240" t="str">
        <f>IF(T46="","",T46)</f>
        <v>Территория действия тарифа</v>
      </c>
      <c r="AY46" s="1240"/>
      <c r="AZ46" s="1240"/>
      <c r="BA46" s="1895">
        <v>21</v>
      </c>
    </row>
    <row customHeight="1" ht="24">
      <c r="A47" s="2103" t="s">
        <v>206</v>
      </c>
      <c r="B47" s="2103" t="s">
        <v>207</v>
      </c>
      <c r="C47" s="2103" t="s">
        <v>208</v>
      </c>
      <c r="D47" s="2103"/>
      <c r="E47" s="2999"/>
      <c r="F47" s="2999"/>
      <c r="G47" s="2998">
        <v>1</v>
      </c>
      <c r="H47" s="2103"/>
      <c r="I47" s="2103"/>
      <c r="J47" s="2103"/>
      <c r="K47" s="2103"/>
      <c r="L47" s="2104"/>
      <c r="M47" s="2105"/>
      <c r="N47" s="2105"/>
      <c r="O47" s="2105"/>
      <c r="P47" s="2152"/>
      <c r="Q47" s="2151"/>
      <c r="R47" s="1093"/>
      <c r="S47" s="2076" t="str">
        <f>INDEX(PT_DIFFERENTIATION_NUM_CS,MATCH(C47,PT_DIFFERENTIATION_CS_ID,0))</f>
        <v>..</v>
      </c>
      <c r="T47" s="1049" t="s">
        <v>405</v>
      </c>
      <c r="U47" s="1040"/>
      <c r="V47" s="2983"/>
      <c r="W47" s="2983"/>
      <c r="X47" s="2983"/>
      <c r="Y47" s="2983"/>
      <c r="Z47" s="2983"/>
      <c r="AA47" s="2984"/>
      <c r="AB47" s="2982" t="str">
        <f>INDEX(PT_DIFFERENTIATION_CS,MATCH(C47,PT_DIFFERENTIATION_CS_ID,0))</f>
        <v/>
      </c>
      <c r="AC47" s="2983"/>
      <c r="AD47" s="2983"/>
      <c r="AE47" s="2983"/>
      <c r="AF47" s="2983"/>
      <c r="AG47" s="2983"/>
      <c r="AH47" s="2983"/>
      <c r="AI47" s="2983"/>
      <c r="AJ47" s="2983"/>
      <c r="AK47" s="2983"/>
      <c r="AL47" s="2983"/>
      <c r="AM47" s="2983"/>
      <c r="AN47" s="2983"/>
      <c r="AO47" s="2983"/>
      <c r="AP47" s="2983"/>
      <c r="AQ47" s="2983"/>
      <c r="AR47" s="2983"/>
      <c r="AS47" s="2983"/>
      <c r="AT47" s="2984"/>
      <c r="AU47" s="1998" t="s">
        <v>406</v>
      </c>
      <c r="AW47" s="1240"/>
      <c r="AX47" s="1240" t="str">
        <f>IF(T47="","",T47)</f>
        <v>Наименование системы теплоснабжения </v>
      </c>
      <c r="AY47" s="1240"/>
      <c r="AZ47" s="1240"/>
      <c r="BA47" s="1895">
        <v>23</v>
      </c>
    </row>
    <row customHeight="1" ht="21">
      <c r="A48" s="2103" t="s">
        <v>206</v>
      </c>
      <c r="B48" s="2103" t="s">
        <v>207</v>
      </c>
      <c r="C48" s="2103" t="s">
        <v>208</v>
      </c>
      <c r="D48" s="2103" t="s">
        <v>209</v>
      </c>
      <c r="E48" s="2999"/>
      <c r="F48" s="2999"/>
      <c r="G48" s="2999"/>
      <c r="H48" s="2998">
        <v>1</v>
      </c>
      <c r="I48" s="2103"/>
      <c r="J48" s="2103"/>
      <c r="K48" s="2103"/>
      <c r="L48" s="2104"/>
      <c r="M48" s="2105"/>
      <c r="N48" s="2105"/>
      <c r="O48" s="2105"/>
      <c r="P48" s="2152"/>
      <c r="Q48" s="2151"/>
      <c r="R48" s="1093"/>
      <c r="S48" s="2076" t="str">
        <f>INDEX(PT_DIFFERENTIATION_NUM_IST_TE,MATCH(D48,PT_DIFFERENTIATION_IST_TE_ID,0))</f>
        <v>...</v>
      </c>
      <c r="T48" s="1050" t="s">
        <v>407</v>
      </c>
      <c r="U48" s="1040"/>
      <c r="V48" s="2983"/>
      <c r="W48" s="2983"/>
      <c r="X48" s="2983"/>
      <c r="Y48" s="2983"/>
      <c r="Z48" s="2983"/>
      <c r="AA48" s="2984"/>
      <c r="AB48" s="2982" t="str">
        <f>INDEX(PT_DIFFERENTIATION_IST_TE,MATCH(D48,PT_DIFFERENTIATION_IST_TE_ID,0))</f>
        <v/>
      </c>
      <c r="AC48" s="2983"/>
      <c r="AD48" s="2983"/>
      <c r="AE48" s="2983"/>
      <c r="AF48" s="2983"/>
      <c r="AG48" s="2983"/>
      <c r="AH48" s="2983"/>
      <c r="AI48" s="2983"/>
      <c r="AJ48" s="2983"/>
      <c r="AK48" s="2983"/>
      <c r="AL48" s="2983"/>
      <c r="AM48" s="2983"/>
      <c r="AN48" s="2983"/>
      <c r="AO48" s="2983"/>
      <c r="AP48" s="2983"/>
      <c r="AQ48" s="2983"/>
      <c r="AR48" s="2983"/>
      <c r="AS48" s="2983"/>
      <c r="AT48" s="2984"/>
      <c r="AU48" s="1998" t="s">
        <v>408</v>
      </c>
      <c r="AW48" s="1240"/>
      <c r="AX48" s="1240" t="str">
        <f>IF(T48="","",T48)</f>
        <v>Источник тепловой энергии  </v>
      </c>
      <c r="AY48" s="1240"/>
      <c r="AZ48" s="1240"/>
      <c r="BA48" s="1895">
        <v>20</v>
      </c>
    </row>
    <row s="42401" customFormat="1" customHeight="1" ht="1.05">
      <c r="A49" s="2083" t="s">
        <v>206</v>
      </c>
      <c r="B49" s="2083" t="s">
        <v>207</v>
      </c>
      <c r="C49" s="2083" t="s">
        <v>208</v>
      </c>
      <c r="D49" s="2083" t="s">
        <v>209</v>
      </c>
      <c r="E49" s="2999"/>
      <c r="F49" s="2999"/>
      <c r="G49" s="2999"/>
      <c r="H49" s="2999"/>
      <c r="I49" s="2996" t="str">
        <f>S48&amp;".1"</f>
        <v>....1</v>
      </c>
      <c r="J49" s="2083"/>
      <c r="K49" s="2083"/>
      <c r="L49" s="2086" t="s">
        <v>409</v>
      </c>
      <c r="M49" s="1250"/>
      <c r="N49" s="1250"/>
      <c r="O49" s="1250"/>
      <c r="P49" s="2997">
        <v>1</v>
      </c>
      <c r="Q49" s="2071"/>
      <c r="R49" s="1096"/>
      <c r="S49" s="1782"/>
      <c r="T49" s="2123"/>
      <c r="U49" s="2124"/>
      <c r="V49" s="3037"/>
      <c r="W49" s="3037"/>
      <c r="X49" s="3037"/>
      <c r="Y49" s="3037"/>
      <c r="Z49" s="3037"/>
      <c r="AA49" s="3038"/>
      <c r="AB49" s="3036"/>
      <c r="AC49" s="3037"/>
      <c r="AD49" s="3037"/>
      <c r="AE49" s="3037"/>
      <c r="AF49" s="3037"/>
      <c r="AG49" s="3037"/>
      <c r="AH49" s="3037"/>
      <c r="AI49" s="3037"/>
      <c r="AJ49" s="3037"/>
      <c r="AK49" s="3037"/>
      <c r="AL49" s="3037"/>
      <c r="AM49" s="3037"/>
      <c r="AN49" s="3037"/>
      <c r="AO49" s="3037"/>
      <c r="AP49" s="3037"/>
      <c r="AQ49" s="3037"/>
      <c r="AR49" s="3037"/>
      <c r="AS49" s="3037"/>
      <c r="AT49" s="3038"/>
      <c r="AU49" s="2125"/>
      <c r="AW49" s="1240"/>
      <c r="AX49" s="1240" t="str">
        <f>IF(T49="","",T49)</f>
        <v/>
      </c>
      <c r="AY49" s="1240"/>
      <c r="AZ49" s="1240"/>
      <c r="BA49" s="1251">
        <v>1</v>
      </c>
    </row>
    <row s="42401" customFormat="1" customHeight="1" ht="1.05">
      <c r="A50" s="2083" t="s">
        <v>206</v>
      </c>
      <c r="B50" s="2083" t="s">
        <v>207</v>
      </c>
      <c r="C50" s="2083" t="s">
        <v>208</v>
      </c>
      <c r="D50" s="2083" t="s">
        <v>209</v>
      </c>
      <c r="E50" s="2999"/>
      <c r="F50" s="2999"/>
      <c r="G50" s="2999"/>
      <c r="H50" s="2999"/>
      <c r="I50" s="3026"/>
      <c r="J50" s="2996" t="str">
        <f>S48&amp;".1"</f>
        <v>....1</v>
      </c>
      <c r="K50" s="2083"/>
      <c r="L50" s="2086"/>
      <c r="M50" s="1250"/>
      <c r="N50" s="1250"/>
      <c r="O50" s="1250"/>
      <c r="P50" s="2997"/>
      <c r="Q50" s="2997">
        <v>1</v>
      </c>
      <c r="R50" s="1097"/>
      <c r="S50" s="1782"/>
      <c r="T50" s="2139"/>
      <c r="U50" s="2124"/>
      <c r="V50" s="3037"/>
      <c r="W50" s="3037"/>
      <c r="X50" s="3037"/>
      <c r="Y50" s="3037"/>
      <c r="Z50" s="3037"/>
      <c r="AA50" s="3038"/>
      <c r="AB50" s="3036"/>
      <c r="AC50" s="3037"/>
      <c r="AD50" s="3037"/>
      <c r="AE50" s="3037"/>
      <c r="AF50" s="3037"/>
      <c r="AG50" s="3037"/>
      <c r="AH50" s="3037"/>
      <c r="AI50" s="3037"/>
      <c r="AJ50" s="3037"/>
      <c r="AK50" s="3037"/>
      <c r="AL50" s="3037"/>
      <c r="AM50" s="3037"/>
      <c r="AN50" s="3037"/>
      <c r="AO50" s="3037"/>
      <c r="AP50" s="3037"/>
      <c r="AQ50" s="3037"/>
      <c r="AR50" s="3037"/>
      <c r="AS50" s="3037"/>
      <c r="AT50" s="3038"/>
      <c r="AU50" s="2125"/>
      <c r="AW50" s="1240"/>
      <c r="AX50" s="1240" t="str">
        <f>IF(T50="","",T50)</f>
        <v/>
      </c>
      <c r="AY50" s="1240"/>
      <c r="AZ50" s="1240"/>
      <c r="BA50" s="1251">
        <v>1</v>
      </c>
    </row>
    <row customHeight="1" ht="22.049999999999997">
      <c r="A51" s="2103" t="s">
        <v>206</v>
      </c>
      <c r="B51" s="2103" t="s">
        <v>207</v>
      </c>
      <c r="C51" s="2103" t="s">
        <v>208</v>
      </c>
      <c r="D51" s="2103" t="s">
        <v>209</v>
      </c>
      <c r="E51" s="2999"/>
      <c r="F51" s="2999"/>
      <c r="G51" s="2999"/>
      <c r="H51" s="2999"/>
      <c r="I51" s="3026"/>
      <c r="J51" s="3026"/>
      <c r="K51" s="2996" t="str">
        <f>S48&amp;".1"</f>
        <v>....1</v>
      </c>
      <c r="L51" s="2104"/>
      <c r="P51" s="2997"/>
      <c r="Q51" s="2997"/>
      <c r="R51" s="1097">
        <v>1</v>
      </c>
      <c r="S51" s="3081" t="str">
        <f>$K51</f>
        <v>....1</v>
      </c>
      <c r="T51" s="3084"/>
      <c r="U51" s="1040"/>
      <c r="V51" s="1491"/>
      <c r="W51" s="1997"/>
      <c r="X51" s="2474"/>
      <c r="Y51" s="2199" t="s">
        <v>62</v>
      </c>
      <c r="Z51" s="2474"/>
      <c r="AA51" s="2199" t="s">
        <v>62</v>
      </c>
      <c r="AB51" s="2847" t="s">
        <v>19</v>
      </c>
      <c r="AC51" s="3066"/>
      <c r="AD51" s="2945">
        <v>1</v>
      </c>
      <c r="AE51" s="3088" t="s">
        <v>22</v>
      </c>
      <c r="AF51" s="2847" t="s">
        <v>19</v>
      </c>
      <c r="AG51" s="3066"/>
      <c r="AH51" s="2945">
        <v>1</v>
      </c>
      <c r="AI51" s="3088" t="s">
        <v>22</v>
      </c>
      <c r="AJ51" s="2847" t="s">
        <v>19</v>
      </c>
      <c r="AK51" s="1051"/>
      <c r="AL51" s="2077">
        <v>1</v>
      </c>
      <c r="AM51" s="2142"/>
      <c r="AN51" s="1491"/>
      <c r="AO51" s="1997"/>
      <c r="AP51" s="2474"/>
      <c r="AQ51" s="2199" t="s">
        <v>62</v>
      </c>
      <c r="AR51" s="2474"/>
      <c r="AS51" s="2199" t="s">
        <v>62</v>
      </c>
      <c r="AT51" s="2088"/>
      <c r="AU51" s="2993" t="s">
        <v>486</v>
      </c>
      <c r="AV51" s="1251">
        <f>STRCHECKDATE(V54:AT54)</f>
      </c>
      <c r="AW51" s="1240"/>
      <c r="AX51" s="1240" t="str">
        <f>IF(T51="","",T51)</f>
        <v/>
      </c>
      <c r="AY51" s="1240"/>
      <c r="AZ51" s="1240"/>
      <c r="BA51" s="1895">
        <v>21</v>
      </c>
    </row>
    <row customHeight="1" ht="11.549999999999999">
      <c r="A52" s="2103" t="s">
        <v>206</v>
      </c>
      <c r="B52" s="2103"/>
      <c r="C52" s="2103"/>
      <c r="D52" s="2103"/>
      <c r="E52" s="2999"/>
      <c r="F52" s="2999"/>
      <c r="G52" s="2999"/>
      <c r="H52" s="2999"/>
      <c r="I52" s="3026"/>
      <c r="J52" s="3026"/>
      <c r="K52" s="2996"/>
      <c r="L52" s="2104"/>
      <c r="P52" s="2997"/>
      <c r="Q52" s="2997"/>
      <c r="R52" s="1097"/>
      <c r="S52" s="3082"/>
      <c r="T52" s="3085"/>
      <c r="U52" s="1040"/>
      <c r="V52" s="2133"/>
      <c r="W52" s="2236"/>
      <c r="X52" s="2133"/>
      <c r="Y52" s="2133"/>
      <c r="Z52" s="2133"/>
      <c r="AA52" s="2133"/>
      <c r="AB52" s="2847"/>
      <c r="AC52" s="3066"/>
      <c r="AD52" s="2945"/>
      <c r="AE52" s="3088"/>
      <c r="AF52" s="2847"/>
      <c r="AG52" s="3066"/>
      <c r="AH52" s="2945"/>
      <c r="AI52" s="3088"/>
      <c r="AJ52" s="2847"/>
      <c r="AK52" s="1056"/>
      <c r="AL52" s="1156"/>
      <c r="AM52" s="1155" t="s">
        <v>471</v>
      </c>
      <c r="AN52" s="2133"/>
      <c r="AO52" s="2236"/>
      <c r="AP52" s="2133"/>
      <c r="AQ52" s="2133"/>
      <c r="AR52" s="2133"/>
      <c r="AS52" s="2133"/>
      <c r="AT52" s="2130"/>
      <c r="AU52" s="2994"/>
      <c r="AW52" s="1240"/>
      <c r="AX52" s="1240"/>
      <c r="AY52" s="1240"/>
      <c r="AZ52" s="1240"/>
      <c r="BA52" s="1895">
        <v>11</v>
      </c>
    </row>
    <row customHeight="1" ht="11.549999999999999">
      <c r="A53" s="2103" t="s">
        <v>206</v>
      </c>
      <c r="B53" s="2103"/>
      <c r="C53" s="2103"/>
      <c r="D53" s="2103"/>
      <c r="E53" s="2999"/>
      <c r="F53" s="2999"/>
      <c r="G53" s="2999"/>
      <c r="H53" s="2999"/>
      <c r="I53" s="3026"/>
      <c r="J53" s="3026"/>
      <c r="K53" s="2996"/>
      <c r="L53" s="2104"/>
      <c r="P53" s="2997"/>
      <c r="Q53" s="2997"/>
      <c r="R53" s="1097"/>
      <c r="S53" s="3082"/>
      <c r="T53" s="3085"/>
      <c r="U53" s="1040"/>
      <c r="V53" s="2133"/>
      <c r="W53" s="2236"/>
      <c r="X53" s="2133"/>
      <c r="Y53" s="2133"/>
      <c r="Z53" s="2133"/>
      <c r="AA53" s="2133"/>
      <c r="AB53" s="2847"/>
      <c r="AC53" s="3066"/>
      <c r="AD53" s="2945"/>
      <c r="AE53" s="3088"/>
      <c r="AF53" s="2847"/>
      <c r="AG53" s="1034"/>
      <c r="AH53" s="1155"/>
      <c r="AI53" s="1155" t="s">
        <v>472</v>
      </c>
      <c r="AJ53" s="2133"/>
      <c r="AK53" s="2133"/>
      <c r="AL53" s="2133"/>
      <c r="AM53" s="2133"/>
      <c r="AN53" s="2133"/>
      <c r="AO53" s="2236"/>
      <c r="AP53" s="2133"/>
      <c r="AQ53" s="2133"/>
      <c r="AR53" s="2133"/>
      <c r="AS53" s="2133"/>
      <c r="AT53" s="2130"/>
      <c r="AU53" s="2994"/>
      <c r="AW53" s="1240"/>
      <c r="AX53" s="1240"/>
      <c r="AY53" s="1240"/>
      <c r="AZ53" s="1240"/>
      <c r="BA53" s="1895">
        <v>11</v>
      </c>
    </row>
    <row customHeight="1" ht="11.549999999999999">
      <c r="A54" s="2103" t="s">
        <v>206</v>
      </c>
      <c r="B54" s="2103" t="s">
        <v>207</v>
      </c>
      <c r="C54" s="2103" t="s">
        <v>208</v>
      </c>
      <c r="D54" s="2103" t="s">
        <v>209</v>
      </c>
      <c r="E54" s="2999"/>
      <c r="F54" s="2999"/>
      <c r="G54" s="2999"/>
      <c r="H54" s="2999"/>
      <c r="I54" s="3026"/>
      <c r="J54" s="3026"/>
      <c r="K54" s="2996"/>
      <c r="L54" s="2104"/>
      <c r="P54" s="2997"/>
      <c r="Q54" s="2997"/>
      <c r="R54" s="1097"/>
      <c r="S54" s="3083"/>
      <c r="T54" s="3086"/>
      <c r="U54" s="1040"/>
      <c r="V54" s="2133"/>
      <c r="W54" s="2134" t="str">
        <f>X51&amp;"-"&amp;Z51</f>
        <v>-</v>
      </c>
      <c r="X54" s="2133"/>
      <c r="Y54" s="2133"/>
      <c r="Z54" s="2133"/>
      <c r="AA54" s="2133"/>
      <c r="AB54" s="2847"/>
      <c r="AC54" s="1052"/>
      <c r="AD54" s="1054"/>
      <c r="AE54" s="1155" t="s">
        <v>473</v>
      </c>
      <c r="AF54" s="2133"/>
      <c r="AG54" s="2133"/>
      <c r="AH54" s="2133"/>
      <c r="AI54" s="2133"/>
      <c r="AJ54" s="2133"/>
      <c r="AK54" s="2133"/>
      <c r="AL54" s="2133"/>
      <c r="AM54" s="2133"/>
      <c r="AN54" s="2133"/>
      <c r="AO54" s="2134" t="str">
        <f>AP51&amp;"-"&amp;AR51</f>
        <v>-</v>
      </c>
      <c r="AP54" s="2133"/>
      <c r="AQ54" s="2133"/>
      <c r="AR54" s="2133"/>
      <c r="AS54" s="2133"/>
      <c r="AT54" s="2089"/>
      <c r="AU54" s="2994"/>
      <c r="AW54" s="1240"/>
      <c r="AX54" s="1240" t="str">
        <f>IF(T54="","",T54)</f>
        <v/>
      </c>
      <c r="AY54" s="1240"/>
      <c r="AZ54" s="1240"/>
      <c r="BA54" s="1895">
        <v>11</v>
      </c>
    </row>
    <row customHeight="1" ht="11.549999999999999">
      <c r="A55" s="2103" t="s">
        <v>206</v>
      </c>
      <c r="B55" s="2103" t="s">
        <v>207</v>
      </c>
      <c r="C55" s="2103" t="s">
        <v>208</v>
      </c>
      <c r="D55" s="2103" t="s">
        <v>209</v>
      </c>
      <c r="E55" s="2999"/>
      <c r="F55" s="2999"/>
      <c r="G55" s="2999"/>
      <c r="H55" s="2999"/>
      <c r="I55" s="3026"/>
      <c r="J55" s="2996"/>
      <c r="K55" s="2103"/>
      <c r="L55" s="2104"/>
      <c r="P55" s="2997"/>
      <c r="Q55" s="2997"/>
      <c r="R55" s="1096"/>
      <c r="S55" s="2018"/>
      <c r="T55" s="1027" t="s">
        <v>474</v>
      </c>
      <c r="U55" s="1107"/>
      <c r="V55" s="1107"/>
      <c r="W55" s="1107"/>
      <c r="X55" s="1107"/>
      <c r="Y55" s="1107"/>
      <c r="Z55" s="1107"/>
      <c r="AA55" s="1064"/>
      <c r="AB55" s="2245"/>
      <c r="AC55" s="1107"/>
      <c r="AD55" s="1107"/>
      <c r="AE55" s="1107"/>
      <c r="AF55" s="1107"/>
      <c r="AG55" s="1107"/>
      <c r="AH55" s="1107"/>
      <c r="AI55" s="1107"/>
      <c r="AJ55" s="1107"/>
      <c r="AK55" s="1107"/>
      <c r="AL55" s="1107"/>
      <c r="AM55" s="1107"/>
      <c r="AN55" s="1107"/>
      <c r="AO55" s="1107"/>
      <c r="AP55" s="1107"/>
      <c r="AQ55" s="1107"/>
      <c r="AR55" s="1107"/>
      <c r="AS55" s="1107"/>
      <c r="AT55" s="1064"/>
      <c r="AU55" s="2995"/>
      <c r="AW55" s="1240"/>
      <c r="AX55" s="1240" t="str">
        <f>IF(T55="","",T55)</f>
        <v>Добавить строку</v>
      </c>
      <c r="AY55" s="1240"/>
      <c r="AZ55" s="1240"/>
      <c r="BA55" s="1895">
        <v>11</v>
      </c>
    </row>
    <row s="42401" customFormat="1" customHeight="1" ht="1.05">
      <c r="A56" s="2083" t="s">
        <v>206</v>
      </c>
      <c r="B56" s="2083" t="s">
        <v>207</v>
      </c>
      <c r="C56" s="2083" t="s">
        <v>208</v>
      </c>
      <c r="D56" s="2083" t="s">
        <v>209</v>
      </c>
      <c r="E56" s="2999"/>
      <c r="F56" s="2999"/>
      <c r="G56" s="2999"/>
      <c r="H56" s="2999"/>
      <c r="I56" s="2996"/>
      <c r="J56" s="2083"/>
      <c r="K56" s="2083"/>
      <c r="L56" s="2086"/>
      <c r="M56" s="1250"/>
      <c r="N56" s="1250"/>
      <c r="O56" s="1250"/>
      <c r="P56" s="2997"/>
      <c r="Q56" s="2071"/>
      <c r="R56" s="1096"/>
      <c r="S56" s="2126"/>
      <c r="T56" s="2127" t="s">
        <v>418</v>
      </c>
      <c r="U56" s="2128"/>
      <c r="V56" s="2128"/>
      <c r="W56" s="2128"/>
      <c r="X56" s="2128"/>
      <c r="Y56" s="2128"/>
      <c r="Z56" s="2128"/>
      <c r="AA56" s="2128"/>
      <c r="AB56" s="2128"/>
      <c r="AC56" s="2128"/>
      <c r="AD56" s="2128"/>
      <c r="AE56" s="2128"/>
      <c r="AF56" s="2128"/>
      <c r="AG56" s="2128"/>
      <c r="AH56" s="2128"/>
      <c r="AI56" s="2128"/>
      <c r="AJ56" s="2128"/>
      <c r="AK56" s="2128"/>
      <c r="AL56" s="2128"/>
      <c r="AM56" s="2128"/>
      <c r="AN56" s="2128"/>
      <c r="AO56" s="2128"/>
      <c r="AP56" s="2128"/>
      <c r="AQ56" s="2128"/>
      <c r="AR56" s="2128"/>
      <c r="AS56" s="2128"/>
      <c r="AT56" s="2128"/>
      <c r="AU56" s="2129"/>
      <c r="AW56" s="1240"/>
      <c r="AX56" s="1240" t="str">
        <f>IF(T56="","",T56)</f>
        <v>Добавить группу потребителей</v>
      </c>
      <c r="AY56" s="1240"/>
      <c r="AZ56" s="1240"/>
      <c r="BA56" s="1251">
        <v>1</v>
      </c>
    </row>
    <row s="42926" customFormat="1" customHeight="1" ht="1.05">
      <c r="A57" s="2083" t="s">
        <v>206</v>
      </c>
      <c r="B57" s="2083" t="s">
        <v>207</v>
      </c>
      <c r="C57" s="2083" t="s">
        <v>208</v>
      </c>
      <c r="D57" s="2083" t="s">
        <v>209</v>
      </c>
      <c r="E57" s="2999"/>
      <c r="F57" s="2999"/>
      <c r="G57" s="2999"/>
      <c r="H57" s="2998"/>
      <c r="I57" s="2083"/>
      <c r="J57" s="2083"/>
      <c r="K57" s="2083"/>
      <c r="L57" s="2086"/>
      <c r="M57" s="2055"/>
      <c r="N57" s="2055"/>
      <c r="O57" s="1258"/>
      <c r="P57" s="1120"/>
      <c r="Q57" s="2084"/>
      <c r="R57" s="2140"/>
      <c r="S57" s="2126"/>
      <c r="T57" s="2127"/>
      <c r="U57" s="2128"/>
      <c r="V57" s="2128"/>
      <c r="W57" s="2128"/>
      <c r="X57" s="2128"/>
      <c r="Y57" s="2128"/>
      <c r="Z57" s="2128"/>
      <c r="AA57" s="2128"/>
      <c r="AB57" s="2128"/>
      <c r="AC57" s="2128"/>
      <c r="AD57" s="2128"/>
      <c r="AE57" s="2128"/>
      <c r="AF57" s="2128"/>
      <c r="AG57" s="2128"/>
      <c r="AH57" s="2128"/>
      <c r="AI57" s="2128"/>
      <c r="AJ57" s="2128"/>
      <c r="AK57" s="2128"/>
      <c r="AL57" s="2128"/>
      <c r="AM57" s="2128"/>
      <c r="AN57" s="2128"/>
      <c r="AO57" s="2128"/>
      <c r="AP57" s="2128"/>
      <c r="AQ57" s="2128"/>
      <c r="AR57" s="2128"/>
      <c r="AS57" s="2128"/>
      <c r="AT57" s="2128"/>
      <c r="AU57" s="2129"/>
      <c r="AV57" s="1251"/>
      <c r="AW57" s="1240"/>
      <c r="AX57" s="1240" t="str">
        <f>IF(T57="","",T57)</f>
        <v/>
      </c>
      <c r="AY57" s="1240"/>
      <c r="AZ57" s="1240"/>
      <c r="BA57" s="1236">
        <v>1</v>
      </c>
    </row>
    <row s="42401" customFormat="1" customHeight="1" ht="1.05">
      <c r="A58" s="2083" t="s">
        <v>206</v>
      </c>
      <c r="B58" s="2083" t="s">
        <v>207</v>
      </c>
      <c r="C58" s="2083" t="s">
        <v>208</v>
      </c>
      <c r="D58" s="2054"/>
      <c r="E58" s="2999"/>
      <c r="F58" s="2999"/>
      <c r="G58" s="2998"/>
      <c r="H58" s="2054"/>
      <c r="I58" s="2054"/>
      <c r="J58" s="2054"/>
      <c r="K58" s="2054"/>
      <c r="L58" s="2079"/>
      <c r="M58" s="2055"/>
      <c r="N58" s="2055"/>
      <c r="P58" s="2056"/>
      <c r="Q58" s="2057"/>
      <c r="R58" s="2056"/>
      <c r="S58" s="2062"/>
      <c r="T58" s="2065" t="s">
        <v>420</v>
      </c>
      <c r="U58" s="2064"/>
      <c r="V58" s="2064"/>
      <c r="W58" s="2064"/>
      <c r="X58" s="2064"/>
      <c r="Y58" s="2064"/>
      <c r="Z58" s="2064"/>
      <c r="AA58" s="2064"/>
      <c r="AB58" s="2064"/>
      <c r="AC58" s="2064"/>
      <c r="AD58" s="2064"/>
      <c r="AE58" s="2064"/>
      <c r="AF58" s="2064"/>
      <c r="AG58" s="2064"/>
      <c r="AH58" s="2064"/>
      <c r="AI58" s="2064"/>
      <c r="AJ58" s="2064"/>
      <c r="AK58" s="2064"/>
      <c r="AL58" s="2064"/>
      <c r="AM58" s="2064"/>
      <c r="AN58" s="2064"/>
      <c r="AO58" s="2064"/>
      <c r="AP58" s="2064"/>
      <c r="AQ58" s="2064"/>
      <c r="AR58" s="2064"/>
      <c r="AS58" s="2064"/>
      <c r="AT58" s="2064"/>
      <c r="AU58" s="2064"/>
      <c r="AW58" s="1529"/>
      <c r="AX58" s="1529" t="str">
        <f>IF(T58="","",T58)</f>
        <v>Добавить источник для дифференциации</v>
      </c>
      <c r="AY58" s="1529"/>
      <c r="AZ58" s="1529"/>
      <c r="BA58" s="1258">
        <v>1</v>
      </c>
    </row>
    <row s="42401" customFormat="1" customHeight="1" ht="1.05">
      <c r="A59" s="2083" t="s">
        <v>206</v>
      </c>
      <c r="B59" s="2083" t="s">
        <v>207</v>
      </c>
      <c r="C59" s="2054"/>
      <c r="D59" s="2054"/>
      <c r="E59" s="2999"/>
      <c r="F59" s="2998"/>
      <c r="G59" s="2054"/>
      <c r="H59" s="2054"/>
      <c r="I59" s="2054"/>
      <c r="J59" s="2054"/>
      <c r="K59" s="2054"/>
      <c r="L59" s="2079"/>
      <c r="M59" s="2061"/>
      <c r="N59" s="2061"/>
      <c r="P59" s="2056"/>
      <c r="Q59" s="2057"/>
      <c r="R59" s="2056"/>
      <c r="S59" s="2062"/>
      <c r="T59" s="2065" t="s">
        <v>421</v>
      </c>
      <c r="U59" s="2064"/>
      <c r="V59" s="2064"/>
      <c r="W59" s="2064"/>
      <c r="X59" s="2064"/>
      <c r="Y59" s="2064"/>
      <c r="Z59" s="2064"/>
      <c r="AA59" s="2064"/>
      <c r="AB59" s="2064"/>
      <c r="AC59" s="2064"/>
      <c r="AD59" s="2064"/>
      <c r="AE59" s="2064"/>
      <c r="AF59" s="2064"/>
      <c r="AG59" s="2064"/>
      <c r="AH59" s="2064"/>
      <c r="AI59" s="2064"/>
      <c r="AJ59" s="2064"/>
      <c r="AK59" s="2064"/>
      <c r="AL59" s="2064"/>
      <c r="AM59" s="2064"/>
      <c r="AN59" s="2064"/>
      <c r="AO59" s="2064"/>
      <c r="AP59" s="2064"/>
      <c r="AQ59" s="2064"/>
      <c r="AR59" s="2064"/>
      <c r="AS59" s="2064"/>
      <c r="AT59" s="2064"/>
      <c r="AU59" s="2064"/>
      <c r="AW59" s="1529"/>
      <c r="AX59" s="1529" t="str">
        <f>IF(T59="","",T59)</f>
        <v>Добавить централизованную систему для дифференциации</v>
      </c>
      <c r="AY59" s="1529"/>
      <c r="AZ59" s="1529"/>
      <c r="BA59" s="1258">
        <v>1</v>
      </c>
    </row>
    <row s="42401" customFormat="1" customHeight="1" ht="1.05">
      <c r="A60" s="2083" t="s">
        <v>206</v>
      </c>
      <c r="B60" s="2083"/>
      <c r="C60" s="2083"/>
      <c r="D60" s="2083"/>
      <c r="E60" s="2999"/>
      <c r="F60" s="2083"/>
      <c r="G60" s="2083"/>
      <c r="H60" s="2083"/>
      <c r="I60" s="2083"/>
      <c r="J60" s="2083"/>
      <c r="K60" s="2083"/>
      <c r="L60" s="2086"/>
      <c r="M60" s="2061"/>
      <c r="N60" s="2061"/>
      <c r="O60" s="1258"/>
      <c r="P60" s="1120"/>
      <c r="Q60" s="2084"/>
      <c r="R60" s="1120"/>
      <c r="S60" s="2062"/>
      <c r="T60" s="2065" t="s">
        <v>422</v>
      </c>
      <c r="U60" s="2064"/>
      <c r="V60" s="2064"/>
      <c r="W60" s="2064"/>
      <c r="X60" s="2064"/>
      <c r="Y60" s="2064"/>
      <c r="Z60" s="2064"/>
      <c r="AA60" s="2064"/>
      <c r="AB60" s="2064"/>
      <c r="AC60" s="2064"/>
      <c r="AD60" s="2064"/>
      <c r="AE60" s="2064"/>
      <c r="AF60" s="2064"/>
      <c r="AG60" s="2064"/>
      <c r="AH60" s="2064"/>
      <c r="AI60" s="2064"/>
      <c r="AJ60" s="2064"/>
      <c r="AK60" s="2064"/>
      <c r="AL60" s="2064"/>
      <c r="AM60" s="2064"/>
      <c r="AN60" s="2064"/>
      <c r="AO60" s="2064"/>
      <c r="AP60" s="2064"/>
      <c r="AQ60" s="2064"/>
      <c r="AR60" s="2064"/>
      <c r="AS60" s="2064"/>
      <c r="AT60" s="2064"/>
      <c r="AU60" s="2064"/>
      <c r="AW60" s="1240"/>
      <c r="AX60" s="1240" t="str">
        <f>IF(T60="","",T60)</f>
        <v>Добавить территорию для дифференциации</v>
      </c>
      <c r="AY60" s="1240"/>
      <c r="AZ60" s="1240"/>
      <c r="BA60" s="1251">
        <v>1</v>
      </c>
    </row>
    <row s="42401" customFormat="1" customHeight="1" ht="1.05">
      <c r="A61" s="2083" t="s">
        <v>206</v>
      </c>
      <c r="B61" s="2083"/>
      <c r="C61" s="2083"/>
      <c r="D61" s="2083"/>
      <c r="E61" s="2998"/>
      <c r="F61" s="2083"/>
      <c r="G61" s="2083"/>
      <c r="H61" s="2083"/>
      <c r="I61" s="2083"/>
      <c r="J61" s="2083"/>
      <c r="K61" s="2083"/>
      <c r="L61" s="2086"/>
      <c r="M61" s="2061"/>
      <c r="N61" s="2061"/>
      <c r="O61" s="1258"/>
      <c r="P61" s="1120"/>
      <c r="Q61" s="2084"/>
      <c r="R61" s="1120"/>
      <c r="S61" s="2062"/>
      <c r="T61" s="2065" t="s">
        <v>422</v>
      </c>
      <c r="U61" s="2064"/>
      <c r="V61" s="2064"/>
      <c r="W61" s="2064"/>
      <c r="X61" s="2064"/>
      <c r="Y61" s="2064"/>
      <c r="Z61" s="2064"/>
      <c r="AA61" s="2064"/>
      <c r="AB61" s="2064"/>
      <c r="AC61" s="2064"/>
      <c r="AD61" s="2064"/>
      <c r="AE61" s="2064"/>
      <c r="AF61" s="2064"/>
      <c r="AG61" s="2064"/>
      <c r="AH61" s="2064"/>
      <c r="AI61" s="2064"/>
      <c r="AJ61" s="2064"/>
      <c r="AK61" s="2064"/>
      <c r="AL61" s="2064"/>
      <c r="AM61" s="2064"/>
      <c r="AN61" s="2064"/>
      <c r="AO61" s="2064"/>
      <c r="AP61" s="2064"/>
      <c r="AQ61" s="2064"/>
      <c r="AR61" s="2064"/>
      <c r="AS61" s="2064"/>
      <c r="AT61" s="2064"/>
      <c r="AU61" s="2064"/>
      <c r="AW61" s="1240"/>
      <c r="AX61" s="1240" t="str">
        <f>IF(T61="","",T61)</f>
        <v>Добавить территорию для дифференциации</v>
      </c>
      <c r="AY61" s="1240"/>
      <c r="AZ61" s="1240"/>
      <c r="BA61" s="1251">
        <v>1</v>
      </c>
    </row>
    <row s="42401" customFormat="1" customHeight="1" ht="1.05">
      <c r="A62" s="2054"/>
      <c r="B62" s="2054"/>
      <c r="C62" s="2054"/>
      <c r="D62" s="2054"/>
      <c r="E62" s="2083"/>
      <c r="F62" s="2054"/>
      <c r="G62" s="2054"/>
      <c r="H62" s="2054"/>
      <c r="I62" s="2054"/>
      <c r="J62" s="2054"/>
      <c r="K62" s="2054"/>
      <c r="L62" s="2079"/>
      <c r="M62" s="2061"/>
      <c r="N62" s="2061"/>
      <c r="P62" s="2056"/>
      <c r="Q62" s="2057"/>
      <c r="R62" s="2056"/>
      <c r="S62" s="2062"/>
      <c r="T62" s="2065" t="s">
        <v>454</v>
      </c>
      <c r="U62" s="2064"/>
      <c r="V62" s="2064"/>
      <c r="W62" s="2064"/>
      <c r="X62" s="2064"/>
      <c r="Y62" s="2064"/>
      <c r="Z62" s="2064"/>
      <c r="AA62" s="2064"/>
      <c r="AB62" s="2064"/>
      <c r="AC62" s="2064"/>
      <c r="AD62" s="2064"/>
      <c r="AE62" s="2064"/>
      <c r="AF62" s="2064"/>
      <c r="AG62" s="2064"/>
      <c r="AH62" s="2064"/>
      <c r="AI62" s="2064"/>
      <c r="AJ62" s="2064"/>
      <c r="AK62" s="2064"/>
      <c r="AL62" s="2064"/>
      <c r="AM62" s="2064"/>
      <c r="AN62" s="2064"/>
      <c r="AO62" s="2064"/>
      <c r="AP62" s="2064"/>
      <c r="AQ62" s="2064"/>
      <c r="AR62" s="2064"/>
      <c r="AS62" s="2064"/>
      <c r="AT62" s="2064"/>
      <c r="AU62" s="2064"/>
      <c r="AW62" s="1529"/>
      <c r="AX62" s="1529" t="str">
        <f>IF(T62="","",T62)</f>
        <v>Добавить наименование тарифа</v>
      </c>
      <c r="AY62" s="1529"/>
      <c r="AZ62" s="1529"/>
      <c r="BA62" s="1258">
        <v>1</v>
      </c>
    </row>
    <row customHeight="1" ht="11.549999999999999">
      <c r="M63" s="1900"/>
      <c r="N63" s="1900"/>
      <c r="O63" s="1277"/>
      <c r="P63" s="1900"/>
      <c r="Q63" s="1900"/>
      <c r="R63" s="1895"/>
      <c r="S63" s="1895"/>
      <c r="AV63" s="1895"/>
      <c r="AW63" s="1895"/>
      <c r="AX63" s="1895"/>
      <c r="AY63" s="1895"/>
      <c r="AZ63" s="1895"/>
      <c r="BA63" s="1895">
        <v>11</v>
      </c>
    </row>
    <row customHeight="1" ht="19.95">
      <c r="O64" s="1277"/>
      <c r="S64" s="1993"/>
      <c r="T64" s="3025"/>
      <c r="U64" s="3025"/>
      <c r="V64" s="3025"/>
      <c r="W64" s="3025"/>
      <c r="X64" s="3025"/>
      <c r="Y64" s="3025"/>
      <c r="Z64" s="3025"/>
      <c r="AA64" s="3025"/>
      <c r="AB64" s="3025"/>
      <c r="AC64" s="3025"/>
      <c r="AD64" s="3025"/>
      <c r="AE64" s="3025"/>
      <c r="AF64" s="3025"/>
      <c r="AG64" s="3025"/>
      <c r="AH64" s="3025"/>
      <c r="AI64" s="3025"/>
      <c r="AJ64" s="3025"/>
      <c r="AK64" s="3025"/>
      <c r="AL64" s="3025"/>
      <c r="AM64" s="3025"/>
      <c r="AN64" s="3025"/>
      <c r="AO64" s="3025"/>
      <c r="AP64" s="3025"/>
      <c r="AQ64" s="3025"/>
      <c r="AR64" s="3025"/>
      <c r="AS64" s="3025"/>
      <c r="AT64" s="3025"/>
      <c r="AU64" s="3025"/>
      <c r="BA64" s="1895">
        <v>19</v>
      </c>
    </row>
    <row customHeight="1" ht="21">
      <c r="O65" s="1277"/>
      <c r="T65" s="3025"/>
      <c r="U65" s="3025"/>
      <c r="V65" s="3025"/>
      <c r="W65" s="3025"/>
      <c r="X65" s="3025"/>
      <c r="Y65" s="3025"/>
      <c r="Z65" s="3025"/>
      <c r="AA65" s="3025"/>
      <c r="AB65" s="3025"/>
      <c r="AC65" s="3025"/>
      <c r="AD65" s="3025"/>
      <c r="AE65" s="3025"/>
      <c r="AF65" s="3025"/>
      <c r="AG65" s="3025"/>
      <c r="AH65" s="3025"/>
      <c r="AI65" s="3025"/>
      <c r="AJ65" s="3025"/>
      <c r="AK65" s="3025"/>
      <c r="AL65" s="3025"/>
      <c r="AM65" s="3025"/>
      <c r="AN65" s="3025"/>
      <c r="AO65" s="3025"/>
      <c r="AP65" s="3025"/>
      <c r="AQ65" s="3025"/>
      <c r="AR65" s="3025"/>
      <c r="AS65" s="3025"/>
      <c r="AT65" s="3025"/>
      <c r="AU65" s="3025"/>
      <c r="BA65" s="1895">
        <v>20</v>
      </c>
    </row>
    <row customHeight="1" ht="14.699999999999998">
      <c r="O66" s="1277"/>
      <c r="T66" s="2073"/>
      <c r="U66" s="2073"/>
      <c r="V66" s="2073"/>
      <c r="W66" s="2073"/>
      <c r="X66" s="2073"/>
      <c r="Y66" s="2073"/>
      <c r="Z66" s="2073"/>
      <c r="AA66" s="2073"/>
      <c r="AB66" s="2073"/>
      <c r="AC66" s="2073"/>
      <c r="AD66" s="2073"/>
      <c r="AE66" s="2073"/>
      <c r="AF66" s="2073"/>
      <c r="AG66" s="2073"/>
      <c r="AH66" s="2073"/>
      <c r="AI66" s="2073"/>
      <c r="AJ66" s="2073"/>
      <c r="AK66" s="2073"/>
      <c r="AL66" s="2073"/>
      <c r="AM66" s="2073"/>
      <c r="AN66" s="2073"/>
      <c r="AO66" s="2073"/>
      <c r="AP66" s="2073"/>
      <c r="AQ66" s="2073"/>
      <c r="AR66" s="2073"/>
      <c r="AS66" s="2073"/>
      <c r="AT66" s="2073"/>
      <c r="AU66" s="2073"/>
      <c r="BA66" s="1895">
        <v>14</v>
      </c>
    </row>
    <row customHeight="1" ht="19.95">
      <c r="O67" s="1277"/>
      <c r="T67" s="3025"/>
      <c r="U67" s="3025"/>
      <c r="V67" s="3025"/>
      <c r="W67" s="3025"/>
      <c r="X67" s="3025"/>
      <c r="Y67" s="3025"/>
      <c r="Z67" s="3025"/>
      <c r="AA67" s="3025"/>
      <c r="AB67" s="3025"/>
      <c r="AC67" s="3025"/>
      <c r="AD67" s="3025"/>
      <c r="AE67" s="3025"/>
      <c r="AF67" s="3025"/>
      <c r="AG67" s="3025"/>
      <c r="AH67" s="3025"/>
      <c r="AI67" s="3025"/>
      <c r="AJ67" s="3025"/>
      <c r="AK67" s="3025"/>
      <c r="AL67" s="3025"/>
      <c r="AM67" s="3025"/>
      <c r="AN67" s="3025"/>
      <c r="AO67" s="3025"/>
      <c r="AP67" s="3025"/>
      <c r="AQ67" s="3025"/>
      <c r="AR67" s="3025"/>
      <c r="AS67" s="3025"/>
      <c r="AT67" s="3025"/>
      <c r="AU67" s="3025"/>
      <c r="BA67" s="1895">
        <v>19</v>
      </c>
    </row>
    <row customHeight="1" ht="16.8">
      <c r="O68" s="1277"/>
      <c r="T68" s="3025"/>
      <c r="U68" s="3025"/>
      <c r="V68" s="3025"/>
      <c r="W68" s="3025"/>
      <c r="X68" s="3025"/>
      <c r="Y68" s="3025"/>
      <c r="Z68" s="3025"/>
      <c r="AA68" s="3025"/>
      <c r="AB68" s="3025"/>
      <c r="AC68" s="3025"/>
      <c r="AD68" s="3025"/>
      <c r="AE68" s="3025"/>
      <c r="AF68" s="3025"/>
      <c r="AG68" s="3025"/>
      <c r="AH68" s="3025"/>
      <c r="AI68" s="3025"/>
      <c r="AJ68" s="3025"/>
      <c r="AK68" s="3025"/>
      <c r="AL68" s="3025"/>
      <c r="AM68" s="3025"/>
      <c r="AN68" s="3025"/>
      <c r="AO68" s="3025"/>
      <c r="AP68" s="3025"/>
      <c r="AQ68" s="3025"/>
      <c r="AR68" s="3025"/>
      <c r="AS68" s="3025"/>
      <c r="AT68" s="3025"/>
      <c r="AU68" s="3025"/>
      <c r="BA68" s="1895">
        <v>16</v>
      </c>
    </row>
    <row customHeight="1" ht="14.699999999999998">
      <c r="O69" s="1277"/>
      <c r="BA69" s="1895">
        <v>14</v>
      </c>
    </row>
    <row customHeight="1" ht="22.5" hidden="1">
      <c r="A70" s="1900" t="s">
        <v>82</v>
      </c>
      <c r="B70" s="1900">
        <v>0</v>
      </c>
      <c r="C70" s="1900">
        <v>0</v>
      </c>
      <c r="D70" s="1900">
        <v>0</v>
      </c>
      <c r="E70" s="1900">
        <v>0</v>
      </c>
      <c r="F70" s="1900">
        <v>0</v>
      </c>
      <c r="G70" s="1900">
        <v>0</v>
      </c>
      <c r="H70" s="1900">
        <v>0</v>
      </c>
      <c r="I70" s="1900">
        <v>0</v>
      </c>
      <c r="J70" s="1900">
        <v>0</v>
      </c>
      <c r="K70" s="1900">
        <v>0</v>
      </c>
      <c r="L70" s="2069">
        <v>0</v>
      </c>
      <c r="M70" s="2102">
        <v>0</v>
      </c>
      <c r="N70" s="2102">
        <v>0</v>
      </c>
      <c r="O70" s="2102">
        <v>0</v>
      </c>
      <c r="P70" s="2102">
        <v>3</v>
      </c>
      <c r="Q70" s="2111">
        <v>3</v>
      </c>
      <c r="R70" s="1084">
        <v>3</v>
      </c>
      <c r="S70" s="1321">
        <v>12</v>
      </c>
      <c r="T70" s="1895">
        <v>31</v>
      </c>
      <c r="U70" s="1895">
        <v>0</v>
      </c>
      <c r="V70" s="1895">
        <v>0</v>
      </c>
      <c r="W70" s="1895">
        <v>0</v>
      </c>
      <c r="X70" s="1895">
        <v>0</v>
      </c>
      <c r="Y70" s="1895">
        <v>0</v>
      </c>
      <c r="Z70" s="1895">
        <v>0</v>
      </c>
      <c r="AA70" s="1895">
        <v>0</v>
      </c>
      <c r="AB70" s="1895">
        <v>5</v>
      </c>
      <c r="AC70" s="1895">
        <v>3</v>
      </c>
      <c r="AD70" s="1895">
        <v>3</v>
      </c>
      <c r="AE70" s="1895">
        <v>24</v>
      </c>
      <c r="AF70" s="1895">
        <v>3</v>
      </c>
      <c r="AG70" s="1895">
        <v>3</v>
      </c>
      <c r="AH70" s="1895">
        <v>3</v>
      </c>
      <c r="AI70" s="1895">
        <v>24</v>
      </c>
      <c r="AJ70" s="1895">
        <v>3</v>
      </c>
      <c r="AK70" s="1895">
        <v>3</v>
      </c>
      <c r="AL70" s="1895">
        <v>3</v>
      </c>
      <c r="AM70" s="1895">
        <v>18</v>
      </c>
      <c r="AN70" s="1895">
        <v>21</v>
      </c>
      <c r="AO70" s="1895">
        <v>21</v>
      </c>
      <c r="AP70" s="1895">
        <v>11</v>
      </c>
      <c r="AQ70" s="1895">
        <v>3</v>
      </c>
      <c r="AR70" s="1895">
        <v>11</v>
      </c>
      <c r="AS70" s="1895">
        <v>8</v>
      </c>
      <c r="AT70" s="1895">
        <v>4</v>
      </c>
      <c r="AU70" s="1895">
        <v>115</v>
      </c>
      <c r="AV70" s="1251">
        <v>10</v>
      </c>
      <c r="AW70" s="1251">
        <v>10</v>
      </c>
      <c r="AX70" s="1251">
        <v>10</v>
      </c>
      <c r="AY70" s="1251">
        <v>10</v>
      </c>
      <c r="AZ70" s="1251">
        <v>10</v>
      </c>
      <c r="BA70" s="1895">
        <v>23</v>
      </c>
    </row>
  </sheetData>
  <sheetProtection formatColumns="0" formatRows="0" autoFilter="0" sort="0" insertRows="0" insertColumns="1" deleteRows="0" deleteColumns="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E2AF8BE-8B9A-1F7E-A37E-394722A189D5}"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4.140625" hidden="1" customWidth="1"/>
    <col min="10" max="10" style="42400" width="9.8515625" hidden="1" customWidth="1"/>
    <col min="11" max="11" style="42400" width="14.71093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4" style="42325" width="24.7109375" hidden="1" customWidth="1"/>
    <col min="25" max="25" style="42325" width="11.7109375" hidden="1" customWidth="1"/>
    <col min="26" max="26" style="42325" width="3.7109375" hidden="1" customWidth="1"/>
    <col min="27" max="27" style="42325" width="11.7109375" hidden="1" customWidth="1"/>
    <col min="28" max="28" style="42325" width="8.57421875" hidden="1" customWidth="1"/>
    <col min="29" max="29" style="42325" width="24.7109375" customWidth="1"/>
    <col min="30" max="31" style="42325" width="24.00390625" customWidth="1"/>
    <col min="32" max="32" style="42325" width="11.00390625" customWidth="1"/>
    <col min="33" max="33" style="42325" width="3.7109375" customWidth="1"/>
    <col min="34" max="34" style="42325" width="11.00390625" customWidth="1"/>
    <col min="35" max="35" style="42325" width="8.57421875" hidden="1" customWidth="1"/>
    <col min="36" max="36" style="42325" width="4.00390625" customWidth="1"/>
    <col min="37" max="37" style="42325" width="115.00390625" customWidth="1"/>
    <col min="38" max="42" style="42401" width="10.00390625" customWidth="1"/>
    <col min="43" max="43" style="42325" width="10.57421875" hidden="1"/>
  </cols>
  <sheetData>
    <row customHeight="1" ht="22.5" hidden="1">
      <c r="X1" s="1067"/>
      <c r="Y1" s="1067"/>
      <c r="AE1" s="1067"/>
      <c r="AF1" s="1067"/>
      <c r="AQ1" s="1895" t="s">
        <v>14</v>
      </c>
    </row>
    <row customHeight="1" ht="23.25" hidden="1">
      <c r="A2" s="2103"/>
      <c r="B2" s="2103"/>
      <c r="C2" s="2103"/>
      <c r="D2" s="2103"/>
      <c r="E2" s="2998">
        <v>1</v>
      </c>
      <c r="F2" s="2103"/>
      <c r="G2" s="2103"/>
      <c r="H2" s="2103"/>
      <c r="I2" s="2103"/>
      <c r="J2" s="2103"/>
      <c r="K2" s="2103"/>
      <c r="L2" s="2104"/>
      <c r="M2" s="2105"/>
      <c r="N2" s="2105"/>
      <c r="O2" s="2105"/>
      <c r="P2" s="1101"/>
      <c r="Q2" s="1100"/>
      <c r="R2" s="1095"/>
      <c r="S2" s="2165">
        <f>INDEX(PT_DIFFERENTIATION_NUM_NTAR,MATCH(A2,PT_DIFFERENTIATION_NTAR_ID,0))</f>
      </c>
      <c r="T2" s="1038" t="s">
        <v>131</v>
      </c>
      <c r="U2" s="1040"/>
      <c r="V2" s="2982"/>
      <c r="W2" s="2983"/>
      <c r="X2" s="2983"/>
      <c r="Y2" s="2983"/>
      <c r="Z2" s="2983"/>
      <c r="AA2" s="2983"/>
      <c r="AB2" s="2984"/>
      <c r="AC2" s="2982">
        <f>INDEX(PT_DIFFERENTIATION_NTAR,MATCH(A2,PT_DIFFERENTIATION_NTAR_ID,0))</f>
      </c>
      <c r="AD2" s="2983"/>
      <c r="AE2" s="2983"/>
      <c r="AF2" s="2983"/>
      <c r="AG2" s="2983"/>
      <c r="AH2" s="2983"/>
      <c r="AI2" s="2983"/>
      <c r="AJ2" s="2984"/>
      <c r="AK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40"/>
      <c r="AN2" s="1240" t="str">
        <f>IF(T2="","",T2)</f>
        <v>Наименование тарифа</v>
      </c>
      <c r="AO2" s="1240"/>
      <c r="AP2" s="1240"/>
      <c r="AQ2" s="1895">
        <v>0</v>
      </c>
    </row>
    <row customHeight="1" ht="23.25" hidden="1">
      <c r="A3" s="2103"/>
      <c r="B3" s="2103"/>
      <c r="C3" s="2103"/>
      <c r="D3" s="2103"/>
      <c r="E3" s="2999"/>
      <c r="F3" s="2998">
        <v>1</v>
      </c>
      <c r="G3" s="2103"/>
      <c r="H3" s="2103"/>
      <c r="I3" s="2103"/>
      <c r="J3" s="2103"/>
      <c r="K3" s="2103"/>
      <c r="L3" s="2104"/>
      <c r="M3" s="2105"/>
      <c r="N3" s="2105"/>
      <c r="O3" s="2105"/>
      <c r="P3" s="2163"/>
      <c r="Q3" s="1092"/>
      <c r="R3" s="1093"/>
      <c r="S3" s="2165">
        <f>INDEX(PT_DIFFERENTIATION_NUM_TER,MATCH(B3,PT_DIFFERENTIATION_TER_ID,0))</f>
      </c>
      <c r="T3" s="1048" t="s">
        <v>403</v>
      </c>
      <c r="U3" s="1040"/>
      <c r="V3" s="2982"/>
      <c r="W3" s="2983"/>
      <c r="X3" s="2983"/>
      <c r="Y3" s="2983"/>
      <c r="Z3" s="2983"/>
      <c r="AA3" s="2983"/>
      <c r="AB3" s="2984"/>
      <c r="AC3" s="2982">
        <f>INDEX(PT_DIFFERENTIATION_TER,MATCH(B3,PT_DIFFERENTIATION_TER_ID,0))</f>
      </c>
      <c r="AD3" s="2983"/>
      <c r="AE3" s="2983"/>
      <c r="AF3" s="2983"/>
      <c r="AG3" s="2983"/>
      <c r="AH3" s="2983"/>
      <c r="AI3" s="2983"/>
      <c r="AJ3" s="2984"/>
      <c r="AK3" s="1998" t="s">
        <v>404</v>
      </c>
      <c r="AM3" s="1240"/>
      <c r="AN3" s="1240" t="str">
        <f>IF(T3="","",T3)</f>
        <v>Территория действия тарифа</v>
      </c>
      <c r="AO3" s="1240"/>
      <c r="AP3" s="1240"/>
      <c r="AQ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165">
        <f>INDEX(PT_DIFFERENTIATION_NUM_CS,MATCH(C4,PT_DIFFERENTIATION_CS_ID,0))</f>
      </c>
      <c r="T4" s="1049" t="s">
        <v>487</v>
      </c>
      <c r="U4" s="1040"/>
      <c r="V4" s="2982"/>
      <c r="W4" s="2983"/>
      <c r="X4" s="2983"/>
      <c r="Y4" s="2983"/>
      <c r="Z4" s="2983"/>
      <c r="AA4" s="2983"/>
      <c r="AB4" s="2984"/>
      <c r="AC4" s="2982">
        <f>INDEX(PT_DIFFERENTIATION_CS,MATCH(C4,PT_DIFFERENTIATION_CS_ID,0))</f>
      </c>
      <c r="AD4" s="2983"/>
      <c r="AE4" s="2983"/>
      <c r="AF4" s="2983"/>
      <c r="AG4" s="2983"/>
      <c r="AH4" s="2983"/>
      <c r="AI4" s="2983"/>
      <c r="AJ4" s="2984"/>
      <c r="AK4" s="1998" t="s">
        <v>488</v>
      </c>
      <c r="AM4" s="1240"/>
      <c r="AN4" s="1240" t="str">
        <f>IF(T4="","",T4)</f>
        <v>Наименование централизованной системы холодного водоснабжения</v>
      </c>
      <c r="AO4" s="1240"/>
      <c r="AP4" s="1240"/>
      <c r="AQ4" s="1895">
        <v>0</v>
      </c>
    </row>
    <row customHeight="1" ht="23.25" hidden="1">
      <c r="A5" s="2103"/>
      <c r="B5" s="2103"/>
      <c r="C5" s="2103"/>
      <c r="D5" s="2103"/>
      <c r="E5" s="2999"/>
      <c r="F5" s="2999"/>
      <c r="G5" s="2999"/>
      <c r="H5" s="2999"/>
      <c r="I5" s="2996">
        <f>S4&amp;".1"</f>
      </c>
      <c r="J5" s="2103"/>
      <c r="K5" s="2103"/>
      <c r="L5" s="2104"/>
      <c r="P5" s="2997">
        <v>1</v>
      </c>
      <c r="Q5" s="2162"/>
      <c r="R5" s="1096"/>
      <c r="S5" s="2165">
        <f>$I5</f>
      </c>
      <c r="T5" s="1025" t="s">
        <v>489</v>
      </c>
      <c r="U5" s="1040"/>
      <c r="V5" s="3090"/>
      <c r="W5" s="3091"/>
      <c r="X5" s="3091"/>
      <c r="Y5" s="3091"/>
      <c r="Z5" s="3091"/>
      <c r="AA5" s="3091"/>
      <c r="AB5" s="3092"/>
      <c r="AC5" s="3093"/>
      <c r="AD5" s="3094"/>
      <c r="AE5" s="3094"/>
      <c r="AF5" s="3094"/>
      <c r="AG5" s="3094"/>
      <c r="AH5" s="3094"/>
      <c r="AI5" s="3094"/>
      <c r="AJ5" s="3095"/>
      <c r="AK5" s="1998" t="s">
        <v>490</v>
      </c>
      <c r="AM5" s="1240"/>
      <c r="AN5" s="1240" t="str">
        <f>IF(T5="","",T5)</f>
        <v>Наименование признака дифференциации</v>
      </c>
      <c r="AO5" s="1240"/>
      <c r="AP5" s="1240"/>
      <c r="AQ5" s="1895">
        <v>0</v>
      </c>
    </row>
    <row customHeight="1" ht="23.25" hidden="1">
      <c r="A6" s="2103"/>
      <c r="B6" s="2103"/>
      <c r="C6" s="2103"/>
      <c r="D6" s="2103"/>
      <c r="E6" s="2999"/>
      <c r="F6" s="2999"/>
      <c r="G6" s="2999"/>
      <c r="H6" s="2999"/>
      <c r="I6" s="3026"/>
      <c r="J6" s="2996">
        <f>I5&amp;".1"</f>
      </c>
      <c r="K6" s="2103"/>
      <c r="L6" s="2104" t="s">
        <v>412</v>
      </c>
      <c r="P6" s="2997"/>
      <c r="Q6" s="2997">
        <v>1</v>
      </c>
      <c r="R6" s="1097"/>
      <c r="S6" s="2165">
        <f>$J6</f>
      </c>
      <c r="T6" s="1026" t="s">
        <v>413</v>
      </c>
      <c r="U6" s="1040"/>
      <c r="V6" s="2985"/>
      <c r="W6" s="2986"/>
      <c r="X6" s="2986"/>
      <c r="Y6" s="2986"/>
      <c r="Z6" s="2986"/>
      <c r="AA6" s="2986"/>
      <c r="AB6" s="2987"/>
      <c r="AC6" s="2985"/>
      <c r="AD6" s="2986"/>
      <c r="AE6" s="2986"/>
      <c r="AF6" s="2986"/>
      <c r="AG6" s="2986"/>
      <c r="AH6" s="2986"/>
      <c r="AI6" s="2986"/>
      <c r="AJ6" s="2987"/>
      <c r="AK6" s="2047" t="s">
        <v>491</v>
      </c>
      <c r="AM6" s="1240"/>
      <c r="AN6" s="1240" t="str">
        <f>IF(T6="","",T6)</f>
        <v>Группа потребителей</v>
      </c>
      <c r="AO6" s="1240"/>
      <c r="AP6" s="1240"/>
      <c r="AQ6" s="1895">
        <v>0</v>
      </c>
    </row>
    <row customHeight="1" ht="23.25" hidden="1">
      <c r="A7" s="2103"/>
      <c r="B7" s="2103"/>
      <c r="C7" s="2103"/>
      <c r="D7" s="2103"/>
      <c r="E7" s="2999"/>
      <c r="F7" s="2999"/>
      <c r="G7" s="2999"/>
      <c r="H7" s="2999"/>
      <c r="I7" s="3026"/>
      <c r="J7" s="3026"/>
      <c r="K7" s="2996">
        <f>J6&amp;".1"</f>
      </c>
      <c r="L7" s="2104"/>
      <c r="P7" s="2997"/>
      <c r="Q7" s="2997"/>
      <c r="R7" s="1097">
        <v>1</v>
      </c>
      <c r="S7" s="2165">
        <f>$K7</f>
      </c>
      <c r="T7" s="2177"/>
      <c r="U7" s="1040"/>
      <c r="V7" s="1491"/>
      <c r="W7" s="1491"/>
      <c r="X7" s="1997"/>
      <c r="Y7" s="3005"/>
      <c r="Z7" s="2847" t="s">
        <v>62</v>
      </c>
      <c r="AA7" s="3005"/>
      <c r="AB7" s="2847" t="s">
        <v>62</v>
      </c>
      <c r="AC7" s="1491"/>
      <c r="AD7" s="1491"/>
      <c r="AE7" s="1997"/>
      <c r="AF7" s="3005"/>
      <c r="AG7" s="2847" t="s">
        <v>62</v>
      </c>
      <c r="AH7" s="3027"/>
      <c r="AI7" s="2847" t="s">
        <v>62</v>
      </c>
      <c r="AJ7" s="2178"/>
      <c r="AK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51">
        <f>STRCHECKDATE(V8:AJ8)</f>
      </c>
      <c r="AM7" s="1240"/>
      <c r="AN7" s="1240" t="str">
        <f>IF(T7="","",T7)</f>
        <v/>
      </c>
      <c r="AO7" s="1240"/>
      <c r="AP7" s="1240"/>
      <c r="AQ7" s="1895">
        <v>0</v>
      </c>
    </row>
    <row customHeight="1" ht="14.25" hidden="1">
      <c r="A8" s="2103"/>
      <c r="B8" s="2103"/>
      <c r="C8" s="2103"/>
      <c r="D8" s="2103"/>
      <c r="E8" s="2999"/>
      <c r="F8" s="2999"/>
      <c r="G8" s="2999"/>
      <c r="H8" s="2999"/>
      <c r="I8" s="3026"/>
      <c r="J8" s="3026"/>
      <c r="K8" s="2996"/>
      <c r="L8" s="2104"/>
      <c r="P8" s="2997"/>
      <c r="Q8" s="2997"/>
      <c r="R8" s="1097"/>
      <c r="S8" s="2164"/>
      <c r="T8" s="1040"/>
      <c r="U8" s="1040"/>
      <c r="V8" s="1065"/>
      <c r="W8" s="1065"/>
      <c r="X8" s="1068" t="str">
        <f>Y7&amp;"-"&amp;AA7</f>
        <v>-</v>
      </c>
      <c r="Y8" s="3006"/>
      <c r="Z8" s="2847"/>
      <c r="AA8" s="3006"/>
      <c r="AB8" s="2847"/>
      <c r="AC8" s="1065"/>
      <c r="AD8" s="1065"/>
      <c r="AE8" s="1068" t="str">
        <f>AF7&amp;"-"&amp;AH7</f>
        <v>-</v>
      </c>
      <c r="AF8" s="3006"/>
      <c r="AG8" s="2847"/>
      <c r="AH8" s="3028"/>
      <c r="AI8" s="2847"/>
      <c r="AJ8" s="2179"/>
      <c r="AK8" s="3089"/>
      <c r="AM8" s="1240"/>
      <c r="AN8" s="1240" t="str">
        <f>IF(T8="","",T8)</f>
        <v/>
      </c>
      <c r="AO8" s="1240"/>
      <c r="AP8" s="1240"/>
      <c r="AQ8" s="1895">
        <v>0</v>
      </c>
    </row>
    <row customHeight="1" ht="21" hidden="1">
      <c r="A9" s="2103"/>
      <c r="B9" s="2103"/>
      <c r="C9" s="2103"/>
      <c r="D9" s="2103"/>
      <c r="E9" s="2999"/>
      <c r="F9" s="2999"/>
      <c r="G9" s="2999"/>
      <c r="H9" s="2999"/>
      <c r="I9" s="3026"/>
      <c r="J9" s="2996"/>
      <c r="K9" s="2103"/>
      <c r="L9" s="2104"/>
      <c r="P9" s="2997"/>
      <c r="Q9" s="2997"/>
      <c r="R9" s="1096"/>
      <c r="S9" s="2018"/>
      <c r="T9" s="1027" t="s">
        <v>492</v>
      </c>
      <c r="U9" s="1107"/>
      <c r="V9" s="1107"/>
      <c r="W9" s="1107"/>
      <c r="X9" s="1107"/>
      <c r="Y9" s="1107"/>
      <c r="Z9" s="1107"/>
      <c r="AA9" s="1107"/>
      <c r="AB9" s="1107"/>
      <c r="AC9" s="1107"/>
      <c r="AD9" s="1107"/>
      <c r="AE9" s="1107"/>
      <c r="AF9" s="1107"/>
      <c r="AG9" s="1107"/>
      <c r="AH9" s="1107"/>
      <c r="AI9" s="1107"/>
      <c r="AJ9" s="1107"/>
      <c r="AK9" s="1998" t="s">
        <v>493</v>
      </c>
      <c r="AM9" s="1240"/>
      <c r="AN9" s="1240" t="str">
        <f>IF(T9="","",T9)</f>
        <v>Добавить значение признака дифференциации</v>
      </c>
      <c r="AO9" s="1240"/>
      <c r="AP9" s="1240"/>
      <c r="AQ9" s="1895">
        <v>0</v>
      </c>
    </row>
    <row customHeight="1" ht="21" hidden="1">
      <c r="A10" s="2103"/>
      <c r="B10" s="2103"/>
      <c r="C10" s="2103"/>
      <c r="D10" s="2103"/>
      <c r="E10" s="2999"/>
      <c r="F10" s="2999"/>
      <c r="G10" s="2999"/>
      <c r="H10" s="2999"/>
      <c r="I10" s="2996"/>
      <c r="J10" s="2103"/>
      <c r="K10" s="2103"/>
      <c r="L10" s="2104"/>
      <c r="P10" s="2997"/>
      <c r="Q10" s="2162"/>
      <c r="R10" s="1096"/>
      <c r="S10" s="2018"/>
      <c r="T10" s="1105" t="s">
        <v>418</v>
      </c>
      <c r="U10" s="1107"/>
      <c r="V10" s="1107"/>
      <c r="W10" s="1107"/>
      <c r="X10" s="1107"/>
      <c r="Y10" s="1107"/>
      <c r="Z10" s="1107"/>
      <c r="AA10" s="1107"/>
      <c r="AB10" s="1106"/>
      <c r="AC10" s="1107"/>
      <c r="AD10" s="1107"/>
      <c r="AE10" s="1107"/>
      <c r="AF10" s="1107"/>
      <c r="AG10" s="1107"/>
      <c r="AH10" s="1107"/>
      <c r="AI10" s="1106"/>
      <c r="AJ10" s="1107"/>
      <c r="AK10" s="2180"/>
      <c r="AM10" s="1240"/>
      <c r="AN10" s="1240" t="str">
        <f>IF(T10="","",T10)</f>
        <v>Добавить группу потребителей</v>
      </c>
      <c r="AO10" s="1240"/>
      <c r="AP10" s="1240"/>
      <c r="AQ10" s="1895">
        <v>0</v>
      </c>
    </row>
    <row customHeight="1" ht="14.25" hidden="1">
      <c r="A11" s="2103"/>
      <c r="B11" s="2103"/>
      <c r="C11" s="2103"/>
      <c r="D11" s="2103"/>
      <c r="E11" s="2999"/>
      <c r="F11" s="2999"/>
      <c r="G11" s="2999"/>
      <c r="H11" s="2998"/>
      <c r="I11" s="2103"/>
      <c r="J11" s="2103"/>
      <c r="K11" s="2103"/>
      <c r="L11" s="2104"/>
      <c r="M11" s="2105"/>
      <c r="N11" s="2105"/>
      <c r="O11" s="1277"/>
      <c r="P11" s="1100"/>
      <c r="Q11" s="1115"/>
      <c r="R11" s="1095"/>
      <c r="S11" s="2018"/>
      <c r="T11" s="1112" t="s">
        <v>494</v>
      </c>
      <c r="U11" s="1107"/>
      <c r="V11" s="1107"/>
      <c r="W11" s="1107"/>
      <c r="X11" s="1107"/>
      <c r="Y11" s="1107"/>
      <c r="Z11" s="1107"/>
      <c r="AA11" s="1107"/>
      <c r="AB11" s="1106"/>
      <c r="AC11" s="1107"/>
      <c r="AD11" s="1107"/>
      <c r="AE11" s="1107"/>
      <c r="AF11" s="1107"/>
      <c r="AG11" s="1107"/>
      <c r="AH11" s="1107"/>
      <c r="AI11" s="1106"/>
      <c r="AJ11" s="1107"/>
      <c r="AK11" s="1043"/>
      <c r="AM11" s="1240"/>
      <c r="AN11" s="1240" t="str">
        <f>IF(T11="","",T11)</f>
        <v>Добавить наименование признака дифференциации</v>
      </c>
      <c r="AO11" s="1240"/>
      <c r="AP11" s="1240"/>
      <c r="AQ11" s="1895">
        <v>0</v>
      </c>
    </row>
    <row s="42401" customFormat="1" customHeight="1" ht="14.25" hidden="1">
      <c r="A12" s="2083"/>
      <c r="B12" s="2083"/>
      <c r="C12" s="2054"/>
      <c r="D12" s="2054"/>
      <c r="E12" s="2999"/>
      <c r="F12" s="2998"/>
      <c r="G12" s="2054"/>
      <c r="H12" s="2054"/>
      <c r="I12" s="2054"/>
      <c r="J12" s="2054"/>
      <c r="K12" s="2054"/>
      <c r="L12" s="2166"/>
      <c r="M12" s="2061"/>
      <c r="N12" s="2061"/>
      <c r="P12" s="2056"/>
      <c r="Q12" s="2057"/>
      <c r="R12" s="2056"/>
      <c r="S12" s="2062"/>
      <c r="T12" s="2065" t="s">
        <v>421</v>
      </c>
      <c r="U12" s="2064"/>
      <c r="V12" s="2064"/>
      <c r="W12" s="2064"/>
      <c r="X12" s="2064"/>
      <c r="Y12" s="2064"/>
      <c r="Z12" s="2064"/>
      <c r="AA12" s="2064"/>
      <c r="AB12" s="2064"/>
      <c r="AC12" s="2064"/>
      <c r="AD12" s="2064"/>
      <c r="AE12" s="2064"/>
      <c r="AF12" s="2064"/>
      <c r="AG12" s="2064"/>
      <c r="AH12" s="2064"/>
      <c r="AI12" s="2064"/>
      <c r="AJ12" s="2064"/>
      <c r="AK12" s="2064"/>
      <c r="AM12" s="1529"/>
      <c r="AN12" s="1529" t="str">
        <f>IF(T12="","",T12)</f>
        <v>Добавить централизованную систему для дифференциации</v>
      </c>
      <c r="AO12" s="1529"/>
      <c r="AP12" s="1529"/>
      <c r="AQ12" s="1258">
        <v>0</v>
      </c>
    </row>
    <row s="42401" customFormat="1" customHeight="1" ht="14.25" hidden="1">
      <c r="A13" s="2083"/>
      <c r="B13" s="2083"/>
      <c r="C13" s="2083"/>
      <c r="D13" s="2083"/>
      <c r="E13" s="2998"/>
      <c r="F13" s="2083"/>
      <c r="G13" s="2083"/>
      <c r="H13" s="2083"/>
      <c r="I13" s="2083"/>
      <c r="J13" s="2083"/>
      <c r="K13" s="2083"/>
      <c r="L13" s="2086"/>
      <c r="M13" s="2061"/>
      <c r="N13" s="2061"/>
      <c r="O13" s="1258"/>
      <c r="P13" s="1120"/>
      <c r="Q13" s="2084"/>
      <c r="R13" s="1120"/>
      <c r="S13" s="2062"/>
      <c r="T13" s="2065" t="s">
        <v>422</v>
      </c>
      <c r="U13" s="2064"/>
      <c r="V13" s="2064"/>
      <c r="W13" s="2064"/>
      <c r="X13" s="2064"/>
      <c r="Y13" s="2064"/>
      <c r="Z13" s="2064"/>
      <c r="AA13" s="2064"/>
      <c r="AB13" s="2064"/>
      <c r="AC13" s="2064"/>
      <c r="AD13" s="2064"/>
      <c r="AE13" s="2064"/>
      <c r="AF13" s="2064"/>
      <c r="AG13" s="2064"/>
      <c r="AH13" s="2064"/>
      <c r="AI13" s="2064"/>
      <c r="AJ13" s="2064"/>
      <c r="AK13" s="2064"/>
      <c r="AM13" s="1240"/>
      <c r="AN13" s="1240" t="str">
        <f>IF(T13="","",T13)</f>
        <v>Добавить территорию для дифференциации</v>
      </c>
      <c r="AO13" s="1240"/>
      <c r="AP13" s="1240"/>
      <c r="AQ13" s="1251">
        <v>0</v>
      </c>
    </row>
    <row customHeight="1" ht="14.25" hidden="1">
      <c r="AB14" s="1067"/>
      <c r="AI14" s="1067"/>
      <c r="AQ14" s="1895">
        <v>0</v>
      </c>
    </row>
    <row customHeight="1" ht="14.25" hidden="1">
      <c r="AC15" s="2100"/>
      <c r="AD15" s="2100"/>
      <c r="AE15" s="2101"/>
      <c r="AF15" s="3007"/>
      <c r="AG15" s="3008" t="s">
        <v>62</v>
      </c>
      <c r="AH15" s="3007"/>
      <c r="AI15" s="3008" t="s">
        <v>62</v>
      </c>
      <c r="AQ15" s="1895">
        <v>0</v>
      </c>
    </row>
    <row customHeight="1" ht="14.25" hidden="1">
      <c r="AC16" s="2100"/>
      <c r="AD16" s="2100"/>
      <c r="AE16" s="1068" t="str">
        <f>AF15&amp;"-"&amp;AH15</f>
        <v>-</v>
      </c>
      <c r="AF16" s="3008"/>
      <c r="AG16" s="3008"/>
      <c r="AH16" s="3008"/>
      <c r="AI16" s="3008"/>
      <c r="AQ16" s="1895">
        <v>0</v>
      </c>
    </row>
    <row customHeight="1" ht="14.25" hidden="1">
      <c r="AI17" s="1067"/>
      <c r="AQ17" s="1895">
        <v>0</v>
      </c>
    </row>
    <row s="42400" customFormat="1" customHeight="1" ht="22.5" hidden="1">
      <c r="L18" s="2161"/>
      <c r="M18" s="2102"/>
      <c r="N18" s="2102"/>
      <c r="O18" s="2107" t="s">
        <v>423</v>
      </c>
      <c r="P18" s="2102"/>
      <c r="Q18" s="2111"/>
      <c r="R18" s="2111"/>
      <c r="S18" s="1469"/>
      <c r="Y18" s="2107"/>
      <c r="AA18" s="2107"/>
      <c r="AB18" s="2106"/>
      <c r="AF18" s="2107"/>
      <c r="AH18" s="2107"/>
      <c r="AI18" s="2106"/>
      <c r="AL18" s="1251"/>
      <c r="AM18" s="1251"/>
      <c r="AN18" s="1251"/>
      <c r="AO18" s="1251"/>
      <c r="AP18" s="1251"/>
      <c r="AQ18" s="1900">
        <v>0</v>
      </c>
    </row>
    <row s="42400" customFormat="1" customHeight="1" ht="14.25" hidden="1">
      <c r="L19" s="2161"/>
      <c r="M19" s="2102"/>
      <c r="N19" s="2102"/>
      <c r="O19" s="2102"/>
      <c r="P19" s="2102"/>
      <c r="Q19" s="2111"/>
      <c r="R19" s="2111"/>
      <c r="S19" s="1469"/>
      <c r="AB19" s="2106"/>
      <c r="AI19" s="2106"/>
      <c r="AL19" s="1251"/>
      <c r="AM19" s="1251"/>
      <c r="AN19" s="1251"/>
      <c r="AO19" s="1251"/>
      <c r="AP19" s="1251"/>
      <c r="AQ19" s="1900">
        <v>0</v>
      </c>
    </row>
    <row s="42400" customFormat="1" customHeight="1" ht="12" hidden="1">
      <c r="L20" s="2161"/>
      <c r="M20" s="2102"/>
      <c r="N20" s="2102"/>
      <c r="O20" s="2104" t="s">
        <v>424</v>
      </c>
      <c r="P20" s="2102"/>
      <c r="Q20" s="2182"/>
      <c r="R20" s="2182"/>
      <c r="S20" s="1469"/>
      <c r="T20" s="1900" t="s">
        <v>425</v>
      </c>
      <c r="Z20" s="926" t="s">
        <v>426</v>
      </c>
      <c r="AB20" s="926" t="s">
        <v>427</v>
      </c>
      <c r="AC20" s="1900" t="s">
        <v>425</v>
      </c>
      <c r="AG20" s="926" t="s">
        <v>428</v>
      </c>
      <c r="AI20" s="926" t="s">
        <v>427</v>
      </c>
      <c r="AQ20" s="1900">
        <v>0</v>
      </c>
    </row>
    <row customHeight="1" ht="14.25" hidden="1">
      <c r="O21" s="2104"/>
      <c r="AQ21" s="1895">
        <v>0</v>
      </c>
    </row>
    <row customHeight="1" ht="14.25" hidden="1">
      <c r="O22" s="2104"/>
      <c r="AQ22" s="1895">
        <v>0</v>
      </c>
    </row>
    <row customHeight="1" ht="14.699999999999998">
      <c r="Q23" s="1116"/>
      <c r="R23" s="1116"/>
      <c r="S23" s="2015"/>
      <c r="T23" s="1103"/>
      <c r="U23" s="1103"/>
      <c r="V23" s="1249"/>
      <c r="W23" s="1249"/>
      <c r="X23" s="1249"/>
      <c r="Y23" s="1249"/>
      <c r="Z23" s="1249"/>
      <c r="AA23" s="1249"/>
      <c r="AB23" s="1249"/>
      <c r="AC23" s="1249"/>
      <c r="AD23" s="1249"/>
      <c r="AE23" s="1249"/>
      <c r="AF23" s="1249"/>
      <c r="AG23" s="1249"/>
      <c r="AH23" s="1249"/>
      <c r="AI23" s="1249"/>
      <c r="AQ23" s="1895">
        <v>14</v>
      </c>
    </row>
    <row customHeight="1" ht="14.699999999999998">
      <c r="Q24" s="1116"/>
      <c r="R24" s="1116"/>
      <c r="S24" s="298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88"/>
      <c r="U24" s="2988"/>
      <c r="V24" s="2988"/>
      <c r="W24" s="2988"/>
      <c r="X24" s="2988"/>
      <c r="Y24" s="2988"/>
      <c r="Z24" s="2988"/>
      <c r="AA24" s="2988"/>
      <c r="AB24" s="2988"/>
      <c r="AC24" s="2988"/>
      <c r="AD24" s="2988"/>
      <c r="AE24" s="2988"/>
      <c r="AF24" s="2988"/>
      <c r="AG24" s="2988"/>
      <c r="AH24" s="2988"/>
      <c r="AI24" s="1983"/>
      <c r="AQ24" s="1895">
        <v>14</v>
      </c>
    </row>
    <row customHeight="1" ht="14.699999999999998">
      <c r="Q25" s="1116"/>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1983"/>
      <c r="AQ25" s="1895">
        <v>14</v>
      </c>
    </row>
    <row customHeight="1" ht="14.25" hidden="1">
      <c r="Q26" s="1116"/>
      <c r="R26" s="1116"/>
      <c r="S26" s="2015"/>
      <c r="T26" s="1103"/>
      <c r="U26" s="1103"/>
      <c r="V26" s="1062"/>
      <c r="W26" s="1062"/>
      <c r="X26" s="1062"/>
      <c r="Y26" s="1062"/>
      <c r="Z26" s="1062"/>
      <c r="AA26" s="1062"/>
      <c r="AB26" s="1062"/>
      <c r="AC26" s="1062"/>
      <c r="AD26" s="1062"/>
      <c r="AE26" s="1062"/>
      <c r="AF26" s="1062"/>
      <c r="AG26" s="1062"/>
      <c r="AH26" s="1062"/>
      <c r="AI26" s="1062"/>
      <c r="AJ26" s="1249"/>
      <c r="AQ26" s="1895">
        <v>0</v>
      </c>
    </row>
    <row s="42527" customFormat="1" customHeight="1" ht="25.5" hidden="1">
      <c r="A27" s="2108"/>
      <c r="B27" s="2108"/>
      <c r="C27" s="2108"/>
      <c r="D27" s="2108"/>
      <c r="E27" s="2108"/>
      <c r="F27" s="2108"/>
      <c r="G27" s="2108"/>
      <c r="H27" s="2108"/>
      <c r="I27" s="2108"/>
      <c r="J27" s="2108"/>
      <c r="K27" s="2108"/>
      <c r="L27" s="2109"/>
      <c r="M27" s="2108"/>
      <c r="N27" s="2108"/>
      <c r="O27" s="2108"/>
      <c r="S27" s="2990" t="s">
        <v>41</v>
      </c>
      <c r="T27" s="2990"/>
      <c r="U27" s="2112"/>
      <c r="V27" s="2991" t="str">
        <f>IF(TITLE_NAME_OR_PR_CHANGE="",IF(TITLE_NAME_OR_PR="","",TITLE_NAME_OR_PR),TITLE_NAME_OR_PR_CHANGE)</f>
        <v/>
      </c>
      <c r="W27" s="2991"/>
      <c r="X27" s="2991"/>
      <c r="Y27" s="2991"/>
      <c r="Z27" s="2991"/>
      <c r="AA27" s="2991"/>
      <c r="AB27" s="1066"/>
      <c r="AC27" s="2991" t="str">
        <f>IF(TITLE_NAME_OR_PR_CHANGE="",IF(TITLE_NAME_OR_PR="","",TITLE_NAME_OR_PR),TITLE_NAME_OR_PR_CHANGE)</f>
        <v/>
      </c>
      <c r="AD27" s="2991"/>
      <c r="AE27" s="2991"/>
      <c r="AF27" s="2991"/>
      <c r="AG27" s="2991"/>
      <c r="AH27" s="2991"/>
      <c r="AI27" s="1066"/>
      <c r="AJ27" s="1066"/>
      <c r="AK27" s="1020"/>
      <c r="AL27" s="1108"/>
      <c r="AM27" s="1108"/>
      <c r="AN27" s="1108"/>
      <c r="AO27" s="1108"/>
      <c r="AP27" s="1108"/>
      <c r="AQ27" s="1158">
        <v>0</v>
      </c>
    </row>
    <row s="42527" customFormat="1" customHeight="1" ht="18.75" hidden="1">
      <c r="A28" s="2108"/>
      <c r="B28" s="2108"/>
      <c r="C28" s="2108"/>
      <c r="D28" s="2108"/>
      <c r="E28" s="2108"/>
      <c r="F28" s="2108"/>
      <c r="G28" s="2108"/>
      <c r="H28" s="2108"/>
      <c r="I28" s="2108"/>
      <c r="J28" s="2108"/>
      <c r="K28" s="2108"/>
      <c r="L28" s="2109"/>
      <c r="M28" s="2108"/>
      <c r="N28" s="2108"/>
      <c r="O28" s="2108"/>
      <c r="S28" s="2990" t="s">
        <v>429</v>
      </c>
      <c r="T28" s="2990"/>
      <c r="U28" s="2112"/>
      <c r="V28" s="3004" t="str">
        <f>IF(TITLE_DATE_PR_CHANGE="",IF(TITLE_DATE_PR="","",TITLE_DATE_PR),TITLE_DATE_PR_CHANGE)</f>
        <v/>
      </c>
      <c r="W28" s="3004"/>
      <c r="X28" s="3004"/>
      <c r="Y28" s="3004"/>
      <c r="Z28" s="3004"/>
      <c r="AA28" s="3004"/>
      <c r="AB28" s="1066"/>
      <c r="AC28" s="3004" t="str">
        <f>IF(TITLE_DATE_PR_CHANGE="",IF(TITLE_DATE_PR="","",TITLE_DATE_PR),TITLE_DATE_PR_CHANGE)</f>
        <v/>
      </c>
      <c r="AD28" s="3004"/>
      <c r="AE28" s="3004"/>
      <c r="AF28" s="3004"/>
      <c r="AG28" s="3004"/>
      <c r="AH28" s="3004"/>
      <c r="AI28" s="1066"/>
      <c r="AJ28" s="1066"/>
      <c r="AK28" s="1020"/>
      <c r="AL28" s="1108"/>
      <c r="AM28" s="1108"/>
      <c r="AN28" s="1108"/>
      <c r="AO28" s="1108"/>
      <c r="AP28" s="1108"/>
      <c r="AQ28" s="1158">
        <v>0</v>
      </c>
    </row>
    <row s="42527" customFormat="1" customHeight="1" ht="18.75" hidden="1">
      <c r="A29" s="2108"/>
      <c r="B29" s="2108"/>
      <c r="C29" s="2108"/>
      <c r="D29" s="2108"/>
      <c r="E29" s="2108"/>
      <c r="F29" s="2108"/>
      <c r="G29" s="2108"/>
      <c r="H29" s="2108"/>
      <c r="I29" s="2108"/>
      <c r="J29" s="2108"/>
      <c r="K29" s="2108"/>
      <c r="L29" s="2109"/>
      <c r="M29" s="2108"/>
      <c r="N29" s="2108"/>
      <c r="O29" s="2108"/>
      <c r="S29" s="2990" t="s">
        <v>430</v>
      </c>
      <c r="T29" s="2990"/>
      <c r="U29" s="2112"/>
      <c r="V29" s="2991" t="str">
        <f>IF(TITLE_NUMBER_PR_CHANGE="",IF(TITLE_NUMBER_PR="","",TITLE_NUMBER_PR),TITLE_NUMBER_PR_CHANGE)</f>
        <v/>
      </c>
      <c r="W29" s="2991"/>
      <c r="X29" s="2991"/>
      <c r="Y29" s="2991"/>
      <c r="Z29" s="2991"/>
      <c r="AA29" s="2991"/>
      <c r="AB29" s="1066"/>
      <c r="AC29" s="2991" t="str">
        <f>IF(TITLE_NUMBER_PR_CHANGE="",IF(TITLE_NUMBER_PR="","",TITLE_NUMBER_PR),TITLE_NUMBER_PR_CHANGE)</f>
        <v/>
      </c>
      <c r="AD29" s="2991"/>
      <c r="AE29" s="2991"/>
      <c r="AF29" s="2991"/>
      <c r="AG29" s="2991"/>
      <c r="AH29" s="2991"/>
      <c r="AI29" s="1066"/>
      <c r="AJ29" s="1066"/>
      <c r="AK29" s="1020"/>
      <c r="AL29" s="1108"/>
      <c r="AM29" s="1108"/>
      <c r="AN29" s="1108"/>
      <c r="AO29" s="1108"/>
      <c r="AP29" s="1108"/>
      <c r="AQ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v>
      </c>
      <c r="T30" s="2990"/>
      <c r="U30" s="2112"/>
      <c r="V30" s="2991" t="str">
        <f>IF(TITLE_IST_PUB_CHANGE="",IF(TITLE_IST_PUB="","",TITLE_IST_PUB),TITLE_IST_PUB_CHANGE)</f>
        <v/>
      </c>
      <c r="W30" s="2991"/>
      <c r="X30" s="2991"/>
      <c r="Y30" s="2991"/>
      <c r="Z30" s="2991"/>
      <c r="AA30" s="2991"/>
      <c r="AB30" s="1066"/>
      <c r="AC30" s="2991" t="str">
        <f>IF(TITLE_IST_PUB_CHANGE="",IF(TITLE_IST_PUB="","",TITLE_IST_PUB),TITLE_IST_PUB_CHANGE)</f>
        <v/>
      </c>
      <c r="AD30" s="2991"/>
      <c r="AE30" s="2991"/>
      <c r="AF30" s="2991"/>
      <c r="AG30" s="2991"/>
      <c r="AH30" s="2991"/>
      <c r="AI30" s="1066"/>
      <c r="AJ30" s="1066"/>
      <c r="AK30" s="1020"/>
      <c r="AL30" s="1108"/>
      <c r="AM30" s="1108"/>
      <c r="AN30" s="1108"/>
      <c r="AO30" s="1108"/>
      <c r="AP30" s="1108"/>
      <c r="AQ30" s="1158">
        <v>0</v>
      </c>
    </row>
    <row customHeight="1" ht="14.25" hidden="1">
      <c r="Q31" s="1116"/>
      <c r="R31" s="1116"/>
      <c r="S31" s="2015"/>
      <c r="T31" s="1103"/>
      <c r="U31" s="1103"/>
      <c r="V31" s="1062"/>
      <c r="W31" s="1062"/>
      <c r="X31" s="1062"/>
      <c r="Y31" s="1062"/>
      <c r="Z31" s="1062"/>
      <c r="AA31" s="1062"/>
      <c r="AB31" s="1062"/>
      <c r="AC31" s="1062"/>
      <c r="AD31" s="1062"/>
      <c r="AE31" s="1062"/>
      <c r="AF31" s="1062"/>
      <c r="AG31" s="1062"/>
      <c r="AH31" s="1062"/>
      <c r="AI31" s="1062"/>
      <c r="AJ31" s="1249"/>
      <c r="AQ31" s="1895">
        <v>0</v>
      </c>
    </row>
    <row s="42527" customFormat="1" customHeight="1" ht="18.75" hidden="1">
      <c r="A32" s="2108"/>
      <c r="B32" s="2108"/>
      <c r="C32" s="2108"/>
      <c r="D32" s="2108"/>
      <c r="E32" s="2108"/>
      <c r="F32" s="2108"/>
      <c r="G32" s="2108"/>
      <c r="H32" s="2108"/>
      <c r="I32" s="2108"/>
      <c r="J32" s="2108"/>
      <c r="K32" s="2108"/>
      <c r="L32" s="2109"/>
      <c r="M32" s="2108"/>
      <c r="N32" s="2108"/>
      <c r="O32" s="2108"/>
      <c r="S32" s="2990" t="s">
        <v>431</v>
      </c>
      <c r="T32" s="2990"/>
      <c r="U32" s="2112"/>
      <c r="V32" s="3004" t="str">
        <f>IF(TITLE_DATE_PR_CHANGE="",IF(TITLE_DATE_PR="","",TITLE_DATE_PR),TITLE_DATE_PR_CHANGE)</f>
        <v/>
      </c>
      <c r="W32" s="3004"/>
      <c r="X32" s="3004"/>
      <c r="Y32" s="3004"/>
      <c r="Z32" s="3004"/>
      <c r="AA32" s="3004"/>
      <c r="AB32" s="1066"/>
      <c r="AC32" s="3004" t="str">
        <f>IF(TITLE_DATE_PR_CHANGE="",IF(TITLE_DATE_PR="","",TITLE_DATE_PR),TITLE_DATE_PR_CHANGE)</f>
        <v/>
      </c>
      <c r="AD32" s="3004"/>
      <c r="AE32" s="3004"/>
      <c r="AF32" s="3004"/>
      <c r="AG32" s="3004"/>
      <c r="AH32" s="3004"/>
      <c r="AI32" s="1066"/>
      <c r="AJ32" s="1066"/>
      <c r="AK32" s="1020"/>
      <c r="AL32" s="1108"/>
      <c r="AM32" s="1108"/>
      <c r="AN32" s="1108"/>
      <c r="AO32" s="1108"/>
      <c r="AP32" s="1108"/>
      <c r="AQ32" s="1158">
        <v>0</v>
      </c>
    </row>
    <row s="42527" customFormat="1" customHeight="1" ht="18.75" hidden="1">
      <c r="A33" s="2108"/>
      <c r="B33" s="2108"/>
      <c r="C33" s="2108"/>
      <c r="D33" s="2108"/>
      <c r="E33" s="2108"/>
      <c r="F33" s="2108"/>
      <c r="G33" s="2108"/>
      <c r="H33" s="2108"/>
      <c r="I33" s="2108"/>
      <c r="J33" s="2108"/>
      <c r="K33" s="2108"/>
      <c r="L33" s="2109"/>
      <c r="M33" s="2108"/>
      <c r="N33" s="2108"/>
      <c r="O33" s="2108"/>
      <c r="S33" s="2990" t="s">
        <v>432</v>
      </c>
      <c r="T33" s="2990"/>
      <c r="U33" s="2112"/>
      <c r="V33" s="2991" t="str">
        <f>IF(TITLE_NUMBER_PR_CHANGE="",IF(TITLE_NUMBER_PR="","",TITLE_NUMBER_PR),TITLE_NUMBER_PR_CHANGE)</f>
        <v/>
      </c>
      <c r="W33" s="2991"/>
      <c r="X33" s="2991"/>
      <c r="Y33" s="2991"/>
      <c r="Z33" s="2991"/>
      <c r="AA33" s="2991"/>
      <c r="AB33" s="1066"/>
      <c r="AC33" s="2991" t="str">
        <f>IF(TITLE_NUMBER_PR_CHANGE="",IF(TITLE_NUMBER_PR="","",TITLE_NUMBER_PR),TITLE_NUMBER_PR_CHANGE)</f>
        <v/>
      </c>
      <c r="AD33" s="2991"/>
      <c r="AE33" s="2991"/>
      <c r="AF33" s="2991"/>
      <c r="AG33" s="2991"/>
      <c r="AH33" s="2991"/>
      <c r="AI33" s="1066"/>
      <c r="AJ33" s="1066"/>
      <c r="AK33" s="1020"/>
      <c r="AL33" s="1108"/>
      <c r="AM33" s="1108"/>
      <c r="AN33" s="1108"/>
      <c r="AO33" s="1108"/>
      <c r="AP33" s="1108"/>
      <c r="AQ33" s="1158">
        <v>0</v>
      </c>
    </row>
    <row s="42527" customFormat="1" customHeight="1" ht="1.05">
      <c r="A34" s="2108"/>
      <c r="B34" s="2108"/>
      <c r="C34" s="2108"/>
      <c r="D34" s="2108"/>
      <c r="E34" s="2108"/>
      <c r="F34" s="2108"/>
      <c r="G34" s="2108"/>
      <c r="H34" s="2108"/>
      <c r="I34" s="2108"/>
      <c r="J34" s="2108"/>
      <c r="K34" s="2108"/>
      <c r="L34" s="2109"/>
      <c r="M34" s="2108"/>
      <c r="N34" s="2108"/>
      <c r="O34" s="2108"/>
      <c r="S34" s="1063"/>
      <c r="T34" s="1063"/>
      <c r="U34" s="2095"/>
      <c r="V34" s="1066"/>
      <c r="W34" s="1066"/>
      <c r="X34" s="1066"/>
      <c r="Y34" s="1066"/>
      <c r="Z34" s="1066"/>
      <c r="AA34" s="1066"/>
      <c r="AB34" s="1018" t="s">
        <v>433</v>
      </c>
      <c r="AC34" s="1066"/>
      <c r="AD34" s="1066"/>
      <c r="AE34" s="1066"/>
      <c r="AF34" s="1066"/>
      <c r="AG34" s="1066"/>
      <c r="AH34" s="1066"/>
      <c r="AI34" s="1018" t="s">
        <v>433</v>
      </c>
      <c r="AL34" s="1108"/>
      <c r="AM34" s="1108"/>
      <c r="AN34" s="1108"/>
      <c r="AO34" s="1108"/>
      <c r="AP34" s="1108"/>
      <c r="AQ34" s="1158">
        <v>1</v>
      </c>
    </row>
    <row customHeight="1" ht="14.699999999999998">
      <c r="Q35" s="1116"/>
      <c r="R35" s="1116"/>
      <c r="S35" s="2015"/>
      <c r="T35" s="1103"/>
      <c r="U35" s="1984"/>
      <c r="V35" s="2992"/>
      <c r="W35" s="2992"/>
      <c r="X35" s="2992"/>
      <c r="Y35" s="2992"/>
      <c r="Z35" s="2992"/>
      <c r="AA35" s="2992"/>
      <c r="AB35" s="2992"/>
      <c r="AC35" s="2992"/>
      <c r="AD35" s="2992"/>
      <c r="AE35" s="2992"/>
      <c r="AF35" s="2992"/>
      <c r="AG35" s="2992"/>
      <c r="AH35" s="2992"/>
      <c r="AI35" s="2992"/>
      <c r="AQ35" s="1895">
        <v>14</v>
      </c>
    </row>
    <row customHeight="1" ht="14.699999999999998">
      <c r="Q36" s="1116"/>
      <c r="R36" s="1116"/>
      <c r="S36" s="2867" t="s">
        <v>306</v>
      </c>
      <c r="T36" s="2867"/>
      <c r="U36" s="2867"/>
      <c r="V36" s="2867"/>
      <c r="W36" s="2867"/>
      <c r="X36" s="2867"/>
      <c r="Y36" s="2867"/>
      <c r="Z36" s="2867"/>
      <c r="AA36" s="2867"/>
      <c r="AB36" s="2867"/>
      <c r="AC36" s="2867"/>
      <c r="AD36" s="2867"/>
      <c r="AE36" s="2867"/>
      <c r="AF36" s="2867"/>
      <c r="AG36" s="2867"/>
      <c r="AH36" s="2867"/>
      <c r="AI36" s="2867"/>
      <c r="AJ36" s="2867"/>
      <c r="AK36" s="2867" t="s">
        <v>307</v>
      </c>
      <c r="AQ36" s="1895">
        <v>14</v>
      </c>
    </row>
    <row customHeight="1" ht="14.699999999999998">
      <c r="Q37" s="1116"/>
      <c r="R37" s="1116"/>
      <c r="S37" s="3013" t="s">
        <v>88</v>
      </c>
      <c r="T37" s="2949" t="s">
        <v>434</v>
      </c>
      <c r="U37" s="1041"/>
      <c r="V37" s="3014" t="s">
        <v>435</v>
      </c>
      <c r="W37" s="3015"/>
      <c r="X37" s="3015"/>
      <c r="Y37" s="3015"/>
      <c r="Z37" s="3015"/>
      <c r="AA37" s="3016"/>
      <c r="AB37" s="3017" t="s">
        <v>436</v>
      </c>
      <c r="AC37" s="3014" t="s">
        <v>435</v>
      </c>
      <c r="AD37" s="3015"/>
      <c r="AE37" s="3015"/>
      <c r="AF37" s="3015"/>
      <c r="AG37" s="3015"/>
      <c r="AH37" s="3016"/>
      <c r="AI37" s="3017" t="s">
        <v>437</v>
      </c>
      <c r="AJ37" s="3020" t="s">
        <v>438</v>
      </c>
      <c r="AK37" s="2867"/>
      <c r="AQ37" s="1895">
        <v>14</v>
      </c>
    </row>
    <row customHeight="1" ht="35.699999999999996">
      <c r="Q38" s="1116"/>
      <c r="R38" s="1116"/>
      <c r="S38" s="3013"/>
      <c r="T38" s="2949"/>
      <c r="U38" s="1771"/>
      <c r="V38" s="2092" t="s">
        <v>495</v>
      </c>
      <c r="W38" s="3002" t="s">
        <v>441</v>
      </c>
      <c r="X38" s="3003"/>
      <c r="Y38" s="3002" t="s">
        <v>442</v>
      </c>
      <c r="Z38" s="3009"/>
      <c r="AA38" s="3003"/>
      <c r="AB38" s="3018"/>
      <c r="AC38" s="2092" t="s">
        <v>495</v>
      </c>
      <c r="AD38" s="3002" t="s">
        <v>441</v>
      </c>
      <c r="AE38" s="3003"/>
      <c r="AF38" s="3002" t="s">
        <v>442</v>
      </c>
      <c r="AG38" s="3009"/>
      <c r="AH38" s="3003"/>
      <c r="AI38" s="3018"/>
      <c r="AJ38" s="3021"/>
      <c r="AK38" s="2867"/>
      <c r="AQ38" s="1895">
        <v>34</v>
      </c>
    </row>
    <row customHeight="1" ht="35.699999999999996">
      <c r="A39" s="2110"/>
      <c r="B39" s="2110" t="s">
        <v>143</v>
      </c>
      <c r="C39" s="2110" t="s">
        <v>144</v>
      </c>
      <c r="D39" s="2110" t="s">
        <v>145</v>
      </c>
      <c r="E39" s="2104" t="s">
        <v>443</v>
      </c>
      <c r="F39" s="2104" t="s">
        <v>444</v>
      </c>
      <c r="G39" s="2104" t="s">
        <v>445</v>
      </c>
      <c r="H39" s="2104"/>
      <c r="I39" s="2104" t="s">
        <v>496</v>
      </c>
      <c r="J39" s="2104" t="s">
        <v>448</v>
      </c>
      <c r="K39" s="2104" t="s">
        <v>497</v>
      </c>
      <c r="L39" s="2104" t="s">
        <v>424</v>
      </c>
      <c r="Q39" s="1116"/>
      <c r="R39" s="1116"/>
      <c r="S39" s="3013"/>
      <c r="T39" s="2949"/>
      <c r="U39" s="1042"/>
      <c r="V39" s="2092" t="s">
        <v>498</v>
      </c>
      <c r="W39" s="1962" t="s">
        <v>499</v>
      </c>
      <c r="X39" s="1962" t="s">
        <v>500</v>
      </c>
      <c r="Y39" s="2097" t="s">
        <v>452</v>
      </c>
      <c r="Z39" s="3010" t="s">
        <v>453</v>
      </c>
      <c r="AA39" s="3011"/>
      <c r="AB39" s="3019"/>
      <c r="AC39" s="2092" t="s">
        <v>498</v>
      </c>
      <c r="AD39" s="1962" t="s">
        <v>499</v>
      </c>
      <c r="AE39" s="1962" t="s">
        <v>500</v>
      </c>
      <c r="AF39" s="2097" t="s">
        <v>452</v>
      </c>
      <c r="AG39" s="3010" t="s">
        <v>453</v>
      </c>
      <c r="AH39" s="3011"/>
      <c r="AI39" s="3019"/>
      <c r="AJ39" s="3022"/>
      <c r="AK39" s="2867"/>
      <c r="AQ39" s="1895">
        <v>34</v>
      </c>
    </row>
    <row s="42926" customFormat="1" customHeight="1" ht="11.25" hidden="1">
      <c r="A40" s="2110"/>
      <c r="B40" s="2110"/>
      <c r="C40" s="2110"/>
      <c r="D40" s="2110"/>
      <c r="E40" s="2110"/>
      <c r="F40" s="2110"/>
      <c r="G40" s="2110"/>
      <c r="H40" s="2110"/>
      <c r="I40" s="2110"/>
      <c r="J40" s="2110"/>
      <c r="K40" s="2110"/>
      <c r="L40" s="2104"/>
      <c r="M40" s="2102"/>
      <c r="N40" s="2102"/>
      <c r="O40" s="2102"/>
      <c r="P40" s="1986"/>
      <c r="Q40" s="1987"/>
      <c r="R40" s="1994">
        <v>1</v>
      </c>
      <c r="S40" s="2017" t="s">
        <v>109</v>
      </c>
      <c r="T40" s="1995" t="s">
        <v>110</v>
      </c>
      <c r="U40" s="1985" t="str">
        <f>OFFSET(U40,0,-1)</f>
        <v>2</v>
      </c>
      <c r="V40" s="2093">
        <f>OFFSET(V40,0,-1)+1</f>
        <v>3</v>
      </c>
      <c r="W40" s="2093">
        <f>OFFSET(W40,0,-1)+1</f>
        <v>4</v>
      </c>
      <c r="X40" s="2093">
        <f>OFFSET(X40,0,-1)+1</f>
        <v>5</v>
      </c>
      <c r="Y40" s="2093">
        <f>OFFSET(Y40,0,-1)+1</f>
        <v>6</v>
      </c>
      <c r="Z40" s="3012">
        <f>OFFSET(Z40,0,-1)+1</f>
        <v>7</v>
      </c>
      <c r="AA40" s="3012"/>
      <c r="AB40" s="2093">
        <f>OFFSET(AB40,0,-2)+1</f>
        <v>8</v>
      </c>
      <c r="AC40" s="2093">
        <f>OFFSET(AC40,0,-1)+1</f>
        <v>9</v>
      </c>
      <c r="AD40" s="2093">
        <f>OFFSET(AD40,0,-1)+1</f>
        <v>10</v>
      </c>
      <c r="AE40" s="2093">
        <f>OFFSET(AE40,0,-1)+1</f>
        <v>11</v>
      </c>
      <c r="AF40" s="2093">
        <f>OFFSET(AF40,0,-1)+1</f>
        <v>12</v>
      </c>
      <c r="AG40" s="3012">
        <f>OFFSET(AG40,0,-1)+1</f>
        <v>13</v>
      </c>
      <c r="AH40" s="3012"/>
      <c r="AI40" s="2093">
        <f>OFFSET(AI40,0,-2)+1</f>
        <v>14</v>
      </c>
      <c r="AJ40" s="1985">
        <f>OFFSET(AJ40,0,-1)</f>
        <v>14</v>
      </c>
      <c r="AK40" s="2093">
        <f>OFFSET(AK40,0,-1)+1</f>
        <v>15</v>
      </c>
      <c r="AL40" s="1251"/>
      <c r="AM40" s="1251"/>
      <c r="AN40" s="1251"/>
      <c r="AO40" s="1251"/>
      <c r="AP40" s="1251"/>
      <c r="AQ40" s="1236">
        <v>0</v>
      </c>
    </row>
    <row customHeight="1" ht="24">
      <c r="A41" s="2103" t="s">
        <v>232</v>
      </c>
      <c r="B41" s="2103"/>
      <c r="C41" s="2103"/>
      <c r="D41" s="2103"/>
      <c r="E41" s="2998">
        <v>1</v>
      </c>
      <c r="F41" s="2103"/>
      <c r="G41" s="2103"/>
      <c r="H41" s="2103"/>
      <c r="I41" s="2103"/>
      <c r="J41" s="2103"/>
      <c r="K41" s="2103"/>
      <c r="L41" s="2104"/>
      <c r="M41" s="2105"/>
      <c r="N41" s="2105"/>
      <c r="O41" s="2105"/>
      <c r="P41" s="1101"/>
      <c r="Q41" s="1100"/>
      <c r="R41" s="1095"/>
      <c r="S41" s="2098">
        <f>INDEX(PT_DIFFERENTIATION_NUM_NTAR,MATCH(A41,PT_DIFFERENTIATION_NTAR_ID,0))</f>
        <v>0</v>
      </c>
      <c r="T41" s="1038" t="s">
        <v>131</v>
      </c>
      <c r="U41" s="1040"/>
      <c r="V41" s="2982"/>
      <c r="W41" s="2983"/>
      <c r="X41" s="2983"/>
      <c r="Y41" s="2983"/>
      <c r="Z41" s="2983"/>
      <c r="AA41" s="2983"/>
      <c r="AB41" s="2984"/>
      <c r="AC41" s="2982" t="str">
        <f>INDEX(PT_DIFFERENTIATION_NTAR,MATCH(A41,PT_DIFFERENTIATION_NTAR_ID,0))</f>
        <v/>
      </c>
      <c r="AD41" s="2983"/>
      <c r="AE41" s="2983"/>
      <c r="AF41" s="2983"/>
      <c r="AG41" s="2983"/>
      <c r="AH41" s="2983"/>
      <c r="AI41" s="2983"/>
      <c r="AJ41" s="2984"/>
      <c r="AK41"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40"/>
      <c r="AN41" s="1240" t="str">
        <f>IF(T41="","",T41)</f>
        <v>Наименование тарифа</v>
      </c>
      <c r="AO41" s="1240"/>
      <c r="AP41" s="1240"/>
      <c r="AQ41" s="1895">
        <v>23</v>
      </c>
    </row>
    <row customHeight="1" ht="24">
      <c r="A42" s="2103" t="s">
        <v>232</v>
      </c>
      <c r="B42" s="2103" t="s">
        <v>233</v>
      </c>
      <c r="C42" s="2103"/>
      <c r="D42" s="2103"/>
      <c r="E42" s="2999"/>
      <c r="F42" s="2998">
        <v>1</v>
      </c>
      <c r="G42" s="2103"/>
      <c r="H42" s="2103"/>
      <c r="I42" s="2103"/>
      <c r="J42" s="2103"/>
      <c r="K42" s="2103"/>
      <c r="L42" s="2104"/>
      <c r="M42" s="2105"/>
      <c r="N42" s="2105"/>
      <c r="O42" s="2105"/>
      <c r="P42" s="2096"/>
      <c r="Q42" s="1092"/>
      <c r="R42" s="1093"/>
      <c r="S42" s="2098" t="str">
        <f>INDEX(PT_DIFFERENTIATION_NUM_TER,MATCH(B42,PT_DIFFERENTIATION_TER_ID,0))</f>
        <v>.</v>
      </c>
      <c r="T42" s="1048" t="s">
        <v>403</v>
      </c>
      <c r="U42" s="1040"/>
      <c r="V42" s="2982"/>
      <c r="W42" s="2983"/>
      <c r="X42" s="2983"/>
      <c r="Y42" s="2983"/>
      <c r="Z42" s="2983"/>
      <c r="AA42" s="2983"/>
      <c r="AB42" s="2984"/>
      <c r="AC42" s="2982" t="str">
        <f>INDEX(PT_DIFFERENTIATION_TER,MATCH(B42,PT_DIFFERENTIATION_TER_ID,0))</f>
        <v/>
      </c>
      <c r="AD42" s="2983"/>
      <c r="AE42" s="2983"/>
      <c r="AF42" s="2983"/>
      <c r="AG42" s="2983"/>
      <c r="AH42" s="2983"/>
      <c r="AI42" s="2983"/>
      <c r="AJ42" s="2984"/>
      <c r="AK42" s="1998" t="s">
        <v>404</v>
      </c>
      <c r="AM42" s="1240"/>
      <c r="AN42" s="1240" t="str">
        <f>IF(T42="","",T42)</f>
        <v>Территория действия тарифа</v>
      </c>
      <c r="AO42" s="1240"/>
      <c r="AP42" s="1240"/>
      <c r="AQ42" s="1895">
        <v>23</v>
      </c>
    </row>
    <row customHeight="1" ht="24">
      <c r="A43" s="2103" t="s">
        <v>232</v>
      </c>
      <c r="B43" s="2103" t="s">
        <v>233</v>
      </c>
      <c r="C43" s="2103" t="s">
        <v>234</v>
      </c>
      <c r="D43" s="2103"/>
      <c r="E43" s="2999"/>
      <c r="F43" s="2999"/>
      <c r="G43" s="2998">
        <v>1</v>
      </c>
      <c r="H43" s="2103"/>
      <c r="I43" s="2103"/>
      <c r="J43" s="2103"/>
      <c r="K43" s="2103"/>
      <c r="L43" s="2104"/>
      <c r="M43" s="2105"/>
      <c r="N43" s="2105"/>
      <c r="O43" s="2105"/>
      <c r="P43" s="1094"/>
      <c r="Q43" s="1092"/>
      <c r="R43" s="1093"/>
      <c r="S43" s="2098" t="str">
        <f>INDEX(PT_DIFFERENTIATION_NUM_CS,MATCH(C43,PT_DIFFERENTIATION_CS_ID,0))</f>
        <v>..</v>
      </c>
      <c r="T43" s="1049" t="s">
        <v>487</v>
      </c>
      <c r="U43" s="1040"/>
      <c r="V43" s="2982"/>
      <c r="W43" s="2983"/>
      <c r="X43" s="2983"/>
      <c r="Y43" s="2983"/>
      <c r="Z43" s="2983"/>
      <c r="AA43" s="2983"/>
      <c r="AB43" s="2984"/>
      <c r="AC43" s="2982" t="str">
        <f>INDEX(PT_DIFFERENTIATION_CS,MATCH(C43,PT_DIFFERENTIATION_CS_ID,0))</f>
        <v/>
      </c>
      <c r="AD43" s="2983"/>
      <c r="AE43" s="2983"/>
      <c r="AF43" s="2983"/>
      <c r="AG43" s="2983"/>
      <c r="AH43" s="2983"/>
      <c r="AI43" s="2983"/>
      <c r="AJ43" s="2984"/>
      <c r="AK43" s="1998" t="s">
        <v>488</v>
      </c>
      <c r="AM43" s="1240"/>
      <c r="AN43" s="1240" t="str">
        <f>IF(T43="","",T43)</f>
        <v>Наименование централизованной системы холодного водоснабжения</v>
      </c>
      <c r="AO43" s="1240"/>
      <c r="AP43" s="1240"/>
      <c r="AQ43" s="1895">
        <v>23</v>
      </c>
    </row>
    <row customHeight="1" ht="24">
      <c r="A44" s="2103" t="s">
        <v>232</v>
      </c>
      <c r="B44" s="2103" t="s">
        <v>233</v>
      </c>
      <c r="C44" s="2103" t="s">
        <v>234</v>
      </c>
      <c r="D44" s="2103" t="s">
        <v>501</v>
      </c>
      <c r="E44" s="2999"/>
      <c r="F44" s="2999"/>
      <c r="G44" s="2999"/>
      <c r="H44" s="2999"/>
      <c r="I44" s="2996" t="str">
        <f>S43&amp;".1"</f>
        <v>...1</v>
      </c>
      <c r="J44" s="2103"/>
      <c r="K44" s="2103"/>
      <c r="L44" s="2104"/>
      <c r="P44" s="2997">
        <v>1</v>
      </c>
      <c r="Q44" s="2094"/>
      <c r="R44" s="1096"/>
      <c r="S44" s="2098" t="str">
        <f>$I44</f>
        <v>...1</v>
      </c>
      <c r="T44" s="1025" t="s">
        <v>489</v>
      </c>
      <c r="U44" s="1040"/>
      <c r="V44" s="3090"/>
      <c r="W44" s="3091"/>
      <c r="X44" s="3091"/>
      <c r="Y44" s="3091"/>
      <c r="Z44" s="3091"/>
      <c r="AA44" s="3091"/>
      <c r="AB44" s="3092"/>
      <c r="AC44" s="3093"/>
      <c r="AD44" s="3094"/>
      <c r="AE44" s="3094"/>
      <c r="AF44" s="3094"/>
      <c r="AG44" s="3094"/>
      <c r="AH44" s="3094"/>
      <c r="AI44" s="3094"/>
      <c r="AJ44" s="3095"/>
      <c r="AK44" s="1998" t="s">
        <v>490</v>
      </c>
      <c r="AM44" s="1240"/>
      <c r="AN44" s="1240" t="str">
        <f>IF(T44="","",T44)</f>
        <v>Наименование признака дифференциации</v>
      </c>
      <c r="AO44" s="1240"/>
      <c r="AP44" s="1240"/>
      <c r="AQ44" s="1895">
        <v>23</v>
      </c>
    </row>
    <row customHeight="1" ht="24">
      <c r="A45" s="2103" t="s">
        <v>232</v>
      </c>
      <c r="B45" s="2103" t="s">
        <v>233</v>
      </c>
      <c r="C45" s="2103" t="s">
        <v>234</v>
      </c>
      <c r="D45" s="2103" t="s">
        <v>501</v>
      </c>
      <c r="E45" s="2999"/>
      <c r="F45" s="2999"/>
      <c r="G45" s="2999"/>
      <c r="H45" s="2999"/>
      <c r="I45" s="3026"/>
      <c r="J45" s="2996" t="str">
        <f>I44&amp;".1"</f>
        <v>...1.1</v>
      </c>
      <c r="K45" s="2103"/>
      <c r="L45" s="2104" t="s">
        <v>412</v>
      </c>
      <c r="P45" s="2997"/>
      <c r="Q45" s="2997">
        <v>1</v>
      </c>
      <c r="R45" s="1097"/>
      <c r="S45" s="2098" t="str">
        <f>$J45</f>
        <v>...1.1</v>
      </c>
      <c r="T45" s="1026" t="s">
        <v>413</v>
      </c>
      <c r="U45" s="1040"/>
      <c r="V45" s="2985"/>
      <c r="W45" s="2986"/>
      <c r="X45" s="2986"/>
      <c r="Y45" s="2986"/>
      <c r="Z45" s="2986"/>
      <c r="AA45" s="2986"/>
      <c r="AB45" s="2987"/>
      <c r="AC45" s="2985"/>
      <c r="AD45" s="2986"/>
      <c r="AE45" s="2986"/>
      <c r="AF45" s="2986"/>
      <c r="AG45" s="2986"/>
      <c r="AH45" s="2986"/>
      <c r="AI45" s="2986"/>
      <c r="AJ45" s="2987"/>
      <c r="AK45" s="2047" t="s">
        <v>491</v>
      </c>
      <c r="AM45" s="1240"/>
      <c r="AN45" s="1240" t="str">
        <f>IF(T45="","",T45)</f>
        <v>Группа потребителей</v>
      </c>
      <c r="AO45" s="1240"/>
      <c r="AP45" s="1240"/>
      <c r="AQ45" s="1895">
        <v>23</v>
      </c>
    </row>
    <row customHeight="1" ht="24">
      <c r="A46" s="2103" t="s">
        <v>232</v>
      </c>
      <c r="B46" s="2103" t="s">
        <v>233</v>
      </c>
      <c r="C46" s="2103" t="s">
        <v>234</v>
      </c>
      <c r="D46" s="2103" t="s">
        <v>501</v>
      </c>
      <c r="E46" s="2999"/>
      <c r="F46" s="2999"/>
      <c r="G46" s="2999"/>
      <c r="H46" s="2999"/>
      <c r="I46" s="3026"/>
      <c r="J46" s="3026"/>
      <c r="K46" s="2996" t="str">
        <f>J45&amp;".1"</f>
        <v>...1.1.1</v>
      </c>
      <c r="L46" s="2104"/>
      <c r="P46" s="2997"/>
      <c r="Q46" s="2997"/>
      <c r="R46" s="1097">
        <v>1</v>
      </c>
      <c r="S46" s="2098" t="str">
        <f>$K46</f>
        <v>...1.1.1</v>
      </c>
      <c r="T46" s="2177"/>
      <c r="U46" s="1040"/>
      <c r="V46" s="2100"/>
      <c r="W46" s="2100"/>
      <c r="X46" s="2101"/>
      <c r="Y46" s="3007"/>
      <c r="Z46" s="3008" t="s">
        <v>62</v>
      </c>
      <c r="AA46" s="3007"/>
      <c r="AB46" s="3008" t="s">
        <v>62</v>
      </c>
      <c r="AC46" s="1491"/>
      <c r="AD46" s="1491"/>
      <c r="AE46" s="1997"/>
      <c r="AF46" s="3005"/>
      <c r="AG46" s="2847" t="s">
        <v>62</v>
      </c>
      <c r="AH46" s="3027"/>
      <c r="AI46" s="2847" t="s">
        <v>19</v>
      </c>
      <c r="AJ46" s="2178"/>
      <c r="AK46"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51">
        <f>STRCHECKDATE(V47:AJ47)</f>
      </c>
      <c r="AM46" s="1240"/>
      <c r="AN46" s="1240" t="str">
        <f>IF(T46="","",T46)</f>
        <v/>
      </c>
      <c r="AO46" s="1240"/>
      <c r="AP46" s="1240"/>
      <c r="AQ46" s="1895">
        <v>23</v>
      </c>
    </row>
    <row customHeight="1" ht="0">
      <c r="A47" s="2103" t="s">
        <v>232</v>
      </c>
      <c r="B47" s="2103" t="s">
        <v>233</v>
      </c>
      <c r="C47" s="2103" t="s">
        <v>234</v>
      </c>
      <c r="D47" s="2103" t="s">
        <v>501</v>
      </c>
      <c r="E47" s="2999"/>
      <c r="F47" s="2999"/>
      <c r="G47" s="2999"/>
      <c r="H47" s="2999"/>
      <c r="I47" s="3026"/>
      <c r="J47" s="3026"/>
      <c r="K47" s="2996"/>
      <c r="L47" s="2104"/>
      <c r="P47" s="2997"/>
      <c r="Q47" s="2997"/>
      <c r="R47" s="1097"/>
      <c r="S47" s="2099"/>
      <c r="T47" s="1040"/>
      <c r="U47" s="1040"/>
      <c r="V47" s="2100"/>
      <c r="W47" s="2100"/>
      <c r="X47" s="1068" t="str">
        <f>Y46&amp;"-"&amp;AA46</f>
        <v>-</v>
      </c>
      <c r="Y47" s="3008"/>
      <c r="Z47" s="3008"/>
      <c r="AA47" s="3008"/>
      <c r="AB47" s="3008"/>
      <c r="AC47" s="1065"/>
      <c r="AD47" s="1065"/>
      <c r="AE47" s="1068" t="str">
        <f>AF46&amp;"-"&amp;AH46</f>
        <v>-</v>
      </c>
      <c r="AF47" s="3006"/>
      <c r="AG47" s="2847"/>
      <c r="AH47" s="3028"/>
      <c r="AI47" s="2847"/>
      <c r="AJ47" s="2179"/>
      <c r="AK47" s="3089"/>
      <c r="AM47" s="1240"/>
      <c r="AN47" s="1240" t="str">
        <f>IF(T47="","",T47)</f>
        <v/>
      </c>
      <c r="AO47" s="1240"/>
      <c r="AP47" s="1240"/>
      <c r="AQ47" s="1895">
        <v>0</v>
      </c>
    </row>
    <row customHeight="1" ht="21">
      <c r="A48" s="2103" t="s">
        <v>232</v>
      </c>
      <c r="B48" s="2103" t="s">
        <v>233</v>
      </c>
      <c r="C48" s="2103" t="s">
        <v>234</v>
      </c>
      <c r="D48" s="2103" t="s">
        <v>501</v>
      </c>
      <c r="E48" s="2999"/>
      <c r="F48" s="2999"/>
      <c r="G48" s="2999"/>
      <c r="H48" s="2999"/>
      <c r="I48" s="3026"/>
      <c r="J48" s="2996"/>
      <c r="K48" s="2103"/>
      <c r="L48" s="2104"/>
      <c r="P48" s="2997"/>
      <c r="Q48" s="2997"/>
      <c r="R48" s="1096"/>
      <c r="S48" s="2018"/>
      <c r="T48" s="1027" t="s">
        <v>492</v>
      </c>
      <c r="U48" s="1107"/>
      <c r="V48" s="1107"/>
      <c r="W48" s="1107"/>
      <c r="X48" s="1107"/>
      <c r="Y48" s="1107"/>
      <c r="Z48" s="1107"/>
      <c r="AA48" s="1107"/>
      <c r="AB48" s="1107"/>
      <c r="AC48" s="1107"/>
      <c r="AD48" s="1107"/>
      <c r="AE48" s="1107"/>
      <c r="AF48" s="1107"/>
      <c r="AG48" s="1107"/>
      <c r="AH48" s="1107"/>
      <c r="AI48" s="1107"/>
      <c r="AJ48" s="1107"/>
      <c r="AK48" s="1998" t="s">
        <v>493</v>
      </c>
      <c r="AM48" s="1240"/>
      <c r="AN48" s="1240" t="str">
        <f>IF(T48="","",T48)</f>
        <v>Добавить значение признака дифференциации</v>
      </c>
      <c r="AO48" s="1240"/>
      <c r="AP48" s="1240"/>
      <c r="AQ48" s="1895">
        <v>20</v>
      </c>
    </row>
    <row customHeight="1" ht="22.049999999999997">
      <c r="A49" s="2103" t="s">
        <v>232</v>
      </c>
      <c r="B49" s="2103" t="s">
        <v>233</v>
      </c>
      <c r="C49" s="2103" t="s">
        <v>234</v>
      </c>
      <c r="D49" s="2103" t="s">
        <v>501</v>
      </c>
      <c r="E49" s="2999"/>
      <c r="F49" s="2999"/>
      <c r="G49" s="2999"/>
      <c r="H49" s="2999"/>
      <c r="I49" s="2996"/>
      <c r="J49" s="2103"/>
      <c r="K49" s="2103"/>
      <c r="L49" s="2104"/>
      <c r="P49" s="2997"/>
      <c r="Q49" s="2094"/>
      <c r="R49" s="1096"/>
      <c r="S49" s="2018"/>
      <c r="T49" s="1105" t="s">
        <v>418</v>
      </c>
      <c r="U49" s="1107"/>
      <c r="V49" s="1107"/>
      <c r="W49" s="1107"/>
      <c r="X49" s="1107"/>
      <c r="Y49" s="1107"/>
      <c r="Z49" s="1107"/>
      <c r="AA49" s="1107"/>
      <c r="AB49" s="1106"/>
      <c r="AC49" s="1107"/>
      <c r="AD49" s="1107"/>
      <c r="AE49" s="1107"/>
      <c r="AF49" s="1107"/>
      <c r="AG49" s="1107"/>
      <c r="AH49" s="1107"/>
      <c r="AI49" s="1106"/>
      <c r="AJ49" s="1107"/>
      <c r="AK49" s="2180"/>
      <c r="AM49" s="1240"/>
      <c r="AN49" s="1240" t="str">
        <f>IF(T49="","",T49)</f>
        <v>Добавить группу потребителей</v>
      </c>
      <c r="AO49" s="1240"/>
      <c r="AP49" s="1240"/>
      <c r="AQ49" s="1895">
        <v>21</v>
      </c>
    </row>
    <row customHeight="1" ht="22.049999999999997">
      <c r="A50" s="2103" t="s">
        <v>232</v>
      </c>
      <c r="B50" s="2103" t="s">
        <v>233</v>
      </c>
      <c r="C50" s="2103" t="s">
        <v>234</v>
      </c>
      <c r="D50" s="2103" t="s">
        <v>501</v>
      </c>
      <c r="E50" s="2999"/>
      <c r="F50" s="2999"/>
      <c r="G50" s="2999"/>
      <c r="H50" s="2998"/>
      <c r="I50" s="2103"/>
      <c r="J50" s="2103"/>
      <c r="K50" s="2103"/>
      <c r="L50" s="2104"/>
      <c r="M50" s="2105"/>
      <c r="N50" s="2105"/>
      <c r="O50" s="1277"/>
      <c r="P50" s="1100"/>
      <c r="Q50" s="1115"/>
      <c r="R50" s="1095"/>
      <c r="S50" s="2018"/>
      <c r="T50" s="1112" t="s">
        <v>494</v>
      </c>
      <c r="U50" s="1107"/>
      <c r="V50" s="1107"/>
      <c r="W50" s="1107"/>
      <c r="X50" s="1107"/>
      <c r="Y50" s="1107"/>
      <c r="Z50" s="1107"/>
      <c r="AA50" s="1107"/>
      <c r="AB50" s="1106"/>
      <c r="AC50" s="1107"/>
      <c r="AD50" s="1107"/>
      <c r="AE50" s="1107"/>
      <c r="AF50" s="1107"/>
      <c r="AG50" s="1107"/>
      <c r="AH50" s="1107"/>
      <c r="AI50" s="1106"/>
      <c r="AJ50" s="1107"/>
      <c r="AK50" s="1043"/>
      <c r="AM50" s="1240"/>
      <c r="AN50" s="1240" t="str">
        <f>IF(T50="","",T50)</f>
        <v>Добавить наименование признака дифференциации</v>
      </c>
      <c r="AO50" s="1240"/>
      <c r="AP50" s="1240"/>
      <c r="AQ50" s="1895">
        <v>21</v>
      </c>
    </row>
    <row s="42401" customFormat="1" customHeight="1" ht="0">
      <c r="A51" s="2083" t="s">
        <v>232</v>
      </c>
      <c r="B51" s="2083" t="s">
        <v>233</v>
      </c>
      <c r="C51" s="2054"/>
      <c r="D51" s="2054"/>
      <c r="E51" s="2999"/>
      <c r="F51" s="2998"/>
      <c r="G51" s="2054"/>
      <c r="H51" s="2054"/>
      <c r="I51" s="2054"/>
      <c r="J51" s="2054"/>
      <c r="K51" s="2054"/>
      <c r="L51" s="2166"/>
      <c r="M51" s="2061"/>
      <c r="N51" s="2061"/>
      <c r="P51" s="2056"/>
      <c r="Q51" s="2057"/>
      <c r="R51" s="2056"/>
      <c r="S51" s="2062"/>
      <c r="T51" s="2065" t="s">
        <v>421</v>
      </c>
      <c r="U51" s="2064"/>
      <c r="V51" s="2064"/>
      <c r="W51" s="2064"/>
      <c r="X51" s="2064"/>
      <c r="Y51" s="2064"/>
      <c r="Z51" s="2064"/>
      <c r="AA51" s="2064"/>
      <c r="AB51" s="2064"/>
      <c r="AC51" s="2064"/>
      <c r="AD51" s="2064"/>
      <c r="AE51" s="2064"/>
      <c r="AF51" s="2064"/>
      <c r="AG51" s="2064"/>
      <c r="AH51" s="2064"/>
      <c r="AI51" s="2064"/>
      <c r="AJ51" s="2064"/>
      <c r="AK51" s="2064"/>
      <c r="AM51" s="1529"/>
      <c r="AN51" s="1529" t="str">
        <f>IF(T51="","",T51)</f>
        <v>Добавить централизованную систему для дифференциации</v>
      </c>
      <c r="AO51" s="1529"/>
      <c r="AP51" s="1529"/>
      <c r="AQ51" s="1258">
        <v>0</v>
      </c>
    </row>
    <row s="42401" customFormat="1" customHeight="1" ht="0">
      <c r="A52" s="2083" t="s">
        <v>232</v>
      </c>
      <c r="B52" s="2083"/>
      <c r="C52" s="2083"/>
      <c r="D52" s="2083"/>
      <c r="E52" s="2998"/>
      <c r="F52" s="2083"/>
      <c r="G52" s="2083"/>
      <c r="H52" s="2083"/>
      <c r="I52" s="2083"/>
      <c r="J52" s="2083"/>
      <c r="K52" s="2083"/>
      <c r="L52" s="2086"/>
      <c r="M52" s="2061"/>
      <c r="N52" s="2061"/>
      <c r="O52" s="1258"/>
      <c r="P52" s="1120"/>
      <c r="Q52" s="2084"/>
      <c r="R52" s="1120"/>
      <c r="S52" s="2062"/>
      <c r="T52" s="2065" t="s">
        <v>422</v>
      </c>
      <c r="U52" s="2064"/>
      <c r="V52" s="2064"/>
      <c r="W52" s="2064"/>
      <c r="X52" s="2064"/>
      <c r="Y52" s="2064"/>
      <c r="Z52" s="2064"/>
      <c r="AA52" s="2064"/>
      <c r="AB52" s="2064"/>
      <c r="AC52" s="2064"/>
      <c r="AD52" s="2064"/>
      <c r="AE52" s="2064"/>
      <c r="AF52" s="2064"/>
      <c r="AG52" s="2064"/>
      <c r="AH52" s="2064"/>
      <c r="AI52" s="2064"/>
      <c r="AJ52" s="2064"/>
      <c r="AK52" s="2064"/>
      <c r="AM52" s="1240"/>
      <c r="AN52" s="1240" t="str">
        <f>IF(T52="","",T52)</f>
        <v>Добавить территорию для дифференциации</v>
      </c>
      <c r="AO52" s="1240"/>
      <c r="AP52" s="1240"/>
      <c r="AQ52" s="1251">
        <v>0</v>
      </c>
    </row>
    <row s="42401" customFormat="1" customHeight="1" ht="0">
      <c r="A53" s="2054"/>
      <c r="B53" s="2054"/>
      <c r="C53" s="2054"/>
      <c r="D53" s="2054"/>
      <c r="E53" s="2083"/>
      <c r="F53" s="2054"/>
      <c r="G53" s="2054"/>
      <c r="H53" s="2054"/>
      <c r="I53" s="2054"/>
      <c r="J53" s="2054"/>
      <c r="K53" s="2054"/>
      <c r="L53" s="2166"/>
      <c r="M53" s="2061"/>
      <c r="N53" s="2061"/>
      <c r="P53" s="2056"/>
      <c r="Q53" s="2057"/>
      <c r="R53" s="2056"/>
      <c r="S53" s="2062"/>
      <c r="T53" s="2065" t="s">
        <v>454</v>
      </c>
      <c r="U53" s="2064"/>
      <c r="V53" s="2064"/>
      <c r="W53" s="2064"/>
      <c r="X53" s="2064"/>
      <c r="Y53" s="2064"/>
      <c r="Z53" s="2064"/>
      <c r="AA53" s="2064"/>
      <c r="AB53" s="2064"/>
      <c r="AC53" s="2064"/>
      <c r="AD53" s="2064"/>
      <c r="AE53" s="2064"/>
      <c r="AF53" s="2064"/>
      <c r="AG53" s="2064"/>
      <c r="AH53" s="2064"/>
      <c r="AI53" s="2064"/>
      <c r="AJ53" s="2064"/>
      <c r="AK53" s="2064"/>
      <c r="AM53" s="1529"/>
      <c r="AN53" s="1529" t="str">
        <f>IF(T53="","",T53)</f>
        <v>Добавить наименование тарифа</v>
      </c>
      <c r="AO53" s="1529"/>
      <c r="AP53" s="1529"/>
      <c r="AQ53" s="1258">
        <v>0</v>
      </c>
    </row>
    <row customHeight="1" ht="11.549999999999999">
      <c r="M54" s="1900"/>
      <c r="N54" s="1900"/>
      <c r="O54" s="1277"/>
      <c r="P54" s="1895"/>
      <c r="Q54" s="1895"/>
      <c r="R54" s="1895"/>
      <c r="S54" s="1895"/>
      <c r="AL54" s="1895"/>
      <c r="AM54" s="1895"/>
      <c r="AN54" s="1895"/>
      <c r="AO54" s="1895"/>
      <c r="AP54" s="1895"/>
      <c r="AQ54" s="1895">
        <v>11</v>
      </c>
    </row>
    <row customHeight="1" ht="14.699999999999998">
      <c r="O55" s="1277"/>
      <c r="S55" s="1993"/>
      <c r="T55" s="3025"/>
      <c r="U55" s="3025"/>
      <c r="V55" s="3025"/>
      <c r="W55" s="3025"/>
      <c r="X55" s="3025"/>
      <c r="Y55" s="3025"/>
      <c r="Z55" s="3025"/>
      <c r="AA55" s="3025"/>
      <c r="AB55" s="3025"/>
      <c r="AC55" s="3025"/>
      <c r="AD55" s="3025"/>
      <c r="AE55" s="3025"/>
      <c r="AF55" s="3025"/>
      <c r="AG55" s="3025"/>
      <c r="AH55" s="3025"/>
      <c r="AI55" s="3025"/>
      <c r="AJ55" s="3025"/>
      <c r="AK55" s="3025"/>
      <c r="AQ55" s="1895">
        <v>14</v>
      </c>
    </row>
    <row customHeight="1" ht="14.699999999999998">
      <c r="O56" s="1277"/>
      <c r="AQ56" s="1895">
        <v>14</v>
      </c>
    </row>
    <row customHeight="1" ht="14.699999999999998">
      <c r="O57" s="1277"/>
      <c r="S57" s="1993"/>
      <c r="T57" s="3025"/>
      <c r="U57" s="3025"/>
      <c r="V57" s="3025"/>
      <c r="W57" s="3025"/>
      <c r="X57" s="3025"/>
      <c r="Y57" s="3025"/>
      <c r="Z57" s="3025"/>
      <c r="AA57" s="3025"/>
      <c r="AB57" s="3025"/>
      <c r="AC57" s="3025"/>
      <c r="AD57" s="3025"/>
      <c r="AE57" s="3025"/>
      <c r="AF57" s="3025"/>
      <c r="AG57" s="3025"/>
      <c r="AH57" s="3025"/>
      <c r="AI57" s="3025"/>
      <c r="AJ57" s="3025"/>
      <c r="AK57" s="3025"/>
      <c r="AQ57" s="1895">
        <v>14</v>
      </c>
    </row>
    <row customHeight="1" ht="22.5" hidden="1">
      <c r="A58" s="1900" t="s">
        <v>82</v>
      </c>
      <c r="B58" s="1900">
        <v>0</v>
      </c>
      <c r="C58" s="1900">
        <v>0</v>
      </c>
      <c r="D58" s="1900">
        <v>0</v>
      </c>
      <c r="E58" s="1900">
        <v>0</v>
      </c>
      <c r="F58" s="1900">
        <v>0</v>
      </c>
      <c r="G58" s="1900">
        <v>0</v>
      </c>
      <c r="H58" s="1900">
        <v>0</v>
      </c>
      <c r="I58" s="1900">
        <v>0</v>
      </c>
      <c r="J58" s="1900">
        <v>0</v>
      </c>
      <c r="K58" s="1900">
        <v>0</v>
      </c>
      <c r="L58" s="2161">
        <v>0</v>
      </c>
      <c r="M58" s="2102">
        <v>0</v>
      </c>
      <c r="N58" s="2102">
        <v>0</v>
      </c>
      <c r="O58" s="2102">
        <v>0</v>
      </c>
      <c r="P58" s="2091">
        <v>3</v>
      </c>
      <c r="Q58" s="1084">
        <v>3</v>
      </c>
      <c r="R58" s="1084">
        <v>3</v>
      </c>
      <c r="S58" s="1321">
        <v>12</v>
      </c>
      <c r="T58" s="1895">
        <v>35</v>
      </c>
      <c r="U58" s="1895">
        <v>0</v>
      </c>
      <c r="V58" s="1895">
        <v>0</v>
      </c>
      <c r="W58" s="1895">
        <v>0</v>
      </c>
      <c r="X58" s="1895">
        <v>0</v>
      </c>
      <c r="Y58" s="1895">
        <v>0</v>
      </c>
      <c r="Z58" s="1895">
        <v>0</v>
      </c>
      <c r="AA58" s="1895">
        <v>0</v>
      </c>
      <c r="AB58" s="1895">
        <v>0</v>
      </c>
      <c r="AC58" s="1895">
        <v>24</v>
      </c>
      <c r="AD58" s="1895">
        <v>24</v>
      </c>
      <c r="AE58" s="1895">
        <v>24</v>
      </c>
      <c r="AF58" s="1895">
        <v>11</v>
      </c>
      <c r="AG58" s="1895">
        <v>3</v>
      </c>
      <c r="AH58" s="1895">
        <v>11</v>
      </c>
      <c r="AI58" s="1895">
        <v>0</v>
      </c>
      <c r="AJ58" s="1895">
        <v>4</v>
      </c>
      <c r="AK58" s="1895">
        <v>115</v>
      </c>
      <c r="AL58" s="1251">
        <v>10</v>
      </c>
      <c r="AM58" s="1251">
        <v>10</v>
      </c>
      <c r="AN58" s="1251">
        <v>10</v>
      </c>
      <c r="AO58" s="1251">
        <v>10</v>
      </c>
      <c r="AP58" s="1251">
        <v>10</v>
      </c>
      <c r="AQ58" s="1895">
        <v>23</v>
      </c>
    </row>
  </sheetData>
  <sheetProtection formatColumns="0" formatRows="0" autoFilter="0" sort="0" insertRows="0" insertColumns="1" deleteRows="0" deleteColumns="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780BD94-50CD-25C7-114D-E527621ABBFC}"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4.140625" hidden="1" customWidth="1"/>
    <col min="10" max="10" style="42400" width="9.8515625" hidden="1" customWidth="1"/>
    <col min="11" max="11" style="42400" width="14.71093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4" style="42325" width="24.7109375" hidden="1" customWidth="1"/>
    <col min="25" max="25" style="42325" width="11.7109375" hidden="1" customWidth="1"/>
    <col min="26" max="26" style="42325" width="3.7109375" hidden="1" customWidth="1"/>
    <col min="27" max="27" style="42325" width="11.7109375" hidden="1" customWidth="1"/>
    <col min="28" max="28" style="42325" width="8.57421875" hidden="1" customWidth="1"/>
    <col min="29" max="29" style="42325" width="24.7109375" customWidth="1"/>
    <col min="30" max="31" style="42325" width="24.00390625" customWidth="1"/>
    <col min="32" max="32" style="42325" width="11.00390625" customWidth="1"/>
    <col min="33" max="33" style="42325" width="3.7109375" customWidth="1"/>
    <col min="34" max="34" style="42325" width="11.00390625" customWidth="1"/>
    <col min="35" max="35" style="42325" width="8.57421875" hidden="1" customWidth="1"/>
    <col min="36" max="36" style="42325" width="4.00390625" customWidth="1"/>
    <col min="37" max="37" style="42325" width="115.00390625" customWidth="1"/>
    <col min="38" max="42" style="42401" width="10.00390625" customWidth="1"/>
    <col min="43" max="43" style="42325" width="10.57421875" hidden="1"/>
  </cols>
  <sheetData>
    <row customHeight="1" ht="22.5" hidden="1">
      <c r="X1" s="1067"/>
      <c r="Y1" s="1067"/>
      <c r="AE1" s="1067"/>
      <c r="AF1" s="1067"/>
      <c r="AQ1" s="1895" t="s">
        <v>14</v>
      </c>
    </row>
    <row customHeight="1" ht="23.25" hidden="1">
      <c r="A2" s="2103"/>
      <c r="B2" s="2103"/>
      <c r="C2" s="2103"/>
      <c r="D2" s="2103"/>
      <c r="E2" s="2998">
        <v>1</v>
      </c>
      <c r="F2" s="2103"/>
      <c r="G2" s="2103"/>
      <c r="H2" s="2103"/>
      <c r="I2" s="2103"/>
      <c r="J2" s="2103"/>
      <c r="K2" s="2103"/>
      <c r="L2" s="2104"/>
      <c r="M2" s="2105"/>
      <c r="N2" s="2105"/>
      <c r="O2" s="2105"/>
      <c r="P2" s="1101"/>
      <c r="Q2" s="1100"/>
      <c r="R2" s="1095"/>
      <c r="S2" s="2197">
        <f>INDEX(PT_DIFFERENTIATION_NUM_NTAR,MATCH(A2,PT_DIFFERENTIATION_NTAR_ID,0))</f>
      </c>
      <c r="T2" s="1038" t="s">
        <v>131</v>
      </c>
      <c r="U2" s="1040"/>
      <c r="V2" s="2982"/>
      <c r="W2" s="2983"/>
      <c r="X2" s="2983"/>
      <c r="Y2" s="2983"/>
      <c r="Z2" s="2983"/>
      <c r="AA2" s="2983"/>
      <c r="AB2" s="2984"/>
      <c r="AC2" s="2982">
        <f>INDEX(PT_DIFFERENTIATION_NTAR,MATCH(A2,PT_DIFFERENTIATION_NTAR_ID,0))</f>
      </c>
      <c r="AD2" s="2983"/>
      <c r="AE2" s="2983"/>
      <c r="AF2" s="2983"/>
      <c r="AG2" s="2983"/>
      <c r="AH2" s="2983"/>
      <c r="AI2" s="2983"/>
      <c r="AJ2" s="2984"/>
      <c r="AK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40"/>
      <c r="AN2" s="1240" t="str">
        <f>IF(T2="","",T2)</f>
        <v>Наименование тарифа</v>
      </c>
      <c r="AO2" s="1240"/>
      <c r="AP2" s="1240"/>
      <c r="AQ2" s="1895">
        <v>0</v>
      </c>
    </row>
    <row customHeight="1" ht="23.25" hidden="1">
      <c r="A3" s="2103"/>
      <c r="B3" s="2103"/>
      <c r="C3" s="2103"/>
      <c r="D3" s="2103"/>
      <c r="E3" s="2999"/>
      <c r="F3" s="2998">
        <v>1</v>
      </c>
      <c r="G3" s="2103"/>
      <c r="H3" s="2103"/>
      <c r="I3" s="2103"/>
      <c r="J3" s="2103"/>
      <c r="K3" s="2103"/>
      <c r="L3" s="2104"/>
      <c r="M3" s="2105"/>
      <c r="N3" s="2105"/>
      <c r="O3" s="2105"/>
      <c r="P3" s="2193"/>
      <c r="Q3" s="1092"/>
      <c r="R3" s="1093"/>
      <c r="S3" s="2197">
        <f>INDEX(PT_DIFFERENTIATION_NUM_TER,MATCH(B3,PT_DIFFERENTIATION_TER_ID,0))</f>
      </c>
      <c r="T3" s="1048" t="s">
        <v>403</v>
      </c>
      <c r="U3" s="1040"/>
      <c r="V3" s="2982"/>
      <c r="W3" s="2983"/>
      <c r="X3" s="2983"/>
      <c r="Y3" s="2983"/>
      <c r="Z3" s="2983"/>
      <c r="AA3" s="2983"/>
      <c r="AB3" s="2984"/>
      <c r="AC3" s="2982">
        <f>INDEX(PT_DIFFERENTIATION_TER,MATCH(B3,PT_DIFFERENTIATION_TER_ID,0))</f>
      </c>
      <c r="AD3" s="2983"/>
      <c r="AE3" s="2983"/>
      <c r="AF3" s="2983"/>
      <c r="AG3" s="2983"/>
      <c r="AH3" s="2983"/>
      <c r="AI3" s="2983"/>
      <c r="AJ3" s="2984"/>
      <c r="AK3" s="1998" t="s">
        <v>404</v>
      </c>
      <c r="AM3" s="1240"/>
      <c r="AN3" s="1240" t="str">
        <f>IF(T3="","",T3)</f>
        <v>Территория действия тарифа</v>
      </c>
      <c r="AO3" s="1240"/>
      <c r="AP3" s="1240"/>
      <c r="AQ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197">
        <f>INDEX(PT_DIFFERENTIATION_NUM_CS,MATCH(C4,PT_DIFFERENTIATION_CS_ID,0))</f>
      </c>
      <c r="T4" s="1049" t="s">
        <v>487</v>
      </c>
      <c r="U4" s="1040"/>
      <c r="V4" s="2982"/>
      <c r="W4" s="2983"/>
      <c r="X4" s="2983"/>
      <c r="Y4" s="2983"/>
      <c r="Z4" s="2983"/>
      <c r="AA4" s="2983"/>
      <c r="AB4" s="2984"/>
      <c r="AC4" s="2982">
        <f>INDEX(PT_DIFFERENTIATION_CS,MATCH(C4,PT_DIFFERENTIATION_CS_ID,0))</f>
      </c>
      <c r="AD4" s="2983"/>
      <c r="AE4" s="2983"/>
      <c r="AF4" s="2983"/>
      <c r="AG4" s="2983"/>
      <c r="AH4" s="2983"/>
      <c r="AI4" s="2983"/>
      <c r="AJ4" s="2984"/>
      <c r="AK4" s="1998" t="s">
        <v>488</v>
      </c>
      <c r="AM4" s="1240"/>
      <c r="AN4" s="1240" t="str">
        <f>IF(T4="","",T4)</f>
        <v>Наименование централизованной системы холодного водоснабжения</v>
      </c>
      <c r="AO4" s="1240"/>
      <c r="AP4" s="1240"/>
      <c r="AQ4" s="1895">
        <v>0</v>
      </c>
    </row>
    <row customHeight="1" ht="23.25" hidden="1">
      <c r="A5" s="2103"/>
      <c r="B5" s="2103"/>
      <c r="C5" s="2103"/>
      <c r="D5" s="2103"/>
      <c r="E5" s="2999"/>
      <c r="F5" s="2999"/>
      <c r="G5" s="2999"/>
      <c r="H5" s="2999"/>
      <c r="I5" s="2996">
        <f>S4&amp;".1"</f>
      </c>
      <c r="J5" s="2103"/>
      <c r="K5" s="2103"/>
      <c r="L5" s="2104"/>
      <c r="P5" s="2997">
        <v>1</v>
      </c>
      <c r="Q5" s="2190"/>
      <c r="R5" s="1096"/>
      <c r="S5" s="2197">
        <f>$I5</f>
      </c>
      <c r="T5" s="1025" t="s">
        <v>489</v>
      </c>
      <c r="U5" s="1040"/>
      <c r="V5" s="3090"/>
      <c r="W5" s="3091"/>
      <c r="X5" s="3091"/>
      <c r="Y5" s="3091"/>
      <c r="Z5" s="3091"/>
      <c r="AA5" s="3091"/>
      <c r="AB5" s="3092"/>
      <c r="AC5" s="3093"/>
      <c r="AD5" s="3094"/>
      <c r="AE5" s="3094"/>
      <c r="AF5" s="3094"/>
      <c r="AG5" s="3094"/>
      <c r="AH5" s="3094"/>
      <c r="AI5" s="3094"/>
      <c r="AJ5" s="3095"/>
      <c r="AK5" s="1998" t="s">
        <v>490</v>
      </c>
      <c r="AM5" s="1240"/>
      <c r="AN5" s="1240" t="str">
        <f>IF(T5="","",T5)</f>
        <v>Наименование признака дифференциации</v>
      </c>
      <c r="AO5" s="1240"/>
      <c r="AP5" s="1240"/>
      <c r="AQ5" s="1895">
        <v>0</v>
      </c>
    </row>
    <row customHeight="1" ht="23.25" hidden="1">
      <c r="A6" s="2103"/>
      <c r="B6" s="2103"/>
      <c r="C6" s="2103"/>
      <c r="D6" s="2103"/>
      <c r="E6" s="2999"/>
      <c r="F6" s="2999"/>
      <c r="G6" s="2999"/>
      <c r="H6" s="2999"/>
      <c r="I6" s="3026"/>
      <c r="J6" s="2996">
        <f>I5&amp;".1"</f>
      </c>
      <c r="K6" s="2103"/>
      <c r="L6" s="2104" t="s">
        <v>412</v>
      </c>
      <c r="P6" s="2997"/>
      <c r="Q6" s="2997">
        <v>1</v>
      </c>
      <c r="R6" s="1097"/>
      <c r="S6" s="2197">
        <f>$J6</f>
      </c>
      <c r="T6" s="1026" t="s">
        <v>413</v>
      </c>
      <c r="U6" s="1040"/>
      <c r="V6" s="2985"/>
      <c r="W6" s="2986"/>
      <c r="X6" s="2986"/>
      <c r="Y6" s="2986"/>
      <c r="Z6" s="2986"/>
      <c r="AA6" s="2986"/>
      <c r="AB6" s="2987"/>
      <c r="AC6" s="2985"/>
      <c r="AD6" s="2986"/>
      <c r="AE6" s="2986"/>
      <c r="AF6" s="2986"/>
      <c r="AG6" s="2986"/>
      <c r="AH6" s="2986"/>
      <c r="AI6" s="2986"/>
      <c r="AJ6" s="2987"/>
      <c r="AK6" s="2047" t="s">
        <v>491</v>
      </c>
      <c r="AM6" s="1240"/>
      <c r="AN6" s="1240" t="str">
        <f>IF(T6="","",T6)</f>
        <v>Группа потребителей</v>
      </c>
      <c r="AO6" s="1240"/>
      <c r="AP6" s="1240"/>
      <c r="AQ6" s="1895">
        <v>0</v>
      </c>
    </row>
    <row customHeight="1" ht="23.25" hidden="1">
      <c r="A7" s="2103"/>
      <c r="B7" s="2103"/>
      <c r="C7" s="2103"/>
      <c r="D7" s="2103"/>
      <c r="E7" s="2999"/>
      <c r="F7" s="2999"/>
      <c r="G7" s="2999"/>
      <c r="H7" s="2999"/>
      <c r="I7" s="3026"/>
      <c r="J7" s="3026"/>
      <c r="K7" s="2996">
        <f>J6&amp;".1"</f>
      </c>
      <c r="L7" s="2104"/>
      <c r="P7" s="2997"/>
      <c r="Q7" s="2997"/>
      <c r="R7" s="1097">
        <v>1</v>
      </c>
      <c r="S7" s="2197">
        <f>$K7</f>
      </c>
      <c r="T7" s="2177"/>
      <c r="U7" s="1040"/>
      <c r="V7" s="1491"/>
      <c r="W7" s="1491"/>
      <c r="X7" s="1997"/>
      <c r="Y7" s="3005"/>
      <c r="Z7" s="2847" t="s">
        <v>62</v>
      </c>
      <c r="AA7" s="3005"/>
      <c r="AB7" s="2847" t="s">
        <v>62</v>
      </c>
      <c r="AC7" s="1491"/>
      <c r="AD7" s="1491"/>
      <c r="AE7" s="1997"/>
      <c r="AF7" s="3005"/>
      <c r="AG7" s="2847" t="s">
        <v>62</v>
      </c>
      <c r="AH7" s="3027"/>
      <c r="AI7" s="2847" t="s">
        <v>62</v>
      </c>
      <c r="AJ7" s="2178"/>
      <c r="AK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51">
        <f>STRCHECKDATE(V8:AJ8)</f>
      </c>
      <c r="AM7" s="1240"/>
      <c r="AN7" s="1240" t="str">
        <f>IF(T7="","",T7)</f>
        <v/>
      </c>
      <c r="AO7" s="1240"/>
      <c r="AP7" s="1240"/>
      <c r="AQ7" s="1895">
        <v>0</v>
      </c>
    </row>
    <row customHeight="1" ht="14.25" hidden="1">
      <c r="A8" s="2103"/>
      <c r="B8" s="2103"/>
      <c r="C8" s="2103"/>
      <c r="D8" s="2103"/>
      <c r="E8" s="2999"/>
      <c r="F8" s="2999"/>
      <c r="G8" s="2999"/>
      <c r="H8" s="2999"/>
      <c r="I8" s="3026"/>
      <c r="J8" s="3026"/>
      <c r="K8" s="2996"/>
      <c r="L8" s="2104"/>
      <c r="P8" s="2997"/>
      <c r="Q8" s="2997"/>
      <c r="R8" s="1097"/>
      <c r="S8" s="2196"/>
      <c r="T8" s="1040"/>
      <c r="U8" s="1040"/>
      <c r="V8" s="1065"/>
      <c r="W8" s="1065"/>
      <c r="X8" s="1068" t="str">
        <f>Y7&amp;"-"&amp;AA7</f>
        <v>-</v>
      </c>
      <c r="Y8" s="3006"/>
      <c r="Z8" s="2847"/>
      <c r="AA8" s="3006"/>
      <c r="AB8" s="2847"/>
      <c r="AC8" s="1065"/>
      <c r="AD8" s="1065"/>
      <c r="AE8" s="1068" t="str">
        <f>AF7&amp;"-"&amp;AH7</f>
        <v>-</v>
      </c>
      <c r="AF8" s="3006"/>
      <c r="AG8" s="2847"/>
      <c r="AH8" s="3028"/>
      <c r="AI8" s="2847"/>
      <c r="AJ8" s="2179"/>
      <c r="AK8" s="3089"/>
      <c r="AM8" s="1240"/>
      <c r="AN8" s="1240" t="str">
        <f>IF(T8="","",T8)</f>
        <v/>
      </c>
      <c r="AO8" s="1240"/>
      <c r="AP8" s="1240"/>
      <c r="AQ8" s="1895">
        <v>0</v>
      </c>
    </row>
    <row customHeight="1" ht="21" hidden="1">
      <c r="A9" s="2103"/>
      <c r="B9" s="2103"/>
      <c r="C9" s="2103"/>
      <c r="D9" s="2103"/>
      <c r="E9" s="2999"/>
      <c r="F9" s="2999"/>
      <c r="G9" s="2999"/>
      <c r="H9" s="2999"/>
      <c r="I9" s="3026"/>
      <c r="J9" s="2996"/>
      <c r="K9" s="2103"/>
      <c r="L9" s="2104"/>
      <c r="P9" s="2997"/>
      <c r="Q9" s="2997"/>
      <c r="R9" s="1096"/>
      <c r="S9" s="2018"/>
      <c r="T9" s="1027" t="s">
        <v>492</v>
      </c>
      <c r="U9" s="1107"/>
      <c r="V9" s="1107"/>
      <c r="W9" s="1107"/>
      <c r="X9" s="1107"/>
      <c r="Y9" s="1107"/>
      <c r="Z9" s="1107"/>
      <c r="AA9" s="1107"/>
      <c r="AB9" s="1107"/>
      <c r="AC9" s="1107"/>
      <c r="AD9" s="1107"/>
      <c r="AE9" s="1107"/>
      <c r="AF9" s="1107"/>
      <c r="AG9" s="1107"/>
      <c r="AH9" s="1107"/>
      <c r="AI9" s="1107"/>
      <c r="AJ9" s="1107"/>
      <c r="AK9" s="1998" t="s">
        <v>493</v>
      </c>
      <c r="AM9" s="1240"/>
      <c r="AN9" s="1240" t="str">
        <f>IF(T9="","",T9)</f>
        <v>Добавить значение признака дифференциации</v>
      </c>
      <c r="AO9" s="1240"/>
      <c r="AP9" s="1240"/>
      <c r="AQ9" s="1895">
        <v>0</v>
      </c>
    </row>
    <row customHeight="1" ht="21" hidden="1">
      <c r="A10" s="2103"/>
      <c r="B10" s="2103"/>
      <c r="C10" s="2103"/>
      <c r="D10" s="2103"/>
      <c r="E10" s="2999"/>
      <c r="F10" s="2999"/>
      <c r="G10" s="2999"/>
      <c r="H10" s="2999"/>
      <c r="I10" s="2996"/>
      <c r="J10" s="2103"/>
      <c r="K10" s="2103"/>
      <c r="L10" s="2104"/>
      <c r="P10" s="2997"/>
      <c r="Q10" s="2190"/>
      <c r="R10" s="1096"/>
      <c r="S10" s="2018"/>
      <c r="T10" s="1105" t="s">
        <v>418</v>
      </c>
      <c r="U10" s="1107"/>
      <c r="V10" s="1107"/>
      <c r="W10" s="1107"/>
      <c r="X10" s="1107"/>
      <c r="Y10" s="1107"/>
      <c r="Z10" s="1107"/>
      <c r="AA10" s="1107"/>
      <c r="AB10" s="1106"/>
      <c r="AC10" s="1107"/>
      <c r="AD10" s="1107"/>
      <c r="AE10" s="1107"/>
      <c r="AF10" s="1107"/>
      <c r="AG10" s="1107"/>
      <c r="AH10" s="1107"/>
      <c r="AI10" s="1106"/>
      <c r="AJ10" s="1107"/>
      <c r="AK10" s="2180"/>
      <c r="AM10" s="1240"/>
      <c r="AN10" s="1240" t="str">
        <f>IF(T10="","",T10)</f>
        <v>Добавить группу потребителей</v>
      </c>
      <c r="AO10" s="1240"/>
      <c r="AP10" s="1240"/>
      <c r="AQ10" s="1895">
        <v>0</v>
      </c>
    </row>
    <row customHeight="1" ht="21" hidden="1">
      <c r="A11" s="2103"/>
      <c r="B11" s="2103"/>
      <c r="C11" s="2103"/>
      <c r="D11" s="2103"/>
      <c r="E11" s="2999"/>
      <c r="F11" s="2999"/>
      <c r="G11" s="2999"/>
      <c r="H11" s="2998"/>
      <c r="I11" s="2103"/>
      <c r="J11" s="2103"/>
      <c r="K11" s="2103"/>
      <c r="L11" s="2104"/>
      <c r="M11" s="2105"/>
      <c r="N11" s="2105"/>
      <c r="O11" s="1277"/>
      <c r="P11" s="1100"/>
      <c r="Q11" s="1115"/>
      <c r="R11" s="1095"/>
      <c r="S11" s="2018"/>
      <c r="T11" s="1112" t="s">
        <v>494</v>
      </c>
      <c r="U11" s="1107"/>
      <c r="V11" s="1107"/>
      <c r="W11" s="1107"/>
      <c r="X11" s="1107"/>
      <c r="Y11" s="1107"/>
      <c r="Z11" s="1107"/>
      <c r="AA11" s="1107"/>
      <c r="AB11" s="1106"/>
      <c r="AC11" s="1107"/>
      <c r="AD11" s="1107"/>
      <c r="AE11" s="1107"/>
      <c r="AF11" s="1107"/>
      <c r="AG11" s="1107"/>
      <c r="AH11" s="1107"/>
      <c r="AI11" s="1106"/>
      <c r="AJ11" s="1107"/>
      <c r="AK11" s="1043"/>
      <c r="AM11" s="1240"/>
      <c r="AN11" s="1240" t="str">
        <f>IF(T11="","",T11)</f>
        <v>Добавить наименование признака дифференциации</v>
      </c>
      <c r="AO11" s="1240"/>
      <c r="AP11" s="1240"/>
      <c r="AQ11" s="1895">
        <v>0</v>
      </c>
    </row>
    <row s="42401" customFormat="1" customHeight="1" ht="14.25" hidden="1">
      <c r="A12" s="2083"/>
      <c r="B12" s="2083"/>
      <c r="C12" s="2054"/>
      <c r="D12" s="2054"/>
      <c r="E12" s="2999"/>
      <c r="F12" s="2998"/>
      <c r="G12" s="2054"/>
      <c r="H12" s="2054"/>
      <c r="I12" s="2054"/>
      <c r="J12" s="2054"/>
      <c r="K12" s="2054"/>
      <c r="L12" s="2198"/>
      <c r="M12" s="2061"/>
      <c r="N12" s="2061"/>
      <c r="P12" s="2056"/>
      <c r="Q12" s="2057"/>
      <c r="R12" s="2056"/>
      <c r="S12" s="2062"/>
      <c r="T12" s="2065" t="s">
        <v>421</v>
      </c>
      <c r="U12" s="2064"/>
      <c r="V12" s="2064"/>
      <c r="W12" s="2064"/>
      <c r="X12" s="2064"/>
      <c r="Y12" s="2064"/>
      <c r="Z12" s="2064"/>
      <c r="AA12" s="2064"/>
      <c r="AB12" s="2064"/>
      <c r="AC12" s="2064"/>
      <c r="AD12" s="2064"/>
      <c r="AE12" s="2064"/>
      <c r="AF12" s="2064"/>
      <c r="AG12" s="2064"/>
      <c r="AH12" s="2064"/>
      <c r="AI12" s="2064"/>
      <c r="AJ12" s="2064"/>
      <c r="AK12" s="2064"/>
      <c r="AM12" s="1529"/>
      <c r="AN12" s="1529" t="str">
        <f>IF(T12="","",T12)</f>
        <v>Добавить централизованную систему для дифференциации</v>
      </c>
      <c r="AO12" s="1529"/>
      <c r="AP12" s="1529"/>
      <c r="AQ12" s="1258">
        <v>0</v>
      </c>
    </row>
    <row s="42401" customFormat="1" customHeight="1" ht="14.25" hidden="1">
      <c r="A13" s="2083"/>
      <c r="B13" s="2083"/>
      <c r="C13" s="2083"/>
      <c r="D13" s="2083"/>
      <c r="E13" s="2998"/>
      <c r="F13" s="2083"/>
      <c r="G13" s="2083"/>
      <c r="H13" s="2083"/>
      <c r="I13" s="2083"/>
      <c r="J13" s="2083"/>
      <c r="K13" s="2083"/>
      <c r="L13" s="2086"/>
      <c r="M13" s="2061"/>
      <c r="N13" s="2061"/>
      <c r="O13" s="1258"/>
      <c r="P13" s="1120"/>
      <c r="Q13" s="2084"/>
      <c r="R13" s="1120"/>
      <c r="S13" s="2062"/>
      <c r="T13" s="2065" t="s">
        <v>422</v>
      </c>
      <c r="U13" s="2064"/>
      <c r="V13" s="2064"/>
      <c r="W13" s="2064"/>
      <c r="X13" s="2064"/>
      <c r="Y13" s="2064"/>
      <c r="Z13" s="2064"/>
      <c r="AA13" s="2064"/>
      <c r="AB13" s="2064"/>
      <c r="AC13" s="2064"/>
      <c r="AD13" s="2064"/>
      <c r="AE13" s="2064"/>
      <c r="AF13" s="2064"/>
      <c r="AG13" s="2064"/>
      <c r="AH13" s="2064"/>
      <c r="AI13" s="2064"/>
      <c r="AJ13" s="2064"/>
      <c r="AK13" s="2064"/>
      <c r="AM13" s="1240"/>
      <c r="AN13" s="1240" t="str">
        <f>IF(T13="","",T13)</f>
        <v>Добавить территорию для дифференциации</v>
      </c>
      <c r="AO13" s="1240"/>
      <c r="AP13" s="1240"/>
      <c r="AQ13" s="1251">
        <v>0</v>
      </c>
    </row>
    <row customHeight="1" ht="14.25" hidden="1">
      <c r="AB14" s="1067"/>
      <c r="AI14" s="1067"/>
      <c r="AQ14" s="1895">
        <v>0</v>
      </c>
    </row>
    <row customHeight="1" ht="14.25" hidden="1">
      <c r="AC15" s="2100"/>
      <c r="AD15" s="2100"/>
      <c r="AE15" s="2101"/>
      <c r="AF15" s="3007"/>
      <c r="AG15" s="3008" t="s">
        <v>62</v>
      </c>
      <c r="AH15" s="3007"/>
      <c r="AI15" s="3008" t="s">
        <v>62</v>
      </c>
      <c r="AQ15" s="1895">
        <v>0</v>
      </c>
    </row>
    <row customHeight="1" ht="14.25" hidden="1">
      <c r="AC16" s="2100"/>
      <c r="AD16" s="2100"/>
      <c r="AE16" s="1068" t="str">
        <f>AF15&amp;"-"&amp;AH15</f>
        <v>-</v>
      </c>
      <c r="AF16" s="3008"/>
      <c r="AG16" s="3008"/>
      <c r="AH16" s="3008"/>
      <c r="AI16" s="3008"/>
      <c r="AQ16" s="1895">
        <v>0</v>
      </c>
    </row>
    <row customHeight="1" ht="14.25" hidden="1">
      <c r="AI17" s="1067"/>
      <c r="AQ17" s="1895">
        <v>0</v>
      </c>
    </row>
    <row s="42400" customFormat="1" customHeight="1" ht="22.5" hidden="1">
      <c r="L18" s="2187"/>
      <c r="M18" s="2102"/>
      <c r="N18" s="2102"/>
      <c r="O18" s="2107" t="s">
        <v>423</v>
      </c>
      <c r="P18" s="2102"/>
      <c r="Q18" s="2111"/>
      <c r="R18" s="2111"/>
      <c r="S18" s="1469"/>
      <c r="Y18" s="2107"/>
      <c r="AA18" s="2107"/>
      <c r="AB18" s="2106"/>
      <c r="AF18" s="2107"/>
      <c r="AH18" s="2107"/>
      <c r="AI18" s="2106"/>
      <c r="AL18" s="1251"/>
      <c r="AM18" s="1251"/>
      <c r="AN18" s="1251"/>
      <c r="AO18" s="1251"/>
      <c r="AP18" s="1251"/>
      <c r="AQ18" s="1900">
        <v>0</v>
      </c>
    </row>
    <row s="42400" customFormat="1" customHeight="1" ht="14.25" hidden="1">
      <c r="L19" s="2187"/>
      <c r="M19" s="2102"/>
      <c r="N19" s="2102"/>
      <c r="O19" s="2102"/>
      <c r="P19" s="2102"/>
      <c r="Q19" s="2111"/>
      <c r="R19" s="2111"/>
      <c r="S19" s="1469"/>
      <c r="AB19" s="2106"/>
      <c r="AI19" s="2106"/>
      <c r="AL19" s="1251"/>
      <c r="AM19" s="1251"/>
      <c r="AN19" s="1251"/>
      <c r="AO19" s="1251"/>
      <c r="AP19" s="1251"/>
      <c r="AQ19" s="1900">
        <v>0</v>
      </c>
    </row>
    <row s="42400" customFormat="1" customHeight="1" ht="12" hidden="1">
      <c r="L20" s="2187"/>
      <c r="M20" s="2102"/>
      <c r="N20" s="2102"/>
      <c r="O20" s="2104" t="s">
        <v>424</v>
      </c>
      <c r="P20" s="2102"/>
      <c r="Q20" s="2182"/>
      <c r="R20" s="2182"/>
      <c r="S20" s="1469"/>
      <c r="T20" s="1900" t="s">
        <v>425</v>
      </c>
      <c r="Z20" s="926" t="s">
        <v>426</v>
      </c>
      <c r="AB20" s="926" t="s">
        <v>427</v>
      </c>
      <c r="AC20" s="1900" t="s">
        <v>425</v>
      </c>
      <c r="AG20" s="926" t="s">
        <v>428</v>
      </c>
      <c r="AI20" s="926" t="s">
        <v>427</v>
      </c>
      <c r="AQ20" s="1900">
        <v>0</v>
      </c>
    </row>
    <row customHeight="1" ht="14.25" hidden="1">
      <c r="O21" s="2104"/>
      <c r="AQ21" s="1895">
        <v>0</v>
      </c>
    </row>
    <row customHeight="1" ht="14.25" hidden="1">
      <c r="O22" s="2104"/>
      <c r="AQ22" s="1895">
        <v>0</v>
      </c>
    </row>
    <row customHeight="1" ht="14.699999999999998">
      <c r="Q23" s="1116"/>
      <c r="R23" s="1116"/>
      <c r="S23" s="2015"/>
      <c r="T23" s="1103"/>
      <c r="U23" s="1103"/>
      <c r="V23" s="1249"/>
      <c r="W23" s="1249"/>
      <c r="X23" s="1249"/>
      <c r="Y23" s="1249"/>
      <c r="Z23" s="1249"/>
      <c r="AA23" s="1249"/>
      <c r="AB23" s="1249"/>
      <c r="AC23" s="1249"/>
      <c r="AD23" s="1249"/>
      <c r="AE23" s="1249"/>
      <c r="AF23" s="1249"/>
      <c r="AG23" s="1249"/>
      <c r="AH23" s="1249"/>
      <c r="AI23" s="1249"/>
      <c r="AQ23" s="1895">
        <v>14</v>
      </c>
    </row>
    <row customHeight="1" ht="14.699999999999998">
      <c r="Q24" s="1116"/>
      <c r="R24" s="1116"/>
      <c r="S24" s="298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88"/>
      <c r="U24" s="2988"/>
      <c r="V24" s="2988"/>
      <c r="W24" s="2988"/>
      <c r="X24" s="2988"/>
      <c r="Y24" s="2988"/>
      <c r="Z24" s="2988"/>
      <c r="AA24" s="2988"/>
      <c r="AB24" s="2988"/>
      <c r="AC24" s="2988"/>
      <c r="AD24" s="2988"/>
      <c r="AE24" s="2988"/>
      <c r="AF24" s="2988"/>
      <c r="AG24" s="2988"/>
      <c r="AH24" s="2988"/>
      <c r="AI24" s="1983"/>
      <c r="AQ24" s="1895">
        <v>14</v>
      </c>
    </row>
    <row customHeight="1" ht="14.699999999999998">
      <c r="Q25" s="1116"/>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1983"/>
      <c r="AQ25" s="1895">
        <v>14</v>
      </c>
    </row>
    <row customHeight="1" ht="14.25" hidden="1">
      <c r="Q26" s="1116"/>
      <c r="R26" s="1116"/>
      <c r="S26" s="2015"/>
      <c r="T26" s="1103"/>
      <c r="U26" s="1103"/>
      <c r="V26" s="1062"/>
      <c r="W26" s="1062"/>
      <c r="X26" s="1062"/>
      <c r="Y26" s="1062"/>
      <c r="Z26" s="1062"/>
      <c r="AA26" s="1062"/>
      <c r="AB26" s="1062"/>
      <c r="AC26" s="1062"/>
      <c r="AD26" s="1062"/>
      <c r="AE26" s="1062"/>
      <c r="AF26" s="1062"/>
      <c r="AG26" s="1062"/>
      <c r="AH26" s="1062"/>
      <c r="AI26" s="1062"/>
      <c r="AJ26" s="1249"/>
      <c r="AQ26" s="1895">
        <v>0</v>
      </c>
    </row>
    <row s="42527" customFormat="1" customHeight="1" ht="25.5" hidden="1">
      <c r="A27" s="2108"/>
      <c r="B27" s="2108"/>
      <c r="C27" s="2108"/>
      <c r="D27" s="2108"/>
      <c r="E27" s="2108"/>
      <c r="F27" s="2108"/>
      <c r="G27" s="2108"/>
      <c r="H27" s="2108"/>
      <c r="I27" s="2108"/>
      <c r="J27" s="2108"/>
      <c r="K27" s="2108"/>
      <c r="L27" s="2109"/>
      <c r="M27" s="2108"/>
      <c r="N27" s="2108"/>
      <c r="O27" s="2108"/>
      <c r="S27" s="2990" t="s">
        <v>41</v>
      </c>
      <c r="T27" s="2990"/>
      <c r="U27" s="2112"/>
      <c r="V27" s="2991" t="str">
        <f>IF(TITLE_NAME_OR_PR_CHANGE="",IF(TITLE_NAME_OR_PR="","",TITLE_NAME_OR_PR),TITLE_NAME_OR_PR_CHANGE)</f>
        <v/>
      </c>
      <c r="W27" s="2991"/>
      <c r="X27" s="2991"/>
      <c r="Y27" s="2991"/>
      <c r="Z27" s="2991"/>
      <c r="AA27" s="2991"/>
      <c r="AB27" s="1066"/>
      <c r="AC27" s="2991" t="str">
        <f>IF(TITLE_NAME_OR_PR_CHANGE="",IF(TITLE_NAME_OR_PR="","",TITLE_NAME_OR_PR),TITLE_NAME_OR_PR_CHANGE)</f>
        <v/>
      </c>
      <c r="AD27" s="2991"/>
      <c r="AE27" s="2991"/>
      <c r="AF27" s="2991"/>
      <c r="AG27" s="2991"/>
      <c r="AH27" s="2991"/>
      <c r="AI27" s="1066"/>
      <c r="AJ27" s="1066"/>
      <c r="AK27" s="1020"/>
      <c r="AL27" s="1108"/>
      <c r="AM27" s="1108"/>
      <c r="AN27" s="1108"/>
      <c r="AO27" s="1108"/>
      <c r="AP27" s="1108"/>
      <c r="AQ27" s="1158">
        <v>0</v>
      </c>
    </row>
    <row s="42527" customFormat="1" customHeight="1" ht="18.75" hidden="1">
      <c r="A28" s="2108"/>
      <c r="B28" s="2108"/>
      <c r="C28" s="2108"/>
      <c r="D28" s="2108"/>
      <c r="E28" s="2108"/>
      <c r="F28" s="2108"/>
      <c r="G28" s="2108"/>
      <c r="H28" s="2108"/>
      <c r="I28" s="2108"/>
      <c r="J28" s="2108"/>
      <c r="K28" s="2108"/>
      <c r="L28" s="2109"/>
      <c r="M28" s="2108"/>
      <c r="N28" s="2108"/>
      <c r="O28" s="2108"/>
      <c r="S28" s="2990" t="s">
        <v>429</v>
      </c>
      <c r="T28" s="2990"/>
      <c r="U28" s="2112"/>
      <c r="V28" s="3004" t="str">
        <f>IF(TITLE_DATE_PR_CHANGE="",IF(TITLE_DATE_PR="","",TITLE_DATE_PR),TITLE_DATE_PR_CHANGE)</f>
        <v/>
      </c>
      <c r="W28" s="3004"/>
      <c r="X28" s="3004"/>
      <c r="Y28" s="3004"/>
      <c r="Z28" s="3004"/>
      <c r="AA28" s="3004"/>
      <c r="AB28" s="1066"/>
      <c r="AC28" s="3004" t="str">
        <f>IF(TITLE_DATE_PR_CHANGE="",IF(TITLE_DATE_PR="","",TITLE_DATE_PR),TITLE_DATE_PR_CHANGE)</f>
        <v/>
      </c>
      <c r="AD28" s="3004"/>
      <c r="AE28" s="3004"/>
      <c r="AF28" s="3004"/>
      <c r="AG28" s="3004"/>
      <c r="AH28" s="3004"/>
      <c r="AI28" s="1066"/>
      <c r="AJ28" s="1066"/>
      <c r="AK28" s="1020"/>
      <c r="AL28" s="1108"/>
      <c r="AM28" s="1108"/>
      <c r="AN28" s="1108"/>
      <c r="AO28" s="1108"/>
      <c r="AP28" s="1108"/>
      <c r="AQ28" s="1158">
        <v>0</v>
      </c>
    </row>
    <row s="42527" customFormat="1" customHeight="1" ht="18.75" hidden="1">
      <c r="A29" s="2108"/>
      <c r="B29" s="2108"/>
      <c r="C29" s="2108"/>
      <c r="D29" s="2108"/>
      <c r="E29" s="2108"/>
      <c r="F29" s="2108"/>
      <c r="G29" s="2108"/>
      <c r="H29" s="2108"/>
      <c r="I29" s="2108"/>
      <c r="J29" s="2108"/>
      <c r="K29" s="2108"/>
      <c r="L29" s="2109"/>
      <c r="M29" s="2108"/>
      <c r="N29" s="2108"/>
      <c r="O29" s="2108"/>
      <c r="S29" s="2990" t="s">
        <v>430</v>
      </c>
      <c r="T29" s="2990"/>
      <c r="U29" s="2112"/>
      <c r="V29" s="2991" t="str">
        <f>IF(TITLE_NUMBER_PR_CHANGE="",IF(TITLE_NUMBER_PR="","",TITLE_NUMBER_PR),TITLE_NUMBER_PR_CHANGE)</f>
        <v/>
      </c>
      <c r="W29" s="2991"/>
      <c r="X29" s="2991"/>
      <c r="Y29" s="2991"/>
      <c r="Z29" s="2991"/>
      <c r="AA29" s="2991"/>
      <c r="AB29" s="1066"/>
      <c r="AC29" s="2991" t="str">
        <f>IF(TITLE_NUMBER_PR_CHANGE="",IF(TITLE_NUMBER_PR="","",TITLE_NUMBER_PR),TITLE_NUMBER_PR_CHANGE)</f>
        <v/>
      </c>
      <c r="AD29" s="2991"/>
      <c r="AE29" s="2991"/>
      <c r="AF29" s="2991"/>
      <c r="AG29" s="2991"/>
      <c r="AH29" s="2991"/>
      <c r="AI29" s="1066"/>
      <c r="AJ29" s="1066"/>
      <c r="AK29" s="1020"/>
      <c r="AL29" s="1108"/>
      <c r="AM29" s="1108"/>
      <c r="AN29" s="1108"/>
      <c r="AO29" s="1108"/>
      <c r="AP29" s="1108"/>
      <c r="AQ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v>
      </c>
      <c r="T30" s="2990"/>
      <c r="U30" s="2112"/>
      <c r="V30" s="2991" t="str">
        <f>IF(TITLE_IST_PUB_CHANGE="",IF(TITLE_IST_PUB="","",TITLE_IST_PUB),TITLE_IST_PUB_CHANGE)</f>
        <v/>
      </c>
      <c r="W30" s="2991"/>
      <c r="X30" s="2991"/>
      <c r="Y30" s="2991"/>
      <c r="Z30" s="2991"/>
      <c r="AA30" s="2991"/>
      <c r="AB30" s="1066"/>
      <c r="AC30" s="2991" t="str">
        <f>IF(TITLE_IST_PUB_CHANGE="",IF(TITLE_IST_PUB="","",TITLE_IST_PUB),TITLE_IST_PUB_CHANGE)</f>
        <v/>
      </c>
      <c r="AD30" s="2991"/>
      <c r="AE30" s="2991"/>
      <c r="AF30" s="2991"/>
      <c r="AG30" s="2991"/>
      <c r="AH30" s="2991"/>
      <c r="AI30" s="1066"/>
      <c r="AJ30" s="1066"/>
      <c r="AK30" s="1020"/>
      <c r="AL30" s="1108"/>
      <c r="AM30" s="1108"/>
      <c r="AN30" s="1108"/>
      <c r="AO30" s="1108"/>
      <c r="AP30" s="1108"/>
      <c r="AQ30" s="1158">
        <v>0</v>
      </c>
    </row>
    <row customHeight="1" ht="14.25" hidden="1">
      <c r="Q31" s="1116"/>
      <c r="R31" s="1116"/>
      <c r="S31" s="2015"/>
      <c r="T31" s="1103"/>
      <c r="U31" s="1103"/>
      <c r="V31" s="1062"/>
      <c r="W31" s="1062"/>
      <c r="X31" s="1062"/>
      <c r="Y31" s="1062"/>
      <c r="Z31" s="1062"/>
      <c r="AA31" s="1062"/>
      <c r="AB31" s="1062"/>
      <c r="AC31" s="1062"/>
      <c r="AD31" s="1062"/>
      <c r="AE31" s="1062"/>
      <c r="AF31" s="1062"/>
      <c r="AG31" s="1062"/>
      <c r="AH31" s="1062"/>
      <c r="AI31" s="1062"/>
      <c r="AJ31" s="1249"/>
      <c r="AQ31" s="1895">
        <v>0</v>
      </c>
    </row>
    <row s="42527" customFormat="1" customHeight="1" ht="18.75" hidden="1">
      <c r="A32" s="2108"/>
      <c r="B32" s="2108"/>
      <c r="C32" s="2108"/>
      <c r="D32" s="2108"/>
      <c r="E32" s="2108"/>
      <c r="F32" s="2108"/>
      <c r="G32" s="2108"/>
      <c r="H32" s="2108"/>
      <c r="I32" s="2108"/>
      <c r="J32" s="2108"/>
      <c r="K32" s="2108"/>
      <c r="L32" s="2109"/>
      <c r="M32" s="2108"/>
      <c r="N32" s="2108"/>
      <c r="O32" s="2108"/>
      <c r="S32" s="2990" t="s">
        <v>431</v>
      </c>
      <c r="T32" s="2990"/>
      <c r="U32" s="2112"/>
      <c r="V32" s="3004" t="str">
        <f>IF(TITLE_DATE_PR_CHANGE="",IF(TITLE_DATE_PR="","",TITLE_DATE_PR),TITLE_DATE_PR_CHANGE)</f>
        <v/>
      </c>
      <c r="W32" s="3004"/>
      <c r="X32" s="3004"/>
      <c r="Y32" s="3004"/>
      <c r="Z32" s="3004"/>
      <c r="AA32" s="3004"/>
      <c r="AB32" s="1066"/>
      <c r="AC32" s="3004" t="str">
        <f>IF(TITLE_DATE_PR_CHANGE="",IF(TITLE_DATE_PR="","",TITLE_DATE_PR),TITLE_DATE_PR_CHANGE)</f>
        <v/>
      </c>
      <c r="AD32" s="3004"/>
      <c r="AE32" s="3004"/>
      <c r="AF32" s="3004"/>
      <c r="AG32" s="3004"/>
      <c r="AH32" s="3004"/>
      <c r="AI32" s="1066"/>
      <c r="AJ32" s="1066"/>
      <c r="AK32" s="1020"/>
      <c r="AL32" s="1108"/>
      <c r="AM32" s="1108"/>
      <c r="AN32" s="1108"/>
      <c r="AO32" s="1108"/>
      <c r="AP32" s="1108"/>
      <c r="AQ32" s="1158">
        <v>0</v>
      </c>
    </row>
    <row s="42527" customFormat="1" customHeight="1" ht="18.75" hidden="1">
      <c r="A33" s="2108"/>
      <c r="B33" s="2108"/>
      <c r="C33" s="2108"/>
      <c r="D33" s="2108"/>
      <c r="E33" s="2108"/>
      <c r="F33" s="2108"/>
      <c r="G33" s="2108"/>
      <c r="H33" s="2108"/>
      <c r="I33" s="2108"/>
      <c r="J33" s="2108"/>
      <c r="K33" s="2108"/>
      <c r="L33" s="2109"/>
      <c r="M33" s="2108"/>
      <c r="N33" s="2108"/>
      <c r="O33" s="2108"/>
      <c r="S33" s="2990" t="s">
        <v>432</v>
      </c>
      <c r="T33" s="2990"/>
      <c r="U33" s="2112"/>
      <c r="V33" s="2991" t="str">
        <f>IF(TITLE_NUMBER_PR_CHANGE="",IF(TITLE_NUMBER_PR="","",TITLE_NUMBER_PR),TITLE_NUMBER_PR_CHANGE)</f>
        <v/>
      </c>
      <c r="W33" s="2991"/>
      <c r="X33" s="2991"/>
      <c r="Y33" s="2991"/>
      <c r="Z33" s="2991"/>
      <c r="AA33" s="2991"/>
      <c r="AB33" s="1066"/>
      <c r="AC33" s="2991" t="str">
        <f>IF(TITLE_NUMBER_PR_CHANGE="",IF(TITLE_NUMBER_PR="","",TITLE_NUMBER_PR),TITLE_NUMBER_PR_CHANGE)</f>
        <v/>
      </c>
      <c r="AD33" s="2991"/>
      <c r="AE33" s="2991"/>
      <c r="AF33" s="2991"/>
      <c r="AG33" s="2991"/>
      <c r="AH33" s="2991"/>
      <c r="AI33" s="1066"/>
      <c r="AJ33" s="1066"/>
      <c r="AK33" s="1020"/>
      <c r="AL33" s="1108"/>
      <c r="AM33" s="1108"/>
      <c r="AN33" s="1108"/>
      <c r="AO33" s="1108"/>
      <c r="AP33" s="1108"/>
      <c r="AQ33" s="1158">
        <v>0</v>
      </c>
    </row>
    <row s="42527" customFormat="1" customHeight="1" ht="1.05">
      <c r="A34" s="2108"/>
      <c r="B34" s="2108"/>
      <c r="C34" s="2108"/>
      <c r="D34" s="2108"/>
      <c r="E34" s="2108"/>
      <c r="F34" s="2108"/>
      <c r="G34" s="2108"/>
      <c r="H34" s="2108"/>
      <c r="I34" s="2108"/>
      <c r="J34" s="2108"/>
      <c r="K34" s="2108"/>
      <c r="L34" s="2109"/>
      <c r="M34" s="2108"/>
      <c r="N34" s="2108"/>
      <c r="O34" s="2108"/>
      <c r="S34" s="1063"/>
      <c r="T34" s="1063"/>
      <c r="U34" s="2194"/>
      <c r="V34" s="1066"/>
      <c r="W34" s="1066"/>
      <c r="X34" s="1066"/>
      <c r="Y34" s="1066"/>
      <c r="Z34" s="1066"/>
      <c r="AA34" s="1066"/>
      <c r="AB34" s="1018" t="s">
        <v>433</v>
      </c>
      <c r="AC34" s="1066"/>
      <c r="AD34" s="1066"/>
      <c r="AE34" s="1066"/>
      <c r="AF34" s="1066"/>
      <c r="AG34" s="1066"/>
      <c r="AH34" s="1066"/>
      <c r="AI34" s="1018" t="s">
        <v>433</v>
      </c>
      <c r="AL34" s="1108"/>
      <c r="AM34" s="1108"/>
      <c r="AN34" s="1108"/>
      <c r="AO34" s="1108"/>
      <c r="AP34" s="1108"/>
      <c r="AQ34" s="1158">
        <v>1</v>
      </c>
    </row>
    <row customHeight="1" ht="14.699999999999998">
      <c r="Q35" s="1116"/>
      <c r="R35" s="1116"/>
      <c r="S35" s="2015"/>
      <c r="T35" s="1103"/>
      <c r="U35" s="1984"/>
      <c r="V35" s="2992"/>
      <c r="W35" s="2992"/>
      <c r="X35" s="2992"/>
      <c r="Y35" s="2992"/>
      <c r="Z35" s="2992"/>
      <c r="AA35" s="2992"/>
      <c r="AB35" s="2992"/>
      <c r="AC35" s="2992"/>
      <c r="AD35" s="2992"/>
      <c r="AE35" s="2992"/>
      <c r="AF35" s="2992"/>
      <c r="AG35" s="2992"/>
      <c r="AH35" s="2992"/>
      <c r="AI35" s="2992"/>
      <c r="AQ35" s="1895">
        <v>14</v>
      </c>
    </row>
    <row customHeight="1" ht="14.699999999999998">
      <c r="Q36" s="1116"/>
      <c r="R36" s="1116"/>
      <c r="S36" s="2867" t="s">
        <v>306</v>
      </c>
      <c r="T36" s="2867"/>
      <c r="U36" s="2867"/>
      <c r="V36" s="2867"/>
      <c r="W36" s="2867"/>
      <c r="X36" s="2867"/>
      <c r="Y36" s="2867"/>
      <c r="Z36" s="2867"/>
      <c r="AA36" s="2867"/>
      <c r="AB36" s="2867"/>
      <c r="AC36" s="2867"/>
      <c r="AD36" s="2867"/>
      <c r="AE36" s="2867"/>
      <c r="AF36" s="2867"/>
      <c r="AG36" s="2867"/>
      <c r="AH36" s="2867"/>
      <c r="AI36" s="2867"/>
      <c r="AJ36" s="2867"/>
      <c r="AK36" s="2867" t="s">
        <v>307</v>
      </c>
      <c r="AQ36" s="1895">
        <v>14</v>
      </c>
    </row>
    <row customHeight="1" ht="14.699999999999998">
      <c r="Q37" s="1116"/>
      <c r="R37" s="1116"/>
      <c r="S37" s="3013" t="s">
        <v>88</v>
      </c>
      <c r="T37" s="2949" t="s">
        <v>434</v>
      </c>
      <c r="U37" s="1041"/>
      <c r="V37" s="3014" t="s">
        <v>435</v>
      </c>
      <c r="W37" s="3015"/>
      <c r="X37" s="3015"/>
      <c r="Y37" s="3015"/>
      <c r="Z37" s="3015"/>
      <c r="AA37" s="3016"/>
      <c r="AB37" s="3017" t="s">
        <v>436</v>
      </c>
      <c r="AC37" s="3014" t="s">
        <v>435</v>
      </c>
      <c r="AD37" s="3015"/>
      <c r="AE37" s="3015"/>
      <c r="AF37" s="3015"/>
      <c r="AG37" s="3015"/>
      <c r="AH37" s="3016"/>
      <c r="AI37" s="3017" t="s">
        <v>437</v>
      </c>
      <c r="AJ37" s="3020" t="s">
        <v>438</v>
      </c>
      <c r="AK37" s="2867"/>
      <c r="AQ37" s="1895">
        <v>14</v>
      </c>
    </row>
    <row customHeight="1" ht="35.699999999999996">
      <c r="Q38" s="1116"/>
      <c r="R38" s="1116"/>
      <c r="S38" s="3013"/>
      <c r="T38" s="2949"/>
      <c r="U38" s="1771"/>
      <c r="V38" s="2192" t="s">
        <v>495</v>
      </c>
      <c r="W38" s="3002" t="s">
        <v>441</v>
      </c>
      <c r="X38" s="3003"/>
      <c r="Y38" s="3002" t="s">
        <v>442</v>
      </c>
      <c r="Z38" s="3009"/>
      <c r="AA38" s="3003"/>
      <c r="AB38" s="3018"/>
      <c r="AC38" s="2192" t="s">
        <v>495</v>
      </c>
      <c r="AD38" s="3002" t="s">
        <v>441</v>
      </c>
      <c r="AE38" s="3003"/>
      <c r="AF38" s="3002" t="s">
        <v>442</v>
      </c>
      <c r="AG38" s="3009"/>
      <c r="AH38" s="3003"/>
      <c r="AI38" s="3018"/>
      <c r="AJ38" s="3021"/>
      <c r="AK38" s="2867"/>
      <c r="AQ38" s="1895">
        <v>34</v>
      </c>
    </row>
    <row customHeight="1" ht="35.699999999999996">
      <c r="A39" s="2110"/>
      <c r="B39" s="2110" t="s">
        <v>143</v>
      </c>
      <c r="C39" s="2110" t="s">
        <v>144</v>
      </c>
      <c r="D39" s="2110" t="s">
        <v>145</v>
      </c>
      <c r="E39" s="2104" t="s">
        <v>443</v>
      </c>
      <c r="F39" s="2104" t="s">
        <v>444</v>
      </c>
      <c r="G39" s="2104" t="s">
        <v>445</v>
      </c>
      <c r="H39" s="2104"/>
      <c r="I39" s="2104" t="s">
        <v>496</v>
      </c>
      <c r="J39" s="2104" t="s">
        <v>448</v>
      </c>
      <c r="K39" s="2104" t="s">
        <v>497</v>
      </c>
      <c r="L39" s="2104" t="s">
        <v>424</v>
      </c>
      <c r="Q39" s="1116"/>
      <c r="R39" s="1116"/>
      <c r="S39" s="3013"/>
      <c r="T39" s="2949"/>
      <c r="U39" s="1042"/>
      <c r="V39" s="2192" t="s">
        <v>498</v>
      </c>
      <c r="W39" s="1962" t="s">
        <v>499</v>
      </c>
      <c r="X39" s="1962" t="s">
        <v>500</v>
      </c>
      <c r="Y39" s="2195" t="s">
        <v>452</v>
      </c>
      <c r="Z39" s="3010" t="s">
        <v>453</v>
      </c>
      <c r="AA39" s="3011"/>
      <c r="AB39" s="3019"/>
      <c r="AC39" s="2192" t="s">
        <v>498</v>
      </c>
      <c r="AD39" s="1962" t="s">
        <v>499</v>
      </c>
      <c r="AE39" s="1962" t="s">
        <v>500</v>
      </c>
      <c r="AF39" s="2195" t="s">
        <v>452</v>
      </c>
      <c r="AG39" s="3010" t="s">
        <v>453</v>
      </c>
      <c r="AH39" s="3011"/>
      <c r="AI39" s="3019"/>
      <c r="AJ39" s="3022"/>
      <c r="AK39" s="2867"/>
      <c r="AQ39" s="1895">
        <v>34</v>
      </c>
    </row>
    <row s="42926" customFormat="1" customHeight="1" ht="0">
      <c r="A40" s="2110"/>
      <c r="B40" s="2110"/>
      <c r="C40" s="2110"/>
      <c r="D40" s="2110"/>
      <c r="E40" s="2110"/>
      <c r="F40" s="2110"/>
      <c r="G40" s="2110"/>
      <c r="H40" s="2110"/>
      <c r="I40" s="2110"/>
      <c r="J40" s="2110"/>
      <c r="K40" s="2110"/>
      <c r="L40" s="2104"/>
      <c r="M40" s="2102"/>
      <c r="N40" s="2102"/>
      <c r="O40" s="2102"/>
      <c r="P40" s="1986"/>
      <c r="Q40" s="1987"/>
      <c r="R40" s="1994">
        <v>1</v>
      </c>
      <c r="S40" s="2017" t="s">
        <v>109</v>
      </c>
      <c r="T40" s="1995" t="s">
        <v>110</v>
      </c>
      <c r="U40" s="1985" t="str">
        <f>OFFSET(U40,0,-1)</f>
        <v>2</v>
      </c>
      <c r="V40" s="2191">
        <f>OFFSET(V40,0,-1)+1</f>
        <v>3</v>
      </c>
      <c r="W40" s="2191">
        <f>OFFSET(W40,0,-1)+1</f>
        <v>4</v>
      </c>
      <c r="X40" s="2191">
        <f>OFFSET(X40,0,-1)+1</f>
        <v>5</v>
      </c>
      <c r="Y40" s="2191">
        <f>OFFSET(Y40,0,-1)+1</f>
        <v>6</v>
      </c>
      <c r="Z40" s="3012">
        <f>OFFSET(Z40,0,-1)+1</f>
        <v>7</v>
      </c>
      <c r="AA40" s="3012"/>
      <c r="AB40" s="2191">
        <f>OFFSET(AB40,0,-2)+1</f>
        <v>8</v>
      </c>
      <c r="AC40" s="2191">
        <f>OFFSET(AC40,0,-1)+1</f>
        <v>9</v>
      </c>
      <c r="AD40" s="2191">
        <f>OFFSET(AD40,0,-1)+1</f>
        <v>10</v>
      </c>
      <c r="AE40" s="2191">
        <f>OFFSET(AE40,0,-1)+1</f>
        <v>11</v>
      </c>
      <c r="AF40" s="2191">
        <f>OFFSET(AF40,0,-1)+1</f>
        <v>12</v>
      </c>
      <c r="AG40" s="3012">
        <f>OFFSET(AG40,0,-1)+1</f>
        <v>13</v>
      </c>
      <c r="AH40" s="3012"/>
      <c r="AI40" s="2191">
        <f>OFFSET(AI40,0,-2)+1</f>
        <v>14</v>
      </c>
      <c r="AJ40" s="1985">
        <f>OFFSET(AJ40,0,-1)</f>
        <v>14</v>
      </c>
      <c r="AK40" s="2191">
        <f>OFFSET(AK40,0,-1)+1</f>
        <v>15</v>
      </c>
      <c r="AL40" s="1251"/>
      <c r="AM40" s="1251"/>
      <c r="AN40" s="1251"/>
      <c r="AO40" s="1251"/>
      <c r="AP40" s="1251"/>
      <c r="AQ40" s="1236">
        <v>0</v>
      </c>
    </row>
    <row customHeight="1" ht="24">
      <c r="A41" s="2103" t="s">
        <v>237</v>
      </c>
      <c r="B41" s="2103"/>
      <c r="C41" s="2103"/>
      <c r="D41" s="2103"/>
      <c r="E41" s="2998">
        <v>1</v>
      </c>
      <c r="F41" s="2103"/>
      <c r="G41" s="2103"/>
      <c r="H41" s="2103"/>
      <c r="I41" s="2103"/>
      <c r="J41" s="2103"/>
      <c r="K41" s="2103"/>
      <c r="L41" s="2104"/>
      <c r="M41" s="2105"/>
      <c r="N41" s="2105"/>
      <c r="O41" s="2105"/>
      <c r="P41" s="1101"/>
      <c r="Q41" s="1100"/>
      <c r="R41" s="1095"/>
      <c r="S41" s="2197">
        <f>INDEX(PT_DIFFERENTIATION_NUM_NTAR,MATCH(A41,PT_DIFFERENTIATION_NTAR_ID,0))</f>
        <v>0</v>
      </c>
      <c r="T41" s="1038" t="s">
        <v>131</v>
      </c>
      <c r="U41" s="1040"/>
      <c r="V41" s="2982"/>
      <c r="W41" s="2983"/>
      <c r="X41" s="2983"/>
      <c r="Y41" s="2983"/>
      <c r="Z41" s="2983"/>
      <c r="AA41" s="2983"/>
      <c r="AB41" s="2984"/>
      <c r="AC41" s="2982" t="str">
        <f>INDEX(PT_DIFFERENTIATION_NTAR,MATCH(A41,PT_DIFFERENTIATION_NTAR_ID,0))</f>
        <v/>
      </c>
      <c r="AD41" s="2983"/>
      <c r="AE41" s="2983"/>
      <c r="AF41" s="2983"/>
      <c r="AG41" s="2983"/>
      <c r="AH41" s="2983"/>
      <c r="AI41" s="2983"/>
      <c r="AJ41" s="2984"/>
      <c r="AK41"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40"/>
      <c r="AN41" s="1240" t="str">
        <f>IF(T41="","",T41)</f>
        <v>Наименование тарифа</v>
      </c>
      <c r="AO41" s="1240"/>
      <c r="AP41" s="1240"/>
      <c r="AQ41" s="1895">
        <v>23</v>
      </c>
    </row>
    <row customHeight="1" ht="24">
      <c r="A42" s="2103" t="s">
        <v>237</v>
      </c>
      <c r="B42" s="2103" t="s">
        <v>238</v>
      </c>
      <c r="C42" s="2103"/>
      <c r="D42" s="2103"/>
      <c r="E42" s="2999"/>
      <c r="F42" s="2998">
        <v>1</v>
      </c>
      <c r="G42" s="2103"/>
      <c r="H42" s="2103"/>
      <c r="I42" s="2103"/>
      <c r="J42" s="2103"/>
      <c r="K42" s="2103"/>
      <c r="L42" s="2104"/>
      <c r="M42" s="2105"/>
      <c r="N42" s="2105"/>
      <c r="O42" s="2105"/>
      <c r="P42" s="2193"/>
      <c r="Q42" s="1092"/>
      <c r="R42" s="1093"/>
      <c r="S42" s="2197" t="str">
        <f>INDEX(PT_DIFFERENTIATION_NUM_TER,MATCH(B42,PT_DIFFERENTIATION_TER_ID,0))</f>
        <v>.</v>
      </c>
      <c r="T42" s="1048" t="s">
        <v>403</v>
      </c>
      <c r="U42" s="1040"/>
      <c r="V42" s="2982"/>
      <c r="W42" s="2983"/>
      <c r="X42" s="2983"/>
      <c r="Y42" s="2983"/>
      <c r="Z42" s="2983"/>
      <c r="AA42" s="2983"/>
      <c r="AB42" s="2984"/>
      <c r="AC42" s="2982" t="str">
        <f>INDEX(PT_DIFFERENTIATION_TER,MATCH(B42,PT_DIFFERENTIATION_TER_ID,0))</f>
        <v/>
      </c>
      <c r="AD42" s="2983"/>
      <c r="AE42" s="2983"/>
      <c r="AF42" s="2983"/>
      <c r="AG42" s="2983"/>
      <c r="AH42" s="2983"/>
      <c r="AI42" s="2983"/>
      <c r="AJ42" s="2984"/>
      <c r="AK42" s="1998" t="s">
        <v>404</v>
      </c>
      <c r="AM42" s="1240"/>
      <c r="AN42" s="1240" t="str">
        <f>IF(T42="","",T42)</f>
        <v>Территория действия тарифа</v>
      </c>
      <c r="AO42" s="1240"/>
      <c r="AP42" s="1240"/>
      <c r="AQ42" s="1895">
        <v>23</v>
      </c>
    </row>
    <row customHeight="1" ht="24">
      <c r="A43" s="2103" t="s">
        <v>237</v>
      </c>
      <c r="B43" s="2103" t="s">
        <v>238</v>
      </c>
      <c r="C43" s="2103" t="s">
        <v>239</v>
      </c>
      <c r="D43" s="2103"/>
      <c r="E43" s="2999"/>
      <c r="F43" s="2999"/>
      <c r="G43" s="2998">
        <v>1</v>
      </c>
      <c r="H43" s="2103"/>
      <c r="I43" s="2103"/>
      <c r="J43" s="2103"/>
      <c r="K43" s="2103"/>
      <c r="L43" s="2104"/>
      <c r="M43" s="2105"/>
      <c r="N43" s="2105"/>
      <c r="O43" s="2105"/>
      <c r="P43" s="1094"/>
      <c r="Q43" s="1092"/>
      <c r="R43" s="1093"/>
      <c r="S43" s="2197" t="str">
        <f>INDEX(PT_DIFFERENTIATION_NUM_CS,MATCH(C43,PT_DIFFERENTIATION_CS_ID,0))</f>
        <v>..</v>
      </c>
      <c r="T43" s="1049" t="s">
        <v>487</v>
      </c>
      <c r="U43" s="1040"/>
      <c r="V43" s="2982"/>
      <c r="W43" s="2983"/>
      <c r="X43" s="2983"/>
      <c r="Y43" s="2983"/>
      <c r="Z43" s="2983"/>
      <c r="AA43" s="2983"/>
      <c r="AB43" s="2984"/>
      <c r="AC43" s="2982" t="str">
        <f>INDEX(PT_DIFFERENTIATION_CS,MATCH(C43,PT_DIFFERENTIATION_CS_ID,0))</f>
        <v/>
      </c>
      <c r="AD43" s="2983"/>
      <c r="AE43" s="2983"/>
      <c r="AF43" s="2983"/>
      <c r="AG43" s="2983"/>
      <c r="AH43" s="2983"/>
      <c r="AI43" s="2983"/>
      <c r="AJ43" s="2984"/>
      <c r="AK43" s="1998" t="s">
        <v>488</v>
      </c>
      <c r="AM43" s="1240"/>
      <c r="AN43" s="1240" t="str">
        <f>IF(T43="","",T43)</f>
        <v>Наименование централизованной системы холодного водоснабжения</v>
      </c>
      <c r="AO43" s="1240"/>
      <c r="AP43" s="1240"/>
      <c r="AQ43" s="1895">
        <v>23</v>
      </c>
    </row>
    <row customHeight="1" ht="24">
      <c r="A44" s="2103" t="s">
        <v>237</v>
      </c>
      <c r="B44" s="2103" t="s">
        <v>238</v>
      </c>
      <c r="C44" s="2103" t="s">
        <v>239</v>
      </c>
      <c r="D44" s="2103" t="s">
        <v>502</v>
      </c>
      <c r="E44" s="2999"/>
      <c r="F44" s="2999"/>
      <c r="G44" s="2999"/>
      <c r="H44" s="2999"/>
      <c r="I44" s="2996" t="str">
        <f>S43&amp;".1"</f>
        <v>...1</v>
      </c>
      <c r="J44" s="2103"/>
      <c r="K44" s="2103"/>
      <c r="L44" s="2104"/>
      <c r="P44" s="2997">
        <v>1</v>
      </c>
      <c r="Q44" s="2190"/>
      <c r="R44" s="1096"/>
      <c r="S44" s="2197" t="str">
        <f>$I44</f>
        <v>...1</v>
      </c>
      <c r="T44" s="1025" t="s">
        <v>489</v>
      </c>
      <c r="U44" s="1040"/>
      <c r="V44" s="3090"/>
      <c r="W44" s="3091"/>
      <c r="X44" s="3091"/>
      <c r="Y44" s="3091"/>
      <c r="Z44" s="3091"/>
      <c r="AA44" s="3091"/>
      <c r="AB44" s="3092"/>
      <c r="AC44" s="3093"/>
      <c r="AD44" s="3094"/>
      <c r="AE44" s="3094"/>
      <c r="AF44" s="3094"/>
      <c r="AG44" s="3094"/>
      <c r="AH44" s="3094"/>
      <c r="AI44" s="3094"/>
      <c r="AJ44" s="3095"/>
      <c r="AK44" s="1998" t="s">
        <v>490</v>
      </c>
      <c r="AM44" s="1240"/>
      <c r="AN44" s="1240" t="str">
        <f>IF(T44="","",T44)</f>
        <v>Наименование признака дифференциации</v>
      </c>
      <c r="AO44" s="1240"/>
      <c r="AP44" s="1240"/>
      <c r="AQ44" s="1895">
        <v>23</v>
      </c>
    </row>
    <row customHeight="1" ht="24">
      <c r="A45" s="2103" t="s">
        <v>237</v>
      </c>
      <c r="B45" s="2103" t="s">
        <v>238</v>
      </c>
      <c r="C45" s="2103" t="s">
        <v>239</v>
      </c>
      <c r="D45" s="2103" t="s">
        <v>502</v>
      </c>
      <c r="E45" s="2999"/>
      <c r="F45" s="2999"/>
      <c r="G45" s="2999"/>
      <c r="H45" s="2999"/>
      <c r="I45" s="3026"/>
      <c r="J45" s="2996" t="str">
        <f>I44&amp;".1"</f>
        <v>...1.1</v>
      </c>
      <c r="K45" s="2103"/>
      <c r="L45" s="2104" t="s">
        <v>412</v>
      </c>
      <c r="P45" s="2997"/>
      <c r="Q45" s="2997">
        <v>1</v>
      </c>
      <c r="R45" s="1097"/>
      <c r="S45" s="2197" t="str">
        <f>$J45</f>
        <v>...1.1</v>
      </c>
      <c r="T45" s="1026" t="s">
        <v>413</v>
      </c>
      <c r="U45" s="1040"/>
      <c r="V45" s="2985"/>
      <c r="W45" s="2986"/>
      <c r="X45" s="2986"/>
      <c r="Y45" s="2986"/>
      <c r="Z45" s="2986"/>
      <c r="AA45" s="2986"/>
      <c r="AB45" s="2987"/>
      <c r="AC45" s="2985"/>
      <c r="AD45" s="2986"/>
      <c r="AE45" s="2986"/>
      <c r="AF45" s="2986"/>
      <c r="AG45" s="2986"/>
      <c r="AH45" s="2986"/>
      <c r="AI45" s="2986"/>
      <c r="AJ45" s="2987"/>
      <c r="AK45" s="2047" t="s">
        <v>491</v>
      </c>
      <c r="AM45" s="1240"/>
      <c r="AN45" s="1240" t="str">
        <f>IF(T45="","",T45)</f>
        <v>Группа потребителей</v>
      </c>
      <c r="AO45" s="1240"/>
      <c r="AP45" s="1240"/>
      <c r="AQ45" s="1895">
        <v>23</v>
      </c>
    </row>
    <row customHeight="1" ht="24">
      <c r="A46" s="2103" t="s">
        <v>237</v>
      </c>
      <c r="B46" s="2103" t="s">
        <v>238</v>
      </c>
      <c r="C46" s="2103" t="s">
        <v>239</v>
      </c>
      <c r="D46" s="2103" t="s">
        <v>502</v>
      </c>
      <c r="E46" s="2999"/>
      <c r="F46" s="2999"/>
      <c r="G46" s="2999"/>
      <c r="H46" s="2999"/>
      <c r="I46" s="3026"/>
      <c r="J46" s="3026"/>
      <c r="K46" s="2996" t="str">
        <f>J45&amp;".1"</f>
        <v>...1.1.1</v>
      </c>
      <c r="L46" s="2104"/>
      <c r="P46" s="2997"/>
      <c r="Q46" s="2997"/>
      <c r="R46" s="1097">
        <v>1</v>
      </c>
      <c r="S46" s="2197" t="str">
        <f>$K46</f>
        <v>...1.1.1</v>
      </c>
      <c r="T46" s="2177"/>
      <c r="U46" s="1040"/>
      <c r="V46" s="1491"/>
      <c r="W46" s="1491"/>
      <c r="X46" s="1997"/>
      <c r="Y46" s="3005"/>
      <c r="Z46" s="2847" t="s">
        <v>62</v>
      </c>
      <c r="AA46" s="3005"/>
      <c r="AB46" s="2847" t="s">
        <v>62</v>
      </c>
      <c r="AC46" s="1491"/>
      <c r="AD46" s="1491"/>
      <c r="AE46" s="1997"/>
      <c r="AF46" s="3005"/>
      <c r="AG46" s="2847" t="s">
        <v>62</v>
      </c>
      <c r="AH46" s="3027"/>
      <c r="AI46" s="2847" t="s">
        <v>62</v>
      </c>
      <c r="AJ46" s="2178"/>
      <c r="AK46"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51">
        <f>STRCHECKDATE(V47:AJ47)</f>
      </c>
      <c r="AM46" s="1240"/>
      <c r="AN46" s="1240" t="str">
        <f>IF(T46="","",T46)</f>
        <v/>
      </c>
      <c r="AO46" s="1240"/>
      <c r="AP46" s="1240"/>
      <c r="AQ46" s="1895">
        <v>23</v>
      </c>
    </row>
    <row customHeight="1" ht="0">
      <c r="A47" s="2103" t="s">
        <v>237</v>
      </c>
      <c r="B47" s="2103" t="s">
        <v>238</v>
      </c>
      <c r="C47" s="2103" t="s">
        <v>239</v>
      </c>
      <c r="D47" s="2103" t="s">
        <v>502</v>
      </c>
      <c r="E47" s="2999"/>
      <c r="F47" s="2999"/>
      <c r="G47" s="2999"/>
      <c r="H47" s="2999"/>
      <c r="I47" s="3026"/>
      <c r="J47" s="3026"/>
      <c r="K47" s="2996"/>
      <c r="L47" s="2104"/>
      <c r="P47" s="2997"/>
      <c r="Q47" s="2997"/>
      <c r="R47" s="1097"/>
      <c r="S47" s="2196"/>
      <c r="T47" s="1040"/>
      <c r="U47" s="1040"/>
      <c r="V47" s="1065"/>
      <c r="W47" s="1065"/>
      <c r="X47" s="1068" t="str">
        <f>Y46&amp;"-"&amp;AA46</f>
        <v>-</v>
      </c>
      <c r="Y47" s="3006"/>
      <c r="Z47" s="2847"/>
      <c r="AA47" s="3006"/>
      <c r="AB47" s="2847"/>
      <c r="AC47" s="1065"/>
      <c r="AD47" s="1065"/>
      <c r="AE47" s="1068" t="str">
        <f>AF46&amp;"-"&amp;AH46</f>
        <v>-</v>
      </c>
      <c r="AF47" s="3006"/>
      <c r="AG47" s="2847"/>
      <c r="AH47" s="3028"/>
      <c r="AI47" s="2847"/>
      <c r="AJ47" s="2179"/>
      <c r="AK47" s="3089"/>
      <c r="AM47" s="1240"/>
      <c r="AN47" s="1240" t="str">
        <f>IF(T47="","",T47)</f>
        <v/>
      </c>
      <c r="AO47" s="1240"/>
      <c r="AP47" s="1240"/>
      <c r="AQ47" s="1895">
        <v>0</v>
      </c>
    </row>
    <row customHeight="1" ht="21">
      <c r="A48" s="2103" t="s">
        <v>237</v>
      </c>
      <c r="B48" s="2103" t="s">
        <v>238</v>
      </c>
      <c r="C48" s="2103" t="s">
        <v>239</v>
      </c>
      <c r="D48" s="2103" t="s">
        <v>502</v>
      </c>
      <c r="E48" s="2999"/>
      <c r="F48" s="2999"/>
      <c r="G48" s="2999"/>
      <c r="H48" s="2999"/>
      <c r="I48" s="3026"/>
      <c r="J48" s="2996"/>
      <c r="K48" s="2103"/>
      <c r="L48" s="2104"/>
      <c r="P48" s="2997"/>
      <c r="Q48" s="2997"/>
      <c r="R48" s="1096"/>
      <c r="S48" s="2018"/>
      <c r="T48" s="1027" t="s">
        <v>492</v>
      </c>
      <c r="U48" s="1107"/>
      <c r="V48" s="1107"/>
      <c r="W48" s="1107"/>
      <c r="X48" s="1107"/>
      <c r="Y48" s="1107"/>
      <c r="Z48" s="1107"/>
      <c r="AA48" s="1107"/>
      <c r="AB48" s="1107"/>
      <c r="AC48" s="1107"/>
      <c r="AD48" s="1107"/>
      <c r="AE48" s="1107"/>
      <c r="AF48" s="1107"/>
      <c r="AG48" s="1107"/>
      <c r="AH48" s="1107"/>
      <c r="AI48" s="1107"/>
      <c r="AJ48" s="1107"/>
      <c r="AK48" s="1998" t="s">
        <v>493</v>
      </c>
      <c r="AM48" s="1240"/>
      <c r="AN48" s="1240" t="str">
        <f>IF(T48="","",T48)</f>
        <v>Добавить значение признака дифференциации</v>
      </c>
      <c r="AO48" s="1240"/>
      <c r="AP48" s="1240"/>
      <c r="AQ48" s="1895">
        <v>20</v>
      </c>
    </row>
    <row customHeight="1" ht="22.049999999999997">
      <c r="A49" s="2103" t="s">
        <v>237</v>
      </c>
      <c r="B49" s="2103" t="s">
        <v>238</v>
      </c>
      <c r="C49" s="2103" t="s">
        <v>239</v>
      </c>
      <c r="D49" s="2103" t="s">
        <v>502</v>
      </c>
      <c r="E49" s="2999"/>
      <c r="F49" s="2999"/>
      <c r="G49" s="2999"/>
      <c r="H49" s="2999"/>
      <c r="I49" s="2996"/>
      <c r="J49" s="2103"/>
      <c r="K49" s="2103"/>
      <c r="L49" s="2104"/>
      <c r="P49" s="2997"/>
      <c r="Q49" s="2190"/>
      <c r="R49" s="1096"/>
      <c r="S49" s="2018"/>
      <c r="T49" s="1105" t="s">
        <v>418</v>
      </c>
      <c r="U49" s="1107"/>
      <c r="V49" s="1107"/>
      <c r="W49" s="1107"/>
      <c r="X49" s="1107"/>
      <c r="Y49" s="1107"/>
      <c r="Z49" s="1107"/>
      <c r="AA49" s="1107"/>
      <c r="AB49" s="1106"/>
      <c r="AC49" s="1107"/>
      <c r="AD49" s="1107"/>
      <c r="AE49" s="1107"/>
      <c r="AF49" s="1107"/>
      <c r="AG49" s="1107"/>
      <c r="AH49" s="1107"/>
      <c r="AI49" s="1106"/>
      <c r="AJ49" s="1107"/>
      <c r="AK49" s="2180"/>
      <c r="AM49" s="1240"/>
      <c r="AN49" s="1240" t="str">
        <f>IF(T49="","",T49)</f>
        <v>Добавить группу потребителей</v>
      </c>
      <c r="AO49" s="1240"/>
      <c r="AP49" s="1240"/>
      <c r="AQ49" s="1895">
        <v>21</v>
      </c>
    </row>
    <row customHeight="1" ht="22.049999999999997">
      <c r="A50" s="2103" t="s">
        <v>237</v>
      </c>
      <c r="B50" s="2103" t="s">
        <v>238</v>
      </c>
      <c r="C50" s="2103" t="s">
        <v>239</v>
      </c>
      <c r="D50" s="2103" t="s">
        <v>502</v>
      </c>
      <c r="E50" s="2999"/>
      <c r="F50" s="2999"/>
      <c r="G50" s="2999"/>
      <c r="H50" s="2998"/>
      <c r="I50" s="2103"/>
      <c r="J50" s="2103"/>
      <c r="K50" s="2103"/>
      <c r="L50" s="2104"/>
      <c r="M50" s="2105"/>
      <c r="N50" s="2105"/>
      <c r="O50" s="1277"/>
      <c r="P50" s="1100"/>
      <c r="Q50" s="1115"/>
      <c r="R50" s="1095"/>
      <c r="S50" s="2018"/>
      <c r="T50" s="1112" t="s">
        <v>494</v>
      </c>
      <c r="U50" s="1107"/>
      <c r="V50" s="1107"/>
      <c r="W50" s="1107"/>
      <c r="X50" s="1107"/>
      <c r="Y50" s="1107"/>
      <c r="Z50" s="1107"/>
      <c r="AA50" s="1107"/>
      <c r="AB50" s="1106"/>
      <c r="AC50" s="1107"/>
      <c r="AD50" s="1107"/>
      <c r="AE50" s="1107"/>
      <c r="AF50" s="1107"/>
      <c r="AG50" s="1107"/>
      <c r="AH50" s="1107"/>
      <c r="AI50" s="1106"/>
      <c r="AJ50" s="1107"/>
      <c r="AK50" s="1043"/>
      <c r="AM50" s="1240"/>
      <c r="AN50" s="1240" t="str">
        <f>IF(T50="","",T50)</f>
        <v>Добавить наименование признака дифференциации</v>
      </c>
      <c r="AO50" s="1240"/>
      <c r="AP50" s="1240"/>
      <c r="AQ50" s="1895">
        <v>21</v>
      </c>
    </row>
    <row s="42401" customFormat="1" customHeight="1" ht="0">
      <c r="A51" s="2083" t="s">
        <v>237</v>
      </c>
      <c r="B51" s="2083" t="s">
        <v>238</v>
      </c>
      <c r="C51" s="2054"/>
      <c r="D51" s="2054"/>
      <c r="E51" s="2999"/>
      <c r="F51" s="2998"/>
      <c r="G51" s="2054"/>
      <c r="H51" s="2054"/>
      <c r="I51" s="2054"/>
      <c r="J51" s="2054"/>
      <c r="K51" s="2054"/>
      <c r="L51" s="2198"/>
      <c r="M51" s="2061"/>
      <c r="N51" s="2061"/>
      <c r="P51" s="2056"/>
      <c r="Q51" s="2057"/>
      <c r="R51" s="2056"/>
      <c r="S51" s="2062"/>
      <c r="T51" s="2065" t="s">
        <v>421</v>
      </c>
      <c r="U51" s="2064"/>
      <c r="V51" s="2064"/>
      <c r="W51" s="2064"/>
      <c r="X51" s="2064"/>
      <c r="Y51" s="2064"/>
      <c r="Z51" s="2064"/>
      <c r="AA51" s="2064"/>
      <c r="AB51" s="2064"/>
      <c r="AC51" s="2064"/>
      <c r="AD51" s="2064"/>
      <c r="AE51" s="2064"/>
      <c r="AF51" s="2064"/>
      <c r="AG51" s="2064"/>
      <c r="AH51" s="2064"/>
      <c r="AI51" s="2064"/>
      <c r="AJ51" s="2064"/>
      <c r="AK51" s="2064"/>
      <c r="AM51" s="1529"/>
      <c r="AN51" s="1529" t="str">
        <f>IF(T51="","",T51)</f>
        <v>Добавить централизованную систему для дифференциации</v>
      </c>
      <c r="AO51" s="1529"/>
      <c r="AP51" s="1529"/>
      <c r="AQ51" s="1258">
        <v>0</v>
      </c>
    </row>
    <row s="42401" customFormat="1" customHeight="1" ht="0">
      <c r="A52" s="2083" t="s">
        <v>237</v>
      </c>
      <c r="B52" s="2083"/>
      <c r="C52" s="2083"/>
      <c r="D52" s="2083"/>
      <c r="E52" s="2998"/>
      <c r="F52" s="2083"/>
      <c r="G52" s="2083"/>
      <c r="H52" s="2083"/>
      <c r="I52" s="2083"/>
      <c r="J52" s="2083"/>
      <c r="K52" s="2083"/>
      <c r="L52" s="2086"/>
      <c r="M52" s="2061"/>
      <c r="N52" s="2061"/>
      <c r="O52" s="1258"/>
      <c r="P52" s="1120"/>
      <c r="Q52" s="2084"/>
      <c r="R52" s="1120"/>
      <c r="S52" s="2062"/>
      <c r="T52" s="2065" t="s">
        <v>422</v>
      </c>
      <c r="U52" s="2064"/>
      <c r="V52" s="2064"/>
      <c r="W52" s="2064"/>
      <c r="X52" s="2064"/>
      <c r="Y52" s="2064"/>
      <c r="Z52" s="2064"/>
      <c r="AA52" s="2064"/>
      <c r="AB52" s="2064"/>
      <c r="AC52" s="2064"/>
      <c r="AD52" s="2064"/>
      <c r="AE52" s="2064"/>
      <c r="AF52" s="2064"/>
      <c r="AG52" s="2064"/>
      <c r="AH52" s="2064"/>
      <c r="AI52" s="2064"/>
      <c r="AJ52" s="2064"/>
      <c r="AK52" s="2064"/>
      <c r="AM52" s="1240"/>
      <c r="AN52" s="1240" t="str">
        <f>IF(T52="","",T52)</f>
        <v>Добавить территорию для дифференциации</v>
      </c>
      <c r="AO52" s="1240"/>
      <c r="AP52" s="1240"/>
      <c r="AQ52" s="1251">
        <v>0</v>
      </c>
    </row>
    <row s="42401" customFormat="1" customHeight="1" ht="0">
      <c r="A53" s="2054"/>
      <c r="B53" s="2054"/>
      <c r="C53" s="2054"/>
      <c r="D53" s="2054"/>
      <c r="E53" s="2083"/>
      <c r="F53" s="2054"/>
      <c r="G53" s="2054"/>
      <c r="H53" s="2054"/>
      <c r="I53" s="2054"/>
      <c r="J53" s="2054"/>
      <c r="K53" s="2054"/>
      <c r="L53" s="2198"/>
      <c r="M53" s="2061"/>
      <c r="N53" s="2061"/>
      <c r="P53" s="2056"/>
      <c r="Q53" s="2057"/>
      <c r="R53" s="2056"/>
      <c r="S53" s="2062"/>
      <c r="T53" s="2065" t="s">
        <v>454</v>
      </c>
      <c r="U53" s="2064"/>
      <c r="V53" s="2064"/>
      <c r="W53" s="2064"/>
      <c r="X53" s="2064"/>
      <c r="Y53" s="2064"/>
      <c r="Z53" s="2064"/>
      <c r="AA53" s="2064"/>
      <c r="AB53" s="2064"/>
      <c r="AC53" s="2064"/>
      <c r="AD53" s="2064"/>
      <c r="AE53" s="2064"/>
      <c r="AF53" s="2064"/>
      <c r="AG53" s="2064"/>
      <c r="AH53" s="2064"/>
      <c r="AI53" s="2064"/>
      <c r="AJ53" s="2064"/>
      <c r="AK53" s="2064"/>
      <c r="AM53" s="1529"/>
      <c r="AN53" s="1529" t="str">
        <f>IF(T53="","",T53)</f>
        <v>Добавить наименование тарифа</v>
      </c>
      <c r="AO53" s="1529"/>
      <c r="AP53" s="1529"/>
      <c r="AQ53" s="1258">
        <v>0</v>
      </c>
    </row>
    <row customHeight="1" ht="11.549999999999999">
      <c r="M54" s="1900"/>
      <c r="N54" s="1900"/>
      <c r="O54" s="1277"/>
      <c r="P54" s="1895"/>
      <c r="Q54" s="1895"/>
      <c r="R54" s="1895"/>
      <c r="S54" s="1895"/>
      <c r="AL54" s="1895"/>
      <c r="AM54" s="1895"/>
      <c r="AN54" s="1895"/>
      <c r="AO54" s="1895"/>
      <c r="AP54" s="1895"/>
      <c r="AQ54" s="1895">
        <v>11</v>
      </c>
    </row>
    <row customHeight="1" ht="14.699999999999998">
      <c r="O55" s="1277"/>
      <c r="S55" s="1993"/>
      <c r="T55" s="3025"/>
      <c r="U55" s="3025"/>
      <c r="V55" s="3025"/>
      <c r="W55" s="3025"/>
      <c r="X55" s="3025"/>
      <c r="Y55" s="3025"/>
      <c r="Z55" s="3025"/>
      <c r="AA55" s="3025"/>
      <c r="AB55" s="3025"/>
      <c r="AC55" s="3025"/>
      <c r="AD55" s="3025"/>
      <c r="AE55" s="3025"/>
      <c r="AF55" s="3025"/>
      <c r="AG55" s="3025"/>
      <c r="AH55" s="3025"/>
      <c r="AI55" s="3025"/>
      <c r="AJ55" s="3025"/>
      <c r="AK55" s="3025"/>
      <c r="AQ55" s="1895">
        <v>14</v>
      </c>
    </row>
    <row customHeight="1" ht="14.699999999999998">
      <c r="O56" s="1277"/>
      <c r="AQ56" s="1895">
        <v>14</v>
      </c>
    </row>
    <row customHeight="1" ht="14.699999999999998">
      <c r="O57" s="1277"/>
      <c r="S57" s="1993"/>
      <c r="T57" s="3025"/>
      <c r="U57" s="3025"/>
      <c r="V57" s="3025"/>
      <c r="W57" s="3025"/>
      <c r="X57" s="3025"/>
      <c r="Y57" s="3025"/>
      <c r="Z57" s="3025"/>
      <c r="AA57" s="3025"/>
      <c r="AB57" s="3025"/>
      <c r="AC57" s="3025"/>
      <c r="AD57" s="3025"/>
      <c r="AE57" s="3025"/>
      <c r="AF57" s="3025"/>
      <c r="AG57" s="3025"/>
      <c r="AH57" s="3025"/>
      <c r="AI57" s="3025"/>
      <c r="AJ57" s="3025"/>
      <c r="AK57" s="3025"/>
      <c r="AQ57" s="1895">
        <v>14</v>
      </c>
    </row>
    <row customHeight="1" ht="22.5" hidden="1">
      <c r="A58" s="1900" t="s">
        <v>82</v>
      </c>
      <c r="B58" s="1900">
        <v>0</v>
      </c>
      <c r="C58" s="1900">
        <v>0</v>
      </c>
      <c r="D58" s="1900">
        <v>0</v>
      </c>
      <c r="E58" s="1900">
        <v>0</v>
      </c>
      <c r="F58" s="1900">
        <v>0</v>
      </c>
      <c r="G58" s="1900">
        <v>0</v>
      </c>
      <c r="H58" s="1900">
        <v>0</v>
      </c>
      <c r="I58" s="1900">
        <v>0</v>
      </c>
      <c r="J58" s="1900">
        <v>0</v>
      </c>
      <c r="K58" s="1900">
        <v>0</v>
      </c>
      <c r="L58" s="2187">
        <v>0</v>
      </c>
      <c r="M58" s="2102">
        <v>0</v>
      </c>
      <c r="N58" s="2102">
        <v>0</v>
      </c>
      <c r="O58" s="2102">
        <v>0</v>
      </c>
      <c r="P58" s="2186">
        <v>3</v>
      </c>
      <c r="Q58" s="1084">
        <v>3</v>
      </c>
      <c r="R58" s="1084">
        <v>3</v>
      </c>
      <c r="S58" s="1321">
        <v>12</v>
      </c>
      <c r="T58" s="1895">
        <v>35</v>
      </c>
      <c r="U58" s="1895">
        <v>0</v>
      </c>
      <c r="V58" s="1895">
        <v>0</v>
      </c>
      <c r="W58" s="1895">
        <v>0</v>
      </c>
      <c r="X58" s="1895">
        <v>0</v>
      </c>
      <c r="Y58" s="1895">
        <v>0</v>
      </c>
      <c r="Z58" s="1895">
        <v>0</v>
      </c>
      <c r="AA58" s="1895">
        <v>0</v>
      </c>
      <c r="AB58" s="1895">
        <v>0</v>
      </c>
      <c r="AC58" s="1895">
        <v>24</v>
      </c>
      <c r="AD58" s="1895">
        <v>24</v>
      </c>
      <c r="AE58" s="1895">
        <v>24</v>
      </c>
      <c r="AF58" s="1895">
        <v>11</v>
      </c>
      <c r="AG58" s="1895">
        <v>3</v>
      </c>
      <c r="AH58" s="1895">
        <v>11</v>
      </c>
      <c r="AI58" s="1895">
        <v>0</v>
      </c>
      <c r="AJ58" s="1895">
        <v>4</v>
      </c>
      <c r="AK58" s="1895">
        <v>115</v>
      </c>
      <c r="AL58" s="1251">
        <v>10</v>
      </c>
      <c r="AM58" s="1251">
        <v>10</v>
      </c>
      <c r="AN58" s="1251">
        <v>10</v>
      </c>
      <c r="AO58" s="1251">
        <v>10</v>
      </c>
      <c r="AP58" s="1251">
        <v>10</v>
      </c>
      <c r="AQ58" s="1895">
        <v>23</v>
      </c>
    </row>
  </sheetData>
  <sheetProtection formatColumns="0" formatRows="0" autoFilter="0" sort="0" insertRows="0" insertColumns="1" deleteRows="0" deleteColumns="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64676DA-B4ED-51DF-77C1-FC611ACB79E2}"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4.140625" hidden="1" customWidth="1"/>
    <col min="10" max="10" style="42400" width="9.8515625" hidden="1" customWidth="1"/>
    <col min="11" max="11" style="42400" width="14.71093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4" style="42325" width="24.7109375" hidden="1" customWidth="1"/>
    <col min="25" max="25" style="42325" width="11.7109375" hidden="1" customWidth="1"/>
    <col min="26" max="26" style="42325" width="3.7109375" hidden="1" customWidth="1"/>
    <col min="27" max="27" style="42325" width="11.7109375" hidden="1" customWidth="1"/>
    <col min="28" max="28" style="42325" width="8.57421875" hidden="1" customWidth="1"/>
    <col min="29" max="29" style="42325" width="24.7109375" customWidth="1"/>
    <col min="30" max="31" style="42325" width="24.00390625" customWidth="1"/>
    <col min="32" max="32" style="42325" width="11.00390625" customWidth="1"/>
    <col min="33" max="33" style="42325" width="3.7109375" customWidth="1"/>
    <col min="34" max="34" style="42325" width="11.00390625" customWidth="1"/>
    <col min="35" max="35" style="42325" width="8.57421875" hidden="1" customWidth="1"/>
    <col min="36" max="36" style="42325" width="4.00390625" customWidth="1"/>
    <col min="37" max="37" style="42325" width="115.00390625" customWidth="1"/>
    <col min="38" max="42" style="42401" width="10.00390625" customWidth="1"/>
    <col min="43" max="43" style="42325" width="10.57421875" hidden="1"/>
  </cols>
  <sheetData>
    <row customHeight="1" ht="22.5" hidden="1">
      <c r="X1" s="1067"/>
      <c r="Y1" s="1067"/>
      <c r="AE1" s="1067"/>
      <c r="AF1" s="1067"/>
      <c r="AQ1" s="1895" t="s">
        <v>14</v>
      </c>
    </row>
    <row customHeight="1" ht="23.25" hidden="1">
      <c r="A2" s="2103"/>
      <c r="B2" s="2103"/>
      <c r="C2" s="2103"/>
      <c r="D2" s="2103"/>
      <c r="E2" s="2998">
        <v>1</v>
      </c>
      <c r="F2" s="2103"/>
      <c r="G2" s="2103"/>
      <c r="H2" s="2103"/>
      <c r="I2" s="2103"/>
      <c r="J2" s="2103"/>
      <c r="K2" s="2103"/>
      <c r="L2" s="2104"/>
      <c r="M2" s="2105"/>
      <c r="N2" s="2105"/>
      <c r="O2" s="2105"/>
      <c r="P2" s="1101"/>
      <c r="Q2" s="1100"/>
      <c r="R2" s="1095"/>
      <c r="S2" s="2197">
        <f>INDEX(PT_DIFFERENTIATION_NUM_NTAR,MATCH(A2,PT_DIFFERENTIATION_NTAR_ID,0))</f>
      </c>
      <c r="T2" s="1038" t="s">
        <v>131</v>
      </c>
      <c r="U2" s="1040"/>
      <c r="V2" s="2982"/>
      <c r="W2" s="2983"/>
      <c r="X2" s="2983"/>
      <c r="Y2" s="2983"/>
      <c r="Z2" s="2983"/>
      <c r="AA2" s="2983"/>
      <c r="AB2" s="2984"/>
      <c r="AC2" s="2982">
        <f>INDEX(PT_DIFFERENTIATION_NTAR,MATCH(A2,PT_DIFFERENTIATION_NTAR_ID,0))</f>
      </c>
      <c r="AD2" s="2983"/>
      <c r="AE2" s="2983"/>
      <c r="AF2" s="2983"/>
      <c r="AG2" s="2983"/>
      <c r="AH2" s="2983"/>
      <c r="AI2" s="2983"/>
      <c r="AJ2" s="2984"/>
      <c r="AK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40"/>
      <c r="AN2" s="1240" t="str">
        <f>IF(T2="","",T2)</f>
        <v>Наименование тарифа</v>
      </c>
      <c r="AO2" s="1240"/>
      <c r="AP2" s="1240"/>
      <c r="AQ2" s="1895">
        <v>0</v>
      </c>
    </row>
    <row customHeight="1" ht="23.25" hidden="1">
      <c r="A3" s="2103"/>
      <c r="B3" s="2103"/>
      <c r="C3" s="2103"/>
      <c r="D3" s="2103"/>
      <c r="E3" s="2999"/>
      <c r="F3" s="2998">
        <v>1</v>
      </c>
      <c r="G3" s="2103"/>
      <c r="H3" s="2103"/>
      <c r="I3" s="2103"/>
      <c r="J3" s="2103"/>
      <c r="K3" s="2103"/>
      <c r="L3" s="2104"/>
      <c r="M3" s="2105"/>
      <c r="N3" s="2105"/>
      <c r="O3" s="2105"/>
      <c r="P3" s="2193"/>
      <c r="Q3" s="1092"/>
      <c r="R3" s="1093"/>
      <c r="S3" s="2197">
        <f>INDEX(PT_DIFFERENTIATION_NUM_TER,MATCH(B3,PT_DIFFERENTIATION_TER_ID,0))</f>
      </c>
      <c r="T3" s="1048" t="s">
        <v>403</v>
      </c>
      <c r="U3" s="1040"/>
      <c r="V3" s="2982"/>
      <c r="W3" s="2983"/>
      <c r="X3" s="2983"/>
      <c r="Y3" s="2983"/>
      <c r="Z3" s="2983"/>
      <c r="AA3" s="2983"/>
      <c r="AB3" s="2984"/>
      <c r="AC3" s="2982">
        <f>INDEX(PT_DIFFERENTIATION_TER,MATCH(B3,PT_DIFFERENTIATION_TER_ID,0))</f>
      </c>
      <c r="AD3" s="2983"/>
      <c r="AE3" s="2983"/>
      <c r="AF3" s="2983"/>
      <c r="AG3" s="2983"/>
      <c r="AH3" s="2983"/>
      <c r="AI3" s="2983"/>
      <c r="AJ3" s="2984"/>
      <c r="AK3" s="1998" t="s">
        <v>404</v>
      </c>
      <c r="AM3" s="1240"/>
      <c r="AN3" s="1240" t="str">
        <f>IF(T3="","",T3)</f>
        <v>Территория действия тарифа</v>
      </c>
      <c r="AO3" s="1240"/>
      <c r="AP3" s="1240"/>
      <c r="AQ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197">
        <f>INDEX(PT_DIFFERENTIATION_NUM_CS,MATCH(C4,PT_DIFFERENTIATION_CS_ID,0))</f>
      </c>
      <c r="T4" s="1049" t="s">
        <v>487</v>
      </c>
      <c r="U4" s="1040"/>
      <c r="V4" s="2982"/>
      <c r="W4" s="2983"/>
      <c r="X4" s="2983"/>
      <c r="Y4" s="2983"/>
      <c r="Z4" s="2983"/>
      <c r="AA4" s="2983"/>
      <c r="AB4" s="2984"/>
      <c r="AC4" s="2982">
        <f>INDEX(PT_DIFFERENTIATION_CS,MATCH(C4,PT_DIFFERENTIATION_CS_ID,0))</f>
      </c>
      <c r="AD4" s="2983"/>
      <c r="AE4" s="2983"/>
      <c r="AF4" s="2983"/>
      <c r="AG4" s="2983"/>
      <c r="AH4" s="2983"/>
      <c r="AI4" s="2983"/>
      <c r="AJ4" s="2984"/>
      <c r="AK4" s="1998" t="s">
        <v>488</v>
      </c>
      <c r="AM4" s="1240"/>
      <c r="AN4" s="1240" t="str">
        <f>IF(T4="","",T4)</f>
        <v>Наименование централизованной системы холодного водоснабжения</v>
      </c>
      <c r="AO4" s="1240"/>
      <c r="AP4" s="1240"/>
      <c r="AQ4" s="1895">
        <v>0</v>
      </c>
    </row>
    <row customHeight="1" ht="23.25" hidden="1">
      <c r="A5" s="2103"/>
      <c r="B5" s="2103"/>
      <c r="C5" s="2103"/>
      <c r="D5" s="2103"/>
      <c r="E5" s="2999"/>
      <c r="F5" s="2999"/>
      <c r="G5" s="2999"/>
      <c r="H5" s="2999"/>
      <c r="I5" s="2996">
        <f>S4&amp;".1"</f>
      </c>
      <c r="J5" s="2103"/>
      <c r="K5" s="2103"/>
      <c r="L5" s="2104"/>
      <c r="P5" s="2997">
        <v>1</v>
      </c>
      <c r="Q5" s="2190"/>
      <c r="R5" s="1096"/>
      <c r="S5" s="2197">
        <f>$I5</f>
      </c>
      <c r="T5" s="1025" t="s">
        <v>489</v>
      </c>
      <c r="U5" s="1040"/>
      <c r="V5" s="3090"/>
      <c r="W5" s="3091"/>
      <c r="X5" s="3091"/>
      <c r="Y5" s="3091"/>
      <c r="Z5" s="3091"/>
      <c r="AA5" s="3091"/>
      <c r="AB5" s="3092"/>
      <c r="AC5" s="3093"/>
      <c r="AD5" s="3094"/>
      <c r="AE5" s="3094"/>
      <c r="AF5" s="3094"/>
      <c r="AG5" s="3094"/>
      <c r="AH5" s="3094"/>
      <c r="AI5" s="3094"/>
      <c r="AJ5" s="3095"/>
      <c r="AK5" s="1998" t="s">
        <v>490</v>
      </c>
      <c r="AM5" s="1240"/>
      <c r="AN5" s="1240" t="str">
        <f>IF(T5="","",T5)</f>
        <v>Наименование признака дифференциации</v>
      </c>
      <c r="AO5" s="1240"/>
      <c r="AP5" s="1240"/>
      <c r="AQ5" s="1895">
        <v>0</v>
      </c>
    </row>
    <row customHeight="1" ht="23.25" hidden="1">
      <c r="A6" s="2103"/>
      <c r="B6" s="2103"/>
      <c r="C6" s="2103"/>
      <c r="D6" s="2103"/>
      <c r="E6" s="2999"/>
      <c r="F6" s="2999"/>
      <c r="G6" s="2999"/>
      <c r="H6" s="2999"/>
      <c r="I6" s="3026"/>
      <c r="J6" s="2996">
        <f>I5&amp;".1"</f>
      </c>
      <c r="K6" s="2103"/>
      <c r="L6" s="2104" t="s">
        <v>412</v>
      </c>
      <c r="P6" s="2997"/>
      <c r="Q6" s="2997">
        <v>1</v>
      </c>
      <c r="R6" s="1097"/>
      <c r="S6" s="2197">
        <f>$J6</f>
      </c>
      <c r="T6" s="1026" t="s">
        <v>413</v>
      </c>
      <c r="U6" s="1040"/>
      <c r="V6" s="2985"/>
      <c r="W6" s="2986"/>
      <c r="X6" s="2986"/>
      <c r="Y6" s="2986"/>
      <c r="Z6" s="2986"/>
      <c r="AA6" s="2986"/>
      <c r="AB6" s="2987"/>
      <c r="AC6" s="2985"/>
      <c r="AD6" s="2986"/>
      <c r="AE6" s="2986"/>
      <c r="AF6" s="2986"/>
      <c r="AG6" s="2986"/>
      <c r="AH6" s="2986"/>
      <c r="AI6" s="2986"/>
      <c r="AJ6" s="2987"/>
      <c r="AK6" s="2047" t="s">
        <v>491</v>
      </c>
      <c r="AM6" s="1240"/>
      <c r="AN6" s="1240" t="str">
        <f>IF(T6="","",T6)</f>
        <v>Группа потребителей</v>
      </c>
      <c r="AO6" s="1240"/>
      <c r="AP6" s="1240"/>
      <c r="AQ6" s="1895">
        <v>0</v>
      </c>
    </row>
    <row customHeight="1" ht="23.25" hidden="1">
      <c r="A7" s="2103"/>
      <c r="B7" s="2103"/>
      <c r="C7" s="2103"/>
      <c r="D7" s="2103"/>
      <c r="E7" s="2999"/>
      <c r="F7" s="2999"/>
      <c r="G7" s="2999"/>
      <c r="H7" s="2999"/>
      <c r="I7" s="3026"/>
      <c r="J7" s="3026"/>
      <c r="K7" s="2996">
        <f>J6&amp;".1"</f>
      </c>
      <c r="L7" s="2104"/>
      <c r="P7" s="2997"/>
      <c r="Q7" s="2997"/>
      <c r="R7" s="1097">
        <v>1</v>
      </c>
      <c r="S7" s="2197">
        <f>$K7</f>
      </c>
      <c r="T7" s="2177"/>
      <c r="U7" s="1040"/>
      <c r="V7" s="1491"/>
      <c r="W7" s="1491"/>
      <c r="X7" s="1997"/>
      <c r="Y7" s="3005"/>
      <c r="Z7" s="2847" t="s">
        <v>62</v>
      </c>
      <c r="AA7" s="3005"/>
      <c r="AB7" s="2847" t="s">
        <v>62</v>
      </c>
      <c r="AC7" s="1491"/>
      <c r="AD7" s="1491"/>
      <c r="AE7" s="1997"/>
      <c r="AF7" s="3005"/>
      <c r="AG7" s="2847" t="s">
        <v>62</v>
      </c>
      <c r="AH7" s="3027"/>
      <c r="AI7" s="2847" t="s">
        <v>62</v>
      </c>
      <c r="AJ7" s="2178"/>
      <c r="AK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51">
        <f>STRCHECKDATE(V8:AJ8)</f>
      </c>
      <c r="AM7" s="1240"/>
      <c r="AN7" s="1240" t="str">
        <f>IF(T7="","",T7)</f>
        <v/>
      </c>
      <c r="AO7" s="1240"/>
      <c r="AP7" s="1240"/>
      <c r="AQ7" s="1895">
        <v>0</v>
      </c>
    </row>
    <row customHeight="1" ht="14.25" hidden="1">
      <c r="A8" s="2103"/>
      <c r="B8" s="2103"/>
      <c r="C8" s="2103"/>
      <c r="D8" s="2103"/>
      <c r="E8" s="2999"/>
      <c r="F8" s="2999"/>
      <c r="G8" s="2999"/>
      <c r="H8" s="2999"/>
      <c r="I8" s="3026"/>
      <c r="J8" s="3026"/>
      <c r="K8" s="2996"/>
      <c r="L8" s="2104"/>
      <c r="P8" s="2997"/>
      <c r="Q8" s="2997"/>
      <c r="R8" s="1097"/>
      <c r="S8" s="2196"/>
      <c r="T8" s="1040"/>
      <c r="U8" s="1040"/>
      <c r="V8" s="1065"/>
      <c r="W8" s="1065"/>
      <c r="X8" s="1068" t="str">
        <f>Y7&amp;"-"&amp;AA7</f>
        <v>-</v>
      </c>
      <c r="Y8" s="3006"/>
      <c r="Z8" s="2847"/>
      <c r="AA8" s="3006"/>
      <c r="AB8" s="2847"/>
      <c r="AC8" s="1065"/>
      <c r="AD8" s="1065"/>
      <c r="AE8" s="1068" t="str">
        <f>AF7&amp;"-"&amp;AH7</f>
        <v>-</v>
      </c>
      <c r="AF8" s="3006"/>
      <c r="AG8" s="2847"/>
      <c r="AH8" s="3028"/>
      <c r="AI8" s="2847"/>
      <c r="AJ8" s="2179"/>
      <c r="AK8" s="3089"/>
      <c r="AM8" s="1240"/>
      <c r="AN8" s="1240" t="str">
        <f>IF(T8="","",T8)</f>
        <v/>
      </c>
      <c r="AO8" s="1240"/>
      <c r="AP8" s="1240"/>
      <c r="AQ8" s="1895">
        <v>0</v>
      </c>
    </row>
    <row customHeight="1" ht="21" hidden="1">
      <c r="A9" s="2103"/>
      <c r="B9" s="2103"/>
      <c r="C9" s="2103"/>
      <c r="D9" s="2103"/>
      <c r="E9" s="2999"/>
      <c r="F9" s="2999"/>
      <c r="G9" s="2999"/>
      <c r="H9" s="2999"/>
      <c r="I9" s="3026"/>
      <c r="J9" s="2996"/>
      <c r="K9" s="2103"/>
      <c r="L9" s="2104"/>
      <c r="P9" s="2997"/>
      <c r="Q9" s="2997"/>
      <c r="R9" s="1096"/>
      <c r="S9" s="2018"/>
      <c r="T9" s="1027" t="s">
        <v>492</v>
      </c>
      <c r="U9" s="1107"/>
      <c r="V9" s="1107"/>
      <c r="W9" s="1107"/>
      <c r="X9" s="1107"/>
      <c r="Y9" s="1107"/>
      <c r="Z9" s="1107"/>
      <c r="AA9" s="1107"/>
      <c r="AB9" s="1107"/>
      <c r="AC9" s="1107"/>
      <c r="AD9" s="1107"/>
      <c r="AE9" s="1107"/>
      <c r="AF9" s="1107"/>
      <c r="AG9" s="1107"/>
      <c r="AH9" s="1107"/>
      <c r="AI9" s="1107"/>
      <c r="AJ9" s="1107"/>
      <c r="AK9" s="1998" t="s">
        <v>493</v>
      </c>
      <c r="AM9" s="1240"/>
      <c r="AN9" s="1240" t="str">
        <f>IF(T9="","",T9)</f>
        <v>Добавить значение признака дифференциации</v>
      </c>
      <c r="AO9" s="1240"/>
      <c r="AP9" s="1240"/>
      <c r="AQ9" s="1895">
        <v>0</v>
      </c>
    </row>
    <row customHeight="1" ht="21" hidden="1">
      <c r="A10" s="2103"/>
      <c r="B10" s="2103"/>
      <c r="C10" s="2103"/>
      <c r="D10" s="2103"/>
      <c r="E10" s="2999"/>
      <c r="F10" s="2999"/>
      <c r="G10" s="2999"/>
      <c r="H10" s="2999"/>
      <c r="I10" s="2996"/>
      <c r="J10" s="2103"/>
      <c r="K10" s="2103"/>
      <c r="L10" s="2104"/>
      <c r="P10" s="2997"/>
      <c r="Q10" s="2190"/>
      <c r="R10" s="1096"/>
      <c r="S10" s="2018"/>
      <c r="T10" s="1105" t="s">
        <v>418</v>
      </c>
      <c r="U10" s="1107"/>
      <c r="V10" s="1107"/>
      <c r="W10" s="1107"/>
      <c r="X10" s="1107"/>
      <c r="Y10" s="1107"/>
      <c r="Z10" s="1107"/>
      <c r="AA10" s="1107"/>
      <c r="AB10" s="1106"/>
      <c r="AC10" s="1107"/>
      <c r="AD10" s="1107"/>
      <c r="AE10" s="1107"/>
      <c r="AF10" s="1107"/>
      <c r="AG10" s="1107"/>
      <c r="AH10" s="1107"/>
      <c r="AI10" s="1106"/>
      <c r="AJ10" s="1107"/>
      <c r="AK10" s="2180"/>
      <c r="AM10" s="1240"/>
      <c r="AN10" s="1240" t="str">
        <f>IF(T10="","",T10)</f>
        <v>Добавить группу потребителей</v>
      </c>
      <c r="AO10" s="1240"/>
      <c r="AP10" s="1240"/>
      <c r="AQ10" s="1895">
        <v>0</v>
      </c>
    </row>
    <row customHeight="1" ht="21" hidden="1">
      <c r="A11" s="2103"/>
      <c r="B11" s="2103"/>
      <c r="C11" s="2103"/>
      <c r="D11" s="2103"/>
      <c r="E11" s="2999"/>
      <c r="F11" s="2999"/>
      <c r="G11" s="2999"/>
      <c r="H11" s="2998"/>
      <c r="I11" s="2103"/>
      <c r="J11" s="2103"/>
      <c r="K11" s="2103"/>
      <c r="L11" s="2104"/>
      <c r="M11" s="2105"/>
      <c r="N11" s="2105"/>
      <c r="O11" s="1277"/>
      <c r="P11" s="1100"/>
      <c r="Q11" s="1115"/>
      <c r="R11" s="1095"/>
      <c r="S11" s="2018"/>
      <c r="T11" s="1112" t="s">
        <v>494</v>
      </c>
      <c r="U11" s="1107"/>
      <c r="V11" s="1107"/>
      <c r="W11" s="1107"/>
      <c r="X11" s="1107"/>
      <c r="Y11" s="1107"/>
      <c r="Z11" s="1107"/>
      <c r="AA11" s="1107"/>
      <c r="AB11" s="1106"/>
      <c r="AC11" s="1107"/>
      <c r="AD11" s="1107"/>
      <c r="AE11" s="1107"/>
      <c r="AF11" s="1107"/>
      <c r="AG11" s="1107"/>
      <c r="AH11" s="1107"/>
      <c r="AI11" s="1106"/>
      <c r="AJ11" s="1107"/>
      <c r="AK11" s="1043"/>
      <c r="AM11" s="1240"/>
      <c r="AN11" s="1240" t="str">
        <f>IF(T11="","",T11)</f>
        <v>Добавить наименование признака дифференциации</v>
      </c>
      <c r="AO11" s="1240"/>
      <c r="AP11" s="1240"/>
      <c r="AQ11" s="1895">
        <v>0</v>
      </c>
    </row>
    <row s="42401" customFormat="1" customHeight="1" ht="14.25" hidden="1">
      <c r="A12" s="2083"/>
      <c r="B12" s="2083"/>
      <c r="C12" s="2054"/>
      <c r="D12" s="2054"/>
      <c r="E12" s="2999"/>
      <c r="F12" s="2998"/>
      <c r="G12" s="2054"/>
      <c r="H12" s="2054"/>
      <c r="I12" s="2054"/>
      <c r="J12" s="2054"/>
      <c r="K12" s="2054"/>
      <c r="L12" s="2198"/>
      <c r="M12" s="2061"/>
      <c r="N12" s="2061"/>
      <c r="P12" s="2056"/>
      <c r="Q12" s="2057"/>
      <c r="R12" s="2056"/>
      <c r="S12" s="2062"/>
      <c r="T12" s="2065" t="s">
        <v>421</v>
      </c>
      <c r="U12" s="2064"/>
      <c r="V12" s="2064"/>
      <c r="W12" s="2064"/>
      <c r="X12" s="2064"/>
      <c r="Y12" s="2064"/>
      <c r="Z12" s="2064"/>
      <c r="AA12" s="2064"/>
      <c r="AB12" s="2064"/>
      <c r="AC12" s="2064"/>
      <c r="AD12" s="2064"/>
      <c r="AE12" s="2064"/>
      <c r="AF12" s="2064"/>
      <c r="AG12" s="2064"/>
      <c r="AH12" s="2064"/>
      <c r="AI12" s="2064"/>
      <c r="AJ12" s="2064"/>
      <c r="AK12" s="2064"/>
      <c r="AM12" s="1529"/>
      <c r="AN12" s="1529" t="str">
        <f>IF(T12="","",T12)</f>
        <v>Добавить централизованную систему для дифференциации</v>
      </c>
      <c r="AO12" s="1529"/>
      <c r="AP12" s="1529"/>
      <c r="AQ12" s="1258">
        <v>0</v>
      </c>
    </row>
    <row s="42401" customFormat="1" customHeight="1" ht="14.25" hidden="1">
      <c r="A13" s="2083"/>
      <c r="B13" s="2083"/>
      <c r="C13" s="2083"/>
      <c r="D13" s="2083"/>
      <c r="E13" s="2998"/>
      <c r="F13" s="2083"/>
      <c r="G13" s="2083"/>
      <c r="H13" s="2083"/>
      <c r="I13" s="2083"/>
      <c r="J13" s="2083"/>
      <c r="K13" s="2083"/>
      <c r="L13" s="2086"/>
      <c r="M13" s="2061"/>
      <c r="N13" s="2061"/>
      <c r="O13" s="1258"/>
      <c r="P13" s="1120"/>
      <c r="Q13" s="2084"/>
      <c r="R13" s="1120"/>
      <c r="S13" s="2062"/>
      <c r="T13" s="2065" t="s">
        <v>422</v>
      </c>
      <c r="U13" s="2064"/>
      <c r="V13" s="2064"/>
      <c r="W13" s="2064"/>
      <c r="X13" s="2064"/>
      <c r="Y13" s="2064"/>
      <c r="Z13" s="2064"/>
      <c r="AA13" s="2064"/>
      <c r="AB13" s="2064"/>
      <c r="AC13" s="2064"/>
      <c r="AD13" s="2064"/>
      <c r="AE13" s="2064"/>
      <c r="AF13" s="2064"/>
      <c r="AG13" s="2064"/>
      <c r="AH13" s="2064"/>
      <c r="AI13" s="2064"/>
      <c r="AJ13" s="2064"/>
      <c r="AK13" s="2064"/>
      <c r="AM13" s="1240"/>
      <c r="AN13" s="1240" t="str">
        <f>IF(T13="","",T13)</f>
        <v>Добавить территорию для дифференциации</v>
      </c>
      <c r="AO13" s="1240"/>
      <c r="AP13" s="1240"/>
      <c r="AQ13" s="1251">
        <v>0</v>
      </c>
    </row>
    <row customHeight="1" ht="14.25" hidden="1">
      <c r="AB14" s="1067"/>
      <c r="AI14" s="1067"/>
      <c r="AQ14" s="1895">
        <v>0</v>
      </c>
    </row>
    <row customHeight="1" ht="14.25" hidden="1">
      <c r="AC15" s="2100"/>
      <c r="AD15" s="2100"/>
      <c r="AE15" s="2101"/>
      <c r="AF15" s="3007"/>
      <c r="AG15" s="3008" t="s">
        <v>62</v>
      </c>
      <c r="AH15" s="3007"/>
      <c r="AI15" s="3008" t="s">
        <v>62</v>
      </c>
      <c r="AQ15" s="1895">
        <v>0</v>
      </c>
    </row>
    <row customHeight="1" ht="14.25" hidden="1">
      <c r="AC16" s="2100"/>
      <c r="AD16" s="2100"/>
      <c r="AE16" s="1068" t="str">
        <f>AF15&amp;"-"&amp;AH15</f>
        <v>-</v>
      </c>
      <c r="AF16" s="3008"/>
      <c r="AG16" s="3008"/>
      <c r="AH16" s="3008"/>
      <c r="AI16" s="3008"/>
      <c r="AQ16" s="1895">
        <v>0</v>
      </c>
    </row>
    <row customHeight="1" ht="14.25" hidden="1">
      <c r="AI17" s="1067"/>
      <c r="AQ17" s="1895">
        <v>0</v>
      </c>
    </row>
    <row s="42400" customFormat="1" customHeight="1" ht="22.5" hidden="1">
      <c r="L18" s="2187"/>
      <c r="M18" s="2102"/>
      <c r="N18" s="2102"/>
      <c r="O18" s="2107" t="s">
        <v>423</v>
      </c>
      <c r="P18" s="2102"/>
      <c r="Q18" s="2111"/>
      <c r="R18" s="2111"/>
      <c r="S18" s="1469"/>
      <c r="Y18" s="2107"/>
      <c r="AA18" s="2107"/>
      <c r="AB18" s="2106"/>
      <c r="AF18" s="2107"/>
      <c r="AH18" s="2107"/>
      <c r="AI18" s="2106"/>
      <c r="AL18" s="1251"/>
      <c r="AM18" s="1251"/>
      <c r="AN18" s="1251"/>
      <c r="AO18" s="1251"/>
      <c r="AP18" s="1251"/>
      <c r="AQ18" s="1900">
        <v>0</v>
      </c>
    </row>
    <row s="42400" customFormat="1" customHeight="1" ht="14.25" hidden="1">
      <c r="L19" s="2187"/>
      <c r="M19" s="2102"/>
      <c r="N19" s="2102"/>
      <c r="O19" s="2102"/>
      <c r="P19" s="2102"/>
      <c r="Q19" s="2111"/>
      <c r="R19" s="2111"/>
      <c r="S19" s="1469"/>
      <c r="AB19" s="2106"/>
      <c r="AI19" s="2106"/>
      <c r="AL19" s="1251"/>
      <c r="AM19" s="1251"/>
      <c r="AN19" s="1251"/>
      <c r="AO19" s="1251"/>
      <c r="AP19" s="1251"/>
      <c r="AQ19" s="1900">
        <v>0</v>
      </c>
    </row>
    <row s="42400" customFormat="1" customHeight="1" ht="12" hidden="1">
      <c r="L20" s="2187"/>
      <c r="M20" s="2102"/>
      <c r="N20" s="2102"/>
      <c r="O20" s="2104" t="s">
        <v>424</v>
      </c>
      <c r="P20" s="2102"/>
      <c r="Q20" s="2182"/>
      <c r="R20" s="2182"/>
      <c r="S20" s="1469"/>
      <c r="T20" s="1900" t="s">
        <v>425</v>
      </c>
      <c r="Z20" s="926" t="s">
        <v>426</v>
      </c>
      <c r="AB20" s="926" t="s">
        <v>427</v>
      </c>
      <c r="AC20" s="1900" t="s">
        <v>425</v>
      </c>
      <c r="AG20" s="926" t="s">
        <v>428</v>
      </c>
      <c r="AI20" s="926" t="s">
        <v>427</v>
      </c>
      <c r="AQ20" s="1900">
        <v>0</v>
      </c>
    </row>
    <row customHeight="1" ht="14.25" hidden="1">
      <c r="O21" s="2104"/>
      <c r="AQ21" s="1895">
        <v>0</v>
      </c>
    </row>
    <row customHeight="1" ht="14.25" hidden="1">
      <c r="O22" s="2104"/>
      <c r="AQ22" s="1895">
        <v>0</v>
      </c>
    </row>
    <row customHeight="1" ht="14.699999999999998">
      <c r="Q23" s="1116"/>
      <c r="R23" s="1116"/>
      <c r="S23" s="2015"/>
      <c r="T23" s="1103"/>
      <c r="U23" s="1103"/>
      <c r="V23" s="1249"/>
      <c r="W23" s="1249"/>
      <c r="X23" s="1249"/>
      <c r="Y23" s="1249"/>
      <c r="Z23" s="1249"/>
      <c r="AA23" s="1249"/>
      <c r="AB23" s="1249"/>
      <c r="AC23" s="1249"/>
      <c r="AD23" s="1249"/>
      <c r="AE23" s="1249"/>
      <c r="AF23" s="1249"/>
      <c r="AG23" s="1249"/>
      <c r="AH23" s="1249"/>
      <c r="AI23" s="1249"/>
      <c r="AQ23" s="1895">
        <v>14</v>
      </c>
    </row>
    <row customHeight="1" ht="14.699999999999998">
      <c r="Q24" s="1116"/>
      <c r="R24" s="1116"/>
      <c r="S24" s="298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88"/>
      <c r="U24" s="2988"/>
      <c r="V24" s="2988"/>
      <c r="W24" s="2988"/>
      <c r="X24" s="2988"/>
      <c r="Y24" s="2988"/>
      <c r="Z24" s="2988"/>
      <c r="AA24" s="2988"/>
      <c r="AB24" s="2988"/>
      <c r="AC24" s="2988"/>
      <c r="AD24" s="2988"/>
      <c r="AE24" s="2988"/>
      <c r="AF24" s="2988"/>
      <c r="AG24" s="2988"/>
      <c r="AH24" s="2988"/>
      <c r="AI24" s="1983"/>
      <c r="AQ24" s="1895">
        <v>14</v>
      </c>
    </row>
    <row customHeight="1" ht="14.699999999999998">
      <c r="Q25" s="1116"/>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1983"/>
      <c r="AQ25" s="1895">
        <v>14</v>
      </c>
    </row>
    <row customHeight="1" ht="14.25" hidden="1">
      <c r="Q26" s="1116"/>
      <c r="R26" s="1116"/>
      <c r="S26" s="2015"/>
      <c r="T26" s="1103"/>
      <c r="U26" s="1103"/>
      <c r="V26" s="1062"/>
      <c r="W26" s="1062"/>
      <c r="X26" s="1062"/>
      <c r="Y26" s="1062"/>
      <c r="Z26" s="1062"/>
      <c r="AA26" s="1062"/>
      <c r="AB26" s="1062"/>
      <c r="AC26" s="1062"/>
      <c r="AD26" s="1062"/>
      <c r="AE26" s="1062"/>
      <c r="AF26" s="1062"/>
      <c r="AG26" s="1062"/>
      <c r="AH26" s="1062"/>
      <c r="AI26" s="1062"/>
      <c r="AJ26" s="1249"/>
      <c r="AQ26" s="1895">
        <v>0</v>
      </c>
    </row>
    <row s="42527" customFormat="1" customHeight="1" ht="25.5" hidden="1">
      <c r="A27" s="2108"/>
      <c r="B27" s="2108"/>
      <c r="C27" s="2108"/>
      <c r="D27" s="2108"/>
      <c r="E27" s="2108"/>
      <c r="F27" s="2108"/>
      <c r="G27" s="2108"/>
      <c r="H27" s="2108"/>
      <c r="I27" s="2108"/>
      <c r="J27" s="2108"/>
      <c r="K27" s="2108"/>
      <c r="L27" s="2109"/>
      <c r="M27" s="2108"/>
      <c r="N27" s="2108"/>
      <c r="O27" s="2108"/>
      <c r="S27" s="2990" t="s">
        <v>41</v>
      </c>
      <c r="T27" s="2990"/>
      <c r="U27" s="2112"/>
      <c r="V27" s="2991" t="str">
        <f>IF(TITLE_NAME_OR_PR_CHANGE="",IF(TITLE_NAME_OR_PR="","",TITLE_NAME_OR_PR),TITLE_NAME_OR_PR_CHANGE)</f>
        <v/>
      </c>
      <c r="W27" s="2991"/>
      <c r="X27" s="2991"/>
      <c r="Y27" s="2991"/>
      <c r="Z27" s="2991"/>
      <c r="AA27" s="2991"/>
      <c r="AB27" s="1066"/>
      <c r="AC27" s="2991" t="str">
        <f>IF(TITLE_NAME_OR_PR_CHANGE="",IF(TITLE_NAME_OR_PR="","",TITLE_NAME_OR_PR),TITLE_NAME_OR_PR_CHANGE)</f>
        <v/>
      </c>
      <c r="AD27" s="2991"/>
      <c r="AE27" s="2991"/>
      <c r="AF27" s="2991"/>
      <c r="AG27" s="2991"/>
      <c r="AH27" s="2991"/>
      <c r="AI27" s="1066"/>
      <c r="AJ27" s="1066"/>
      <c r="AK27" s="1020"/>
      <c r="AL27" s="1108"/>
      <c r="AM27" s="1108"/>
      <c r="AN27" s="1108"/>
      <c r="AO27" s="1108"/>
      <c r="AP27" s="1108"/>
      <c r="AQ27" s="1158">
        <v>0</v>
      </c>
    </row>
    <row s="42527" customFormat="1" customHeight="1" ht="18.75" hidden="1">
      <c r="A28" s="2108"/>
      <c r="B28" s="2108"/>
      <c r="C28" s="2108"/>
      <c r="D28" s="2108"/>
      <c r="E28" s="2108"/>
      <c r="F28" s="2108"/>
      <c r="G28" s="2108"/>
      <c r="H28" s="2108"/>
      <c r="I28" s="2108"/>
      <c r="J28" s="2108"/>
      <c r="K28" s="2108"/>
      <c r="L28" s="2109"/>
      <c r="M28" s="2108"/>
      <c r="N28" s="2108"/>
      <c r="O28" s="2108"/>
      <c r="S28" s="2990" t="s">
        <v>429</v>
      </c>
      <c r="T28" s="2990"/>
      <c r="U28" s="2112"/>
      <c r="V28" s="3004" t="str">
        <f>IF(TITLE_DATE_PR_CHANGE="",IF(TITLE_DATE_PR="","",TITLE_DATE_PR),TITLE_DATE_PR_CHANGE)</f>
        <v/>
      </c>
      <c r="W28" s="3004"/>
      <c r="X28" s="3004"/>
      <c r="Y28" s="3004"/>
      <c r="Z28" s="3004"/>
      <c r="AA28" s="3004"/>
      <c r="AB28" s="1066"/>
      <c r="AC28" s="3004" t="str">
        <f>IF(TITLE_DATE_PR_CHANGE="",IF(TITLE_DATE_PR="","",TITLE_DATE_PR),TITLE_DATE_PR_CHANGE)</f>
        <v/>
      </c>
      <c r="AD28" s="3004"/>
      <c r="AE28" s="3004"/>
      <c r="AF28" s="3004"/>
      <c r="AG28" s="3004"/>
      <c r="AH28" s="3004"/>
      <c r="AI28" s="1066"/>
      <c r="AJ28" s="1066"/>
      <c r="AK28" s="1020"/>
      <c r="AL28" s="1108"/>
      <c r="AM28" s="1108"/>
      <c r="AN28" s="1108"/>
      <c r="AO28" s="1108"/>
      <c r="AP28" s="1108"/>
      <c r="AQ28" s="1158">
        <v>0</v>
      </c>
    </row>
    <row s="42527" customFormat="1" customHeight="1" ht="18.75" hidden="1">
      <c r="A29" s="2108"/>
      <c r="B29" s="2108"/>
      <c r="C29" s="2108"/>
      <c r="D29" s="2108"/>
      <c r="E29" s="2108"/>
      <c r="F29" s="2108"/>
      <c r="G29" s="2108"/>
      <c r="H29" s="2108"/>
      <c r="I29" s="2108"/>
      <c r="J29" s="2108"/>
      <c r="K29" s="2108"/>
      <c r="L29" s="2109"/>
      <c r="M29" s="2108"/>
      <c r="N29" s="2108"/>
      <c r="O29" s="2108"/>
      <c r="S29" s="2990" t="s">
        <v>430</v>
      </c>
      <c r="T29" s="2990"/>
      <c r="U29" s="2112"/>
      <c r="V29" s="2991" t="str">
        <f>IF(TITLE_NUMBER_PR_CHANGE="",IF(TITLE_NUMBER_PR="","",TITLE_NUMBER_PR),TITLE_NUMBER_PR_CHANGE)</f>
        <v/>
      </c>
      <c r="W29" s="2991"/>
      <c r="X29" s="2991"/>
      <c r="Y29" s="2991"/>
      <c r="Z29" s="2991"/>
      <c r="AA29" s="2991"/>
      <c r="AB29" s="1066"/>
      <c r="AC29" s="2991" t="str">
        <f>IF(TITLE_NUMBER_PR_CHANGE="",IF(TITLE_NUMBER_PR="","",TITLE_NUMBER_PR),TITLE_NUMBER_PR_CHANGE)</f>
        <v/>
      </c>
      <c r="AD29" s="2991"/>
      <c r="AE29" s="2991"/>
      <c r="AF29" s="2991"/>
      <c r="AG29" s="2991"/>
      <c r="AH29" s="2991"/>
      <c r="AI29" s="1066"/>
      <c r="AJ29" s="1066"/>
      <c r="AK29" s="1020"/>
      <c r="AL29" s="1108"/>
      <c r="AM29" s="1108"/>
      <c r="AN29" s="1108"/>
      <c r="AO29" s="1108"/>
      <c r="AP29" s="1108"/>
      <c r="AQ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v>
      </c>
      <c r="T30" s="2990"/>
      <c r="U30" s="2112"/>
      <c r="V30" s="2991" t="str">
        <f>IF(TITLE_IST_PUB_CHANGE="",IF(TITLE_IST_PUB="","",TITLE_IST_PUB),TITLE_IST_PUB_CHANGE)</f>
        <v/>
      </c>
      <c r="W30" s="2991"/>
      <c r="X30" s="2991"/>
      <c r="Y30" s="2991"/>
      <c r="Z30" s="2991"/>
      <c r="AA30" s="2991"/>
      <c r="AB30" s="1066"/>
      <c r="AC30" s="2991" t="str">
        <f>IF(TITLE_IST_PUB_CHANGE="",IF(TITLE_IST_PUB="","",TITLE_IST_PUB),TITLE_IST_PUB_CHANGE)</f>
        <v/>
      </c>
      <c r="AD30" s="2991"/>
      <c r="AE30" s="2991"/>
      <c r="AF30" s="2991"/>
      <c r="AG30" s="2991"/>
      <c r="AH30" s="2991"/>
      <c r="AI30" s="1066"/>
      <c r="AJ30" s="1066"/>
      <c r="AK30" s="1020"/>
      <c r="AL30" s="1108"/>
      <c r="AM30" s="1108"/>
      <c r="AN30" s="1108"/>
      <c r="AO30" s="1108"/>
      <c r="AP30" s="1108"/>
      <c r="AQ30" s="1158">
        <v>0</v>
      </c>
    </row>
    <row customHeight="1" ht="14.25" hidden="1">
      <c r="Q31" s="1116"/>
      <c r="R31" s="1116"/>
      <c r="S31" s="2015"/>
      <c r="T31" s="1103"/>
      <c r="U31" s="1103"/>
      <c r="V31" s="1062"/>
      <c r="W31" s="1062"/>
      <c r="X31" s="1062"/>
      <c r="Y31" s="1062"/>
      <c r="Z31" s="1062"/>
      <c r="AA31" s="1062"/>
      <c r="AB31" s="1062"/>
      <c r="AC31" s="1062"/>
      <c r="AD31" s="1062"/>
      <c r="AE31" s="1062"/>
      <c r="AF31" s="1062"/>
      <c r="AG31" s="1062"/>
      <c r="AH31" s="1062"/>
      <c r="AI31" s="1062"/>
      <c r="AJ31" s="1249"/>
      <c r="AQ31" s="1895">
        <v>0</v>
      </c>
    </row>
    <row s="42527" customFormat="1" customHeight="1" ht="18.75" hidden="1">
      <c r="A32" s="2108"/>
      <c r="B32" s="2108"/>
      <c r="C32" s="2108"/>
      <c r="D32" s="2108"/>
      <c r="E32" s="2108"/>
      <c r="F32" s="2108"/>
      <c r="G32" s="2108"/>
      <c r="H32" s="2108"/>
      <c r="I32" s="2108"/>
      <c r="J32" s="2108"/>
      <c r="K32" s="2108"/>
      <c r="L32" s="2109"/>
      <c r="M32" s="2108"/>
      <c r="N32" s="2108"/>
      <c r="O32" s="2108"/>
      <c r="S32" s="2990" t="s">
        <v>431</v>
      </c>
      <c r="T32" s="2990"/>
      <c r="U32" s="2112"/>
      <c r="V32" s="3004" t="str">
        <f>IF(TITLE_DATE_PR_CHANGE="",IF(TITLE_DATE_PR="","",TITLE_DATE_PR),TITLE_DATE_PR_CHANGE)</f>
        <v/>
      </c>
      <c r="W32" s="3004"/>
      <c r="X32" s="3004"/>
      <c r="Y32" s="3004"/>
      <c r="Z32" s="3004"/>
      <c r="AA32" s="3004"/>
      <c r="AB32" s="1066"/>
      <c r="AC32" s="3004" t="str">
        <f>IF(TITLE_DATE_PR_CHANGE="",IF(TITLE_DATE_PR="","",TITLE_DATE_PR),TITLE_DATE_PR_CHANGE)</f>
        <v/>
      </c>
      <c r="AD32" s="3004"/>
      <c r="AE32" s="3004"/>
      <c r="AF32" s="3004"/>
      <c r="AG32" s="3004"/>
      <c r="AH32" s="3004"/>
      <c r="AI32" s="1066"/>
      <c r="AJ32" s="1066"/>
      <c r="AK32" s="1020"/>
      <c r="AL32" s="1108"/>
      <c r="AM32" s="1108"/>
      <c r="AN32" s="1108"/>
      <c r="AO32" s="1108"/>
      <c r="AP32" s="1108"/>
      <c r="AQ32" s="1158">
        <v>0</v>
      </c>
    </row>
    <row s="42527" customFormat="1" customHeight="1" ht="18.75" hidden="1">
      <c r="A33" s="2108"/>
      <c r="B33" s="2108"/>
      <c r="C33" s="2108"/>
      <c r="D33" s="2108"/>
      <c r="E33" s="2108"/>
      <c r="F33" s="2108"/>
      <c r="G33" s="2108"/>
      <c r="H33" s="2108"/>
      <c r="I33" s="2108"/>
      <c r="J33" s="2108"/>
      <c r="K33" s="2108"/>
      <c r="L33" s="2109"/>
      <c r="M33" s="2108"/>
      <c r="N33" s="2108"/>
      <c r="O33" s="2108"/>
      <c r="S33" s="2990" t="s">
        <v>432</v>
      </c>
      <c r="T33" s="2990"/>
      <c r="U33" s="2112"/>
      <c r="V33" s="2991" t="str">
        <f>IF(TITLE_NUMBER_PR_CHANGE="",IF(TITLE_NUMBER_PR="","",TITLE_NUMBER_PR),TITLE_NUMBER_PR_CHANGE)</f>
        <v/>
      </c>
      <c r="W33" s="2991"/>
      <c r="X33" s="2991"/>
      <c r="Y33" s="2991"/>
      <c r="Z33" s="2991"/>
      <c r="AA33" s="2991"/>
      <c r="AB33" s="1066"/>
      <c r="AC33" s="2991" t="str">
        <f>IF(TITLE_NUMBER_PR_CHANGE="",IF(TITLE_NUMBER_PR="","",TITLE_NUMBER_PR),TITLE_NUMBER_PR_CHANGE)</f>
        <v/>
      </c>
      <c r="AD33" s="2991"/>
      <c r="AE33" s="2991"/>
      <c r="AF33" s="2991"/>
      <c r="AG33" s="2991"/>
      <c r="AH33" s="2991"/>
      <c r="AI33" s="1066"/>
      <c r="AJ33" s="1066"/>
      <c r="AK33" s="1020"/>
      <c r="AL33" s="1108"/>
      <c r="AM33" s="1108"/>
      <c r="AN33" s="1108"/>
      <c r="AO33" s="1108"/>
      <c r="AP33" s="1108"/>
      <c r="AQ33" s="1158">
        <v>0</v>
      </c>
    </row>
    <row s="42527" customFormat="1" customHeight="1" ht="1.05">
      <c r="A34" s="2108"/>
      <c r="B34" s="2108"/>
      <c r="C34" s="2108"/>
      <c r="D34" s="2108"/>
      <c r="E34" s="2108"/>
      <c r="F34" s="2108"/>
      <c r="G34" s="2108"/>
      <c r="H34" s="2108"/>
      <c r="I34" s="2108"/>
      <c r="J34" s="2108"/>
      <c r="K34" s="2108"/>
      <c r="L34" s="2109"/>
      <c r="M34" s="2108"/>
      <c r="N34" s="2108"/>
      <c r="O34" s="2108"/>
      <c r="S34" s="1063"/>
      <c r="T34" s="1063"/>
      <c r="U34" s="2194"/>
      <c r="V34" s="1066"/>
      <c r="W34" s="1066"/>
      <c r="X34" s="1066"/>
      <c r="Y34" s="1066"/>
      <c r="Z34" s="1066"/>
      <c r="AA34" s="1066"/>
      <c r="AB34" s="1018" t="s">
        <v>433</v>
      </c>
      <c r="AC34" s="1066"/>
      <c r="AD34" s="1066"/>
      <c r="AE34" s="1066"/>
      <c r="AF34" s="1066"/>
      <c r="AG34" s="1066"/>
      <c r="AH34" s="1066"/>
      <c r="AI34" s="1018" t="s">
        <v>433</v>
      </c>
      <c r="AL34" s="1108"/>
      <c r="AM34" s="1108"/>
      <c r="AN34" s="1108"/>
      <c r="AO34" s="1108"/>
      <c r="AP34" s="1108"/>
      <c r="AQ34" s="1158">
        <v>1</v>
      </c>
    </row>
    <row customHeight="1" ht="14.699999999999998">
      <c r="Q35" s="1116"/>
      <c r="R35" s="1116"/>
      <c r="S35" s="2015"/>
      <c r="T35" s="1103"/>
      <c r="U35" s="1984"/>
      <c r="V35" s="2992"/>
      <c r="W35" s="2992"/>
      <c r="X35" s="2992"/>
      <c r="Y35" s="2992"/>
      <c r="Z35" s="2992"/>
      <c r="AA35" s="2992"/>
      <c r="AB35" s="2992"/>
      <c r="AC35" s="2992"/>
      <c r="AD35" s="2992"/>
      <c r="AE35" s="2992"/>
      <c r="AF35" s="2992"/>
      <c r="AG35" s="2992"/>
      <c r="AH35" s="2992"/>
      <c r="AI35" s="2992"/>
      <c r="AQ35" s="1895">
        <v>14</v>
      </c>
    </row>
    <row customHeight="1" ht="14.699999999999998">
      <c r="Q36" s="1116"/>
      <c r="R36" s="1116"/>
      <c r="S36" s="2867" t="s">
        <v>306</v>
      </c>
      <c r="T36" s="2867"/>
      <c r="U36" s="2867"/>
      <c r="V36" s="2867"/>
      <c r="W36" s="2867"/>
      <c r="X36" s="2867"/>
      <c r="Y36" s="2867"/>
      <c r="Z36" s="2867"/>
      <c r="AA36" s="2867"/>
      <c r="AB36" s="2867"/>
      <c r="AC36" s="2867"/>
      <c r="AD36" s="2867"/>
      <c r="AE36" s="2867"/>
      <c r="AF36" s="2867"/>
      <c r="AG36" s="2867"/>
      <c r="AH36" s="2867"/>
      <c r="AI36" s="2867"/>
      <c r="AJ36" s="2867"/>
      <c r="AK36" s="2867" t="s">
        <v>307</v>
      </c>
      <c r="AQ36" s="1895">
        <v>14</v>
      </c>
    </row>
    <row customHeight="1" ht="14.699999999999998">
      <c r="Q37" s="1116"/>
      <c r="R37" s="1116"/>
      <c r="S37" s="3013" t="s">
        <v>88</v>
      </c>
      <c r="T37" s="2949" t="s">
        <v>434</v>
      </c>
      <c r="U37" s="1041"/>
      <c r="V37" s="3014" t="s">
        <v>435</v>
      </c>
      <c r="W37" s="3015"/>
      <c r="X37" s="3015"/>
      <c r="Y37" s="3015"/>
      <c r="Z37" s="3015"/>
      <c r="AA37" s="3016"/>
      <c r="AB37" s="3017" t="s">
        <v>436</v>
      </c>
      <c r="AC37" s="3014" t="s">
        <v>435</v>
      </c>
      <c r="AD37" s="3015"/>
      <c r="AE37" s="3015"/>
      <c r="AF37" s="3015"/>
      <c r="AG37" s="3015"/>
      <c r="AH37" s="3016"/>
      <c r="AI37" s="3017" t="s">
        <v>437</v>
      </c>
      <c r="AJ37" s="3020" t="s">
        <v>438</v>
      </c>
      <c r="AK37" s="2867"/>
      <c r="AQ37" s="1895">
        <v>14</v>
      </c>
    </row>
    <row customHeight="1" ht="35.699999999999996">
      <c r="Q38" s="1116"/>
      <c r="R38" s="1116"/>
      <c r="S38" s="3013"/>
      <c r="T38" s="2949"/>
      <c r="U38" s="1771"/>
      <c r="V38" s="2192" t="s">
        <v>495</v>
      </c>
      <c r="W38" s="3002" t="s">
        <v>441</v>
      </c>
      <c r="X38" s="3003"/>
      <c r="Y38" s="3002" t="s">
        <v>442</v>
      </c>
      <c r="Z38" s="3009"/>
      <c r="AA38" s="3003"/>
      <c r="AB38" s="3018"/>
      <c r="AC38" s="2192" t="s">
        <v>495</v>
      </c>
      <c r="AD38" s="3002" t="s">
        <v>441</v>
      </c>
      <c r="AE38" s="3003"/>
      <c r="AF38" s="3002" t="s">
        <v>442</v>
      </c>
      <c r="AG38" s="3009"/>
      <c r="AH38" s="3003"/>
      <c r="AI38" s="3018"/>
      <c r="AJ38" s="3021"/>
      <c r="AK38" s="2867"/>
      <c r="AQ38" s="1895">
        <v>34</v>
      </c>
    </row>
    <row customHeight="1" ht="35.699999999999996">
      <c r="A39" s="2110"/>
      <c r="B39" s="2110" t="s">
        <v>143</v>
      </c>
      <c r="C39" s="2110" t="s">
        <v>144</v>
      </c>
      <c r="D39" s="2110" t="s">
        <v>145</v>
      </c>
      <c r="E39" s="2104" t="s">
        <v>443</v>
      </c>
      <c r="F39" s="2104" t="s">
        <v>444</v>
      </c>
      <c r="G39" s="2104" t="s">
        <v>445</v>
      </c>
      <c r="H39" s="2104"/>
      <c r="I39" s="2104" t="s">
        <v>496</v>
      </c>
      <c r="J39" s="2104" t="s">
        <v>448</v>
      </c>
      <c r="K39" s="2104" t="s">
        <v>497</v>
      </c>
      <c r="L39" s="2104" t="s">
        <v>424</v>
      </c>
      <c r="Q39" s="1116"/>
      <c r="R39" s="1116"/>
      <c r="S39" s="3013"/>
      <c r="T39" s="2949"/>
      <c r="U39" s="1042"/>
      <c r="V39" s="2192" t="s">
        <v>498</v>
      </c>
      <c r="W39" s="1962" t="s">
        <v>499</v>
      </c>
      <c r="X39" s="1962" t="s">
        <v>500</v>
      </c>
      <c r="Y39" s="2195" t="s">
        <v>452</v>
      </c>
      <c r="Z39" s="3010" t="s">
        <v>453</v>
      </c>
      <c r="AA39" s="3011"/>
      <c r="AB39" s="3019"/>
      <c r="AC39" s="2192" t="s">
        <v>498</v>
      </c>
      <c r="AD39" s="1962" t="s">
        <v>499</v>
      </c>
      <c r="AE39" s="1962" t="s">
        <v>500</v>
      </c>
      <c r="AF39" s="2195" t="s">
        <v>452</v>
      </c>
      <c r="AG39" s="3010" t="s">
        <v>453</v>
      </c>
      <c r="AH39" s="3011"/>
      <c r="AI39" s="3019"/>
      <c r="AJ39" s="3022"/>
      <c r="AK39" s="2867"/>
      <c r="AQ39" s="1895">
        <v>34</v>
      </c>
    </row>
    <row s="42926" customFormat="1" customHeight="1" ht="0">
      <c r="A40" s="2110"/>
      <c r="B40" s="2110"/>
      <c r="C40" s="2110"/>
      <c r="D40" s="2110"/>
      <c r="E40" s="2110"/>
      <c r="F40" s="2110"/>
      <c r="G40" s="2110"/>
      <c r="H40" s="2110"/>
      <c r="I40" s="2110"/>
      <c r="J40" s="2110"/>
      <c r="K40" s="2110"/>
      <c r="L40" s="2104"/>
      <c r="M40" s="2102"/>
      <c r="N40" s="2102"/>
      <c r="O40" s="2102"/>
      <c r="P40" s="1986"/>
      <c r="Q40" s="1987"/>
      <c r="R40" s="1994">
        <v>1</v>
      </c>
      <c r="S40" s="2017" t="s">
        <v>109</v>
      </c>
      <c r="T40" s="1995" t="s">
        <v>110</v>
      </c>
      <c r="U40" s="1985" t="str">
        <f>OFFSET(U40,0,-1)</f>
        <v>2</v>
      </c>
      <c r="V40" s="2191">
        <f>OFFSET(V40,0,-1)+1</f>
        <v>3</v>
      </c>
      <c r="W40" s="2191">
        <f>OFFSET(W40,0,-1)+1</f>
        <v>4</v>
      </c>
      <c r="X40" s="2191">
        <f>OFFSET(X40,0,-1)+1</f>
        <v>5</v>
      </c>
      <c r="Y40" s="2191">
        <f>OFFSET(Y40,0,-1)+1</f>
        <v>6</v>
      </c>
      <c r="Z40" s="3012">
        <f>OFFSET(Z40,0,-1)+1</f>
        <v>7</v>
      </c>
      <c r="AA40" s="3012"/>
      <c r="AB40" s="2191">
        <f>OFFSET(AB40,0,-2)+1</f>
        <v>8</v>
      </c>
      <c r="AC40" s="2191">
        <f>OFFSET(AC40,0,-1)+1</f>
        <v>9</v>
      </c>
      <c r="AD40" s="2191">
        <f>OFFSET(AD40,0,-1)+1</f>
        <v>10</v>
      </c>
      <c r="AE40" s="2191">
        <f>OFFSET(AE40,0,-1)+1</f>
        <v>11</v>
      </c>
      <c r="AF40" s="2191">
        <f>OFFSET(AF40,0,-1)+1</f>
        <v>12</v>
      </c>
      <c r="AG40" s="3012">
        <f>OFFSET(AG40,0,-1)+1</f>
        <v>13</v>
      </c>
      <c r="AH40" s="3012"/>
      <c r="AI40" s="2191">
        <f>OFFSET(AI40,0,-2)+1</f>
        <v>14</v>
      </c>
      <c r="AJ40" s="1985">
        <f>OFFSET(AJ40,0,-1)</f>
        <v>14</v>
      </c>
      <c r="AK40" s="2191">
        <f>OFFSET(AK40,0,-1)+1</f>
        <v>15</v>
      </c>
      <c r="AL40" s="1251"/>
      <c r="AM40" s="1251"/>
      <c r="AN40" s="1251"/>
      <c r="AO40" s="1251"/>
      <c r="AP40" s="1251"/>
      <c r="AQ40" s="1236">
        <v>0</v>
      </c>
    </row>
    <row customHeight="1" ht="24">
      <c r="A41" s="2103" t="s">
        <v>242</v>
      </c>
      <c r="B41" s="2103"/>
      <c r="C41" s="2103"/>
      <c r="D41" s="2103"/>
      <c r="E41" s="2998">
        <v>1</v>
      </c>
      <c r="F41" s="2103"/>
      <c r="G41" s="2103"/>
      <c r="H41" s="2103"/>
      <c r="I41" s="2103"/>
      <c r="J41" s="2103"/>
      <c r="K41" s="2103"/>
      <c r="L41" s="2104"/>
      <c r="M41" s="2105"/>
      <c r="N41" s="2105"/>
      <c r="O41" s="2105"/>
      <c r="P41" s="1101"/>
      <c r="Q41" s="1100"/>
      <c r="R41" s="1095"/>
      <c r="S41" s="2197">
        <f>INDEX(PT_DIFFERENTIATION_NUM_NTAR,MATCH(A41,PT_DIFFERENTIATION_NTAR_ID,0))</f>
        <v>0</v>
      </c>
      <c r="T41" s="1038" t="s">
        <v>131</v>
      </c>
      <c r="U41" s="1040"/>
      <c r="V41" s="2982"/>
      <c r="W41" s="2983"/>
      <c r="X41" s="2983"/>
      <c r="Y41" s="2983"/>
      <c r="Z41" s="2983"/>
      <c r="AA41" s="2983"/>
      <c r="AB41" s="2984"/>
      <c r="AC41" s="2982" t="str">
        <f>INDEX(PT_DIFFERENTIATION_NTAR,MATCH(A41,PT_DIFFERENTIATION_NTAR_ID,0))</f>
        <v/>
      </c>
      <c r="AD41" s="2983"/>
      <c r="AE41" s="2983"/>
      <c r="AF41" s="2983"/>
      <c r="AG41" s="2983"/>
      <c r="AH41" s="2983"/>
      <c r="AI41" s="2983"/>
      <c r="AJ41" s="2984"/>
      <c r="AK41"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40"/>
      <c r="AN41" s="1240" t="str">
        <f>IF(T41="","",T41)</f>
        <v>Наименование тарифа</v>
      </c>
      <c r="AO41" s="1240"/>
      <c r="AP41" s="1240"/>
      <c r="AQ41" s="1895">
        <v>23</v>
      </c>
    </row>
    <row customHeight="1" ht="24">
      <c r="A42" s="2103" t="s">
        <v>242</v>
      </c>
      <c r="B42" s="2103" t="s">
        <v>243</v>
      </c>
      <c r="C42" s="2103"/>
      <c r="D42" s="2103"/>
      <c r="E42" s="2999"/>
      <c r="F42" s="2998">
        <v>1</v>
      </c>
      <c r="G42" s="2103"/>
      <c r="H42" s="2103"/>
      <c r="I42" s="2103"/>
      <c r="J42" s="2103"/>
      <c r="K42" s="2103"/>
      <c r="L42" s="2104"/>
      <c r="M42" s="2105"/>
      <c r="N42" s="2105"/>
      <c r="O42" s="2105"/>
      <c r="P42" s="2193"/>
      <c r="Q42" s="1092"/>
      <c r="R42" s="1093"/>
      <c r="S42" s="2197" t="str">
        <f>INDEX(PT_DIFFERENTIATION_NUM_TER,MATCH(B42,PT_DIFFERENTIATION_TER_ID,0))</f>
        <v>.</v>
      </c>
      <c r="T42" s="1048" t="s">
        <v>403</v>
      </c>
      <c r="U42" s="1040"/>
      <c r="V42" s="2982"/>
      <c r="W42" s="2983"/>
      <c r="X42" s="2983"/>
      <c r="Y42" s="2983"/>
      <c r="Z42" s="2983"/>
      <c r="AA42" s="2983"/>
      <c r="AB42" s="2984"/>
      <c r="AC42" s="2982" t="str">
        <f>INDEX(PT_DIFFERENTIATION_TER,MATCH(B42,PT_DIFFERENTIATION_TER_ID,0))</f>
        <v/>
      </c>
      <c r="AD42" s="2983"/>
      <c r="AE42" s="2983"/>
      <c r="AF42" s="2983"/>
      <c r="AG42" s="2983"/>
      <c r="AH42" s="2983"/>
      <c r="AI42" s="2983"/>
      <c r="AJ42" s="2984"/>
      <c r="AK42" s="1998" t="s">
        <v>404</v>
      </c>
      <c r="AM42" s="1240"/>
      <c r="AN42" s="1240" t="str">
        <f>IF(T42="","",T42)</f>
        <v>Территория действия тарифа</v>
      </c>
      <c r="AO42" s="1240"/>
      <c r="AP42" s="1240"/>
      <c r="AQ42" s="1895">
        <v>23</v>
      </c>
    </row>
    <row customHeight="1" ht="24">
      <c r="A43" s="2103" t="s">
        <v>242</v>
      </c>
      <c r="B43" s="2103" t="s">
        <v>243</v>
      </c>
      <c r="C43" s="2103" t="s">
        <v>244</v>
      </c>
      <c r="D43" s="2103"/>
      <c r="E43" s="2999"/>
      <c r="F43" s="2999"/>
      <c r="G43" s="2998">
        <v>1</v>
      </c>
      <c r="H43" s="2103"/>
      <c r="I43" s="2103"/>
      <c r="J43" s="2103"/>
      <c r="K43" s="2103"/>
      <c r="L43" s="2104"/>
      <c r="M43" s="2105"/>
      <c r="N43" s="2105"/>
      <c r="O43" s="2105"/>
      <c r="P43" s="1094"/>
      <c r="Q43" s="1092"/>
      <c r="R43" s="1093"/>
      <c r="S43" s="2197" t="str">
        <f>INDEX(PT_DIFFERENTIATION_NUM_CS,MATCH(C43,PT_DIFFERENTIATION_CS_ID,0))</f>
        <v>..</v>
      </c>
      <c r="T43" s="1049" t="s">
        <v>487</v>
      </c>
      <c r="U43" s="1040"/>
      <c r="V43" s="2982"/>
      <c r="W43" s="2983"/>
      <c r="X43" s="2983"/>
      <c r="Y43" s="2983"/>
      <c r="Z43" s="2983"/>
      <c r="AA43" s="2983"/>
      <c r="AB43" s="2984"/>
      <c r="AC43" s="2982" t="str">
        <f>INDEX(PT_DIFFERENTIATION_CS,MATCH(C43,PT_DIFFERENTIATION_CS_ID,0))</f>
        <v/>
      </c>
      <c r="AD43" s="2983"/>
      <c r="AE43" s="2983"/>
      <c r="AF43" s="2983"/>
      <c r="AG43" s="2983"/>
      <c r="AH43" s="2983"/>
      <c r="AI43" s="2983"/>
      <c r="AJ43" s="2984"/>
      <c r="AK43" s="1998" t="s">
        <v>488</v>
      </c>
      <c r="AM43" s="1240"/>
      <c r="AN43" s="1240" t="str">
        <f>IF(T43="","",T43)</f>
        <v>Наименование централизованной системы холодного водоснабжения</v>
      </c>
      <c r="AO43" s="1240"/>
      <c r="AP43" s="1240"/>
      <c r="AQ43" s="1895">
        <v>23</v>
      </c>
    </row>
    <row customHeight="1" ht="24">
      <c r="A44" s="2103" t="s">
        <v>242</v>
      </c>
      <c r="B44" s="2103" t="s">
        <v>243</v>
      </c>
      <c r="C44" s="2103" t="s">
        <v>244</v>
      </c>
      <c r="D44" s="2103" t="s">
        <v>503</v>
      </c>
      <c r="E44" s="2999"/>
      <c r="F44" s="2999"/>
      <c r="G44" s="2999"/>
      <c r="H44" s="2999"/>
      <c r="I44" s="2996" t="str">
        <f>S43&amp;".1"</f>
        <v>...1</v>
      </c>
      <c r="J44" s="2103"/>
      <c r="K44" s="2103"/>
      <c r="L44" s="2104"/>
      <c r="P44" s="2997">
        <v>1</v>
      </c>
      <c r="Q44" s="2190"/>
      <c r="R44" s="1096"/>
      <c r="S44" s="2197" t="str">
        <f>$I44</f>
        <v>...1</v>
      </c>
      <c r="T44" s="1025" t="s">
        <v>489</v>
      </c>
      <c r="U44" s="1040"/>
      <c r="V44" s="3090"/>
      <c r="W44" s="3091"/>
      <c r="X44" s="3091"/>
      <c r="Y44" s="3091"/>
      <c r="Z44" s="3091"/>
      <c r="AA44" s="3091"/>
      <c r="AB44" s="3092"/>
      <c r="AC44" s="3093"/>
      <c r="AD44" s="3094"/>
      <c r="AE44" s="3094"/>
      <c r="AF44" s="3094"/>
      <c r="AG44" s="3094"/>
      <c r="AH44" s="3094"/>
      <c r="AI44" s="3094"/>
      <c r="AJ44" s="3095"/>
      <c r="AK44" s="1998" t="s">
        <v>490</v>
      </c>
      <c r="AM44" s="1240"/>
      <c r="AN44" s="1240" t="str">
        <f>IF(T44="","",T44)</f>
        <v>Наименование признака дифференциации</v>
      </c>
      <c r="AO44" s="1240"/>
      <c r="AP44" s="1240"/>
      <c r="AQ44" s="1895">
        <v>23</v>
      </c>
    </row>
    <row customHeight="1" ht="24">
      <c r="A45" s="2103" t="s">
        <v>242</v>
      </c>
      <c r="B45" s="2103" t="s">
        <v>243</v>
      </c>
      <c r="C45" s="2103" t="s">
        <v>244</v>
      </c>
      <c r="D45" s="2103" t="s">
        <v>503</v>
      </c>
      <c r="E45" s="2999"/>
      <c r="F45" s="2999"/>
      <c r="G45" s="2999"/>
      <c r="H45" s="2999"/>
      <c r="I45" s="3026"/>
      <c r="J45" s="2996" t="str">
        <f>I44&amp;".1"</f>
        <v>...1.1</v>
      </c>
      <c r="K45" s="2103"/>
      <c r="L45" s="2104" t="s">
        <v>412</v>
      </c>
      <c r="P45" s="2997"/>
      <c r="Q45" s="2997">
        <v>1</v>
      </c>
      <c r="R45" s="1097"/>
      <c r="S45" s="2197" t="str">
        <f>$J45</f>
        <v>...1.1</v>
      </c>
      <c r="T45" s="1026" t="s">
        <v>413</v>
      </c>
      <c r="U45" s="1040"/>
      <c r="V45" s="2985"/>
      <c r="W45" s="2986"/>
      <c r="X45" s="2986"/>
      <c r="Y45" s="2986"/>
      <c r="Z45" s="2986"/>
      <c r="AA45" s="2986"/>
      <c r="AB45" s="2987"/>
      <c r="AC45" s="2985"/>
      <c r="AD45" s="2986"/>
      <c r="AE45" s="2986"/>
      <c r="AF45" s="2986"/>
      <c r="AG45" s="2986"/>
      <c r="AH45" s="2986"/>
      <c r="AI45" s="2986"/>
      <c r="AJ45" s="2987"/>
      <c r="AK45" s="2047" t="s">
        <v>491</v>
      </c>
      <c r="AM45" s="1240"/>
      <c r="AN45" s="1240" t="str">
        <f>IF(T45="","",T45)</f>
        <v>Группа потребителей</v>
      </c>
      <c r="AO45" s="1240"/>
      <c r="AP45" s="1240"/>
      <c r="AQ45" s="1895">
        <v>23</v>
      </c>
    </row>
    <row customHeight="1" ht="24">
      <c r="A46" s="2103" t="s">
        <v>242</v>
      </c>
      <c r="B46" s="2103" t="s">
        <v>243</v>
      </c>
      <c r="C46" s="2103" t="s">
        <v>244</v>
      </c>
      <c r="D46" s="2103" t="s">
        <v>503</v>
      </c>
      <c r="E46" s="2999"/>
      <c r="F46" s="2999"/>
      <c r="G46" s="2999"/>
      <c r="H46" s="2999"/>
      <c r="I46" s="3026"/>
      <c r="J46" s="3026"/>
      <c r="K46" s="2996" t="str">
        <f>J45&amp;".1"</f>
        <v>...1.1.1</v>
      </c>
      <c r="L46" s="2104"/>
      <c r="P46" s="2997"/>
      <c r="Q46" s="2997"/>
      <c r="R46" s="1097">
        <v>1</v>
      </c>
      <c r="S46" s="2197" t="str">
        <f>$K46</f>
        <v>...1.1.1</v>
      </c>
      <c r="T46" s="2177"/>
      <c r="U46" s="1040"/>
      <c r="V46" s="1491"/>
      <c r="W46" s="1491"/>
      <c r="X46" s="1997"/>
      <c r="Y46" s="3005"/>
      <c r="Z46" s="2847" t="s">
        <v>62</v>
      </c>
      <c r="AA46" s="3005"/>
      <c r="AB46" s="2847" t="s">
        <v>62</v>
      </c>
      <c r="AC46" s="1491"/>
      <c r="AD46" s="1491"/>
      <c r="AE46" s="1997"/>
      <c r="AF46" s="3005"/>
      <c r="AG46" s="2847" t="s">
        <v>62</v>
      </c>
      <c r="AH46" s="3027"/>
      <c r="AI46" s="2847" t="s">
        <v>62</v>
      </c>
      <c r="AJ46" s="2178"/>
      <c r="AK46"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51">
        <f>STRCHECKDATE(V47:AJ47)</f>
      </c>
      <c r="AM46" s="1240"/>
      <c r="AN46" s="1240" t="str">
        <f>IF(T46="","",T46)</f>
        <v/>
      </c>
      <c r="AO46" s="1240"/>
      <c r="AP46" s="1240"/>
      <c r="AQ46" s="1895">
        <v>23</v>
      </c>
    </row>
    <row customHeight="1" ht="0">
      <c r="A47" s="2103" t="s">
        <v>242</v>
      </c>
      <c r="B47" s="2103" t="s">
        <v>243</v>
      </c>
      <c r="C47" s="2103" t="s">
        <v>244</v>
      </c>
      <c r="D47" s="2103" t="s">
        <v>503</v>
      </c>
      <c r="E47" s="2999"/>
      <c r="F47" s="2999"/>
      <c r="G47" s="2999"/>
      <c r="H47" s="2999"/>
      <c r="I47" s="3026"/>
      <c r="J47" s="3026"/>
      <c r="K47" s="2996"/>
      <c r="L47" s="2104"/>
      <c r="P47" s="2997"/>
      <c r="Q47" s="2997"/>
      <c r="R47" s="1097"/>
      <c r="S47" s="2196"/>
      <c r="T47" s="1040"/>
      <c r="U47" s="1040"/>
      <c r="V47" s="1065"/>
      <c r="W47" s="1065"/>
      <c r="X47" s="1068" t="str">
        <f>Y46&amp;"-"&amp;AA46</f>
        <v>-</v>
      </c>
      <c r="Y47" s="3006"/>
      <c r="Z47" s="2847"/>
      <c r="AA47" s="3006"/>
      <c r="AB47" s="2847"/>
      <c r="AC47" s="1065"/>
      <c r="AD47" s="1065"/>
      <c r="AE47" s="1068" t="str">
        <f>AF46&amp;"-"&amp;AH46</f>
        <v>-</v>
      </c>
      <c r="AF47" s="3006"/>
      <c r="AG47" s="2847"/>
      <c r="AH47" s="3028"/>
      <c r="AI47" s="2847"/>
      <c r="AJ47" s="2179"/>
      <c r="AK47" s="3089"/>
      <c r="AM47" s="1240"/>
      <c r="AN47" s="1240" t="str">
        <f>IF(T47="","",T47)</f>
        <v/>
      </c>
      <c r="AO47" s="1240"/>
      <c r="AP47" s="1240"/>
      <c r="AQ47" s="1895">
        <v>0</v>
      </c>
    </row>
    <row customHeight="1" ht="21">
      <c r="A48" s="2103" t="s">
        <v>242</v>
      </c>
      <c r="B48" s="2103" t="s">
        <v>243</v>
      </c>
      <c r="C48" s="2103" t="s">
        <v>244</v>
      </c>
      <c r="D48" s="2103" t="s">
        <v>503</v>
      </c>
      <c r="E48" s="2999"/>
      <c r="F48" s="2999"/>
      <c r="G48" s="2999"/>
      <c r="H48" s="2999"/>
      <c r="I48" s="3026"/>
      <c r="J48" s="2996"/>
      <c r="K48" s="2103"/>
      <c r="L48" s="2104"/>
      <c r="P48" s="2997"/>
      <c r="Q48" s="2997"/>
      <c r="R48" s="1096"/>
      <c r="S48" s="2018"/>
      <c r="T48" s="1027" t="s">
        <v>492</v>
      </c>
      <c r="U48" s="1107"/>
      <c r="V48" s="1107"/>
      <c r="W48" s="1107"/>
      <c r="X48" s="1107"/>
      <c r="Y48" s="1107"/>
      <c r="Z48" s="1107"/>
      <c r="AA48" s="1107"/>
      <c r="AB48" s="1107"/>
      <c r="AC48" s="1107"/>
      <c r="AD48" s="1107"/>
      <c r="AE48" s="1107"/>
      <c r="AF48" s="1107"/>
      <c r="AG48" s="1107"/>
      <c r="AH48" s="1107"/>
      <c r="AI48" s="1107"/>
      <c r="AJ48" s="1107"/>
      <c r="AK48" s="1998" t="s">
        <v>493</v>
      </c>
      <c r="AM48" s="1240"/>
      <c r="AN48" s="1240" t="str">
        <f>IF(T48="","",T48)</f>
        <v>Добавить значение признака дифференциации</v>
      </c>
      <c r="AO48" s="1240"/>
      <c r="AP48" s="1240"/>
      <c r="AQ48" s="1895">
        <v>20</v>
      </c>
    </row>
    <row customHeight="1" ht="22.049999999999997">
      <c r="A49" s="2103" t="s">
        <v>242</v>
      </c>
      <c r="B49" s="2103" t="s">
        <v>243</v>
      </c>
      <c r="C49" s="2103" t="s">
        <v>244</v>
      </c>
      <c r="D49" s="2103" t="s">
        <v>503</v>
      </c>
      <c r="E49" s="2999"/>
      <c r="F49" s="2999"/>
      <c r="G49" s="2999"/>
      <c r="H49" s="2999"/>
      <c r="I49" s="2996"/>
      <c r="J49" s="2103"/>
      <c r="K49" s="2103"/>
      <c r="L49" s="2104"/>
      <c r="P49" s="2997"/>
      <c r="Q49" s="2190"/>
      <c r="R49" s="1096"/>
      <c r="S49" s="2018"/>
      <c r="T49" s="1105" t="s">
        <v>418</v>
      </c>
      <c r="U49" s="1107"/>
      <c r="V49" s="1107"/>
      <c r="W49" s="1107"/>
      <c r="X49" s="1107"/>
      <c r="Y49" s="1107"/>
      <c r="Z49" s="1107"/>
      <c r="AA49" s="1107"/>
      <c r="AB49" s="1106"/>
      <c r="AC49" s="1107"/>
      <c r="AD49" s="1107"/>
      <c r="AE49" s="1107"/>
      <c r="AF49" s="1107"/>
      <c r="AG49" s="1107"/>
      <c r="AH49" s="1107"/>
      <c r="AI49" s="1106"/>
      <c r="AJ49" s="1107"/>
      <c r="AK49" s="2180"/>
      <c r="AM49" s="1240"/>
      <c r="AN49" s="1240" t="str">
        <f>IF(T49="","",T49)</f>
        <v>Добавить группу потребителей</v>
      </c>
      <c r="AO49" s="1240"/>
      <c r="AP49" s="1240"/>
      <c r="AQ49" s="1895">
        <v>21</v>
      </c>
    </row>
    <row customHeight="1" ht="22.049999999999997">
      <c r="A50" s="2103" t="s">
        <v>242</v>
      </c>
      <c r="B50" s="2103" t="s">
        <v>243</v>
      </c>
      <c r="C50" s="2103" t="s">
        <v>244</v>
      </c>
      <c r="D50" s="2103" t="s">
        <v>503</v>
      </c>
      <c r="E50" s="2999"/>
      <c r="F50" s="2999"/>
      <c r="G50" s="2999"/>
      <c r="H50" s="2998"/>
      <c r="I50" s="2103"/>
      <c r="J50" s="2103"/>
      <c r="K50" s="2103"/>
      <c r="L50" s="2104"/>
      <c r="M50" s="2105"/>
      <c r="N50" s="2105"/>
      <c r="O50" s="1277"/>
      <c r="P50" s="1100"/>
      <c r="Q50" s="1115"/>
      <c r="R50" s="1095"/>
      <c r="S50" s="2018"/>
      <c r="T50" s="1112" t="s">
        <v>494</v>
      </c>
      <c r="U50" s="1107"/>
      <c r="V50" s="1107"/>
      <c r="W50" s="1107"/>
      <c r="X50" s="1107"/>
      <c r="Y50" s="1107"/>
      <c r="Z50" s="1107"/>
      <c r="AA50" s="1107"/>
      <c r="AB50" s="1106"/>
      <c r="AC50" s="1107"/>
      <c r="AD50" s="1107"/>
      <c r="AE50" s="1107"/>
      <c r="AF50" s="1107"/>
      <c r="AG50" s="1107"/>
      <c r="AH50" s="1107"/>
      <c r="AI50" s="1106"/>
      <c r="AJ50" s="1107"/>
      <c r="AK50" s="1043"/>
      <c r="AM50" s="1240"/>
      <c r="AN50" s="1240" t="str">
        <f>IF(T50="","",T50)</f>
        <v>Добавить наименование признака дифференциации</v>
      </c>
      <c r="AO50" s="1240"/>
      <c r="AP50" s="1240"/>
      <c r="AQ50" s="1895">
        <v>21</v>
      </c>
    </row>
    <row s="42401" customFormat="1" customHeight="1" ht="0">
      <c r="A51" s="2083" t="s">
        <v>242</v>
      </c>
      <c r="B51" s="2083" t="s">
        <v>243</v>
      </c>
      <c r="C51" s="2054"/>
      <c r="D51" s="2054"/>
      <c r="E51" s="2999"/>
      <c r="F51" s="2998"/>
      <c r="G51" s="2054"/>
      <c r="H51" s="2054"/>
      <c r="I51" s="2054"/>
      <c r="J51" s="2054"/>
      <c r="K51" s="2054"/>
      <c r="L51" s="2198"/>
      <c r="M51" s="2061"/>
      <c r="N51" s="2061"/>
      <c r="P51" s="2056"/>
      <c r="Q51" s="2057"/>
      <c r="R51" s="2056"/>
      <c r="S51" s="2062"/>
      <c r="T51" s="2065" t="s">
        <v>421</v>
      </c>
      <c r="U51" s="2064"/>
      <c r="V51" s="2064"/>
      <c r="W51" s="2064"/>
      <c r="X51" s="2064"/>
      <c r="Y51" s="2064"/>
      <c r="Z51" s="2064"/>
      <c r="AA51" s="2064"/>
      <c r="AB51" s="2064"/>
      <c r="AC51" s="2064"/>
      <c r="AD51" s="2064"/>
      <c r="AE51" s="2064"/>
      <c r="AF51" s="2064"/>
      <c r="AG51" s="2064"/>
      <c r="AH51" s="2064"/>
      <c r="AI51" s="2064"/>
      <c r="AJ51" s="2064"/>
      <c r="AK51" s="2064"/>
      <c r="AM51" s="1529"/>
      <c r="AN51" s="1529" t="str">
        <f>IF(T51="","",T51)</f>
        <v>Добавить централизованную систему для дифференциации</v>
      </c>
      <c r="AO51" s="1529"/>
      <c r="AP51" s="1529"/>
      <c r="AQ51" s="1258">
        <v>0</v>
      </c>
    </row>
    <row s="42401" customFormat="1" customHeight="1" ht="0">
      <c r="A52" s="2083" t="s">
        <v>242</v>
      </c>
      <c r="B52" s="2083"/>
      <c r="C52" s="2083"/>
      <c r="D52" s="2083"/>
      <c r="E52" s="2998"/>
      <c r="F52" s="2083"/>
      <c r="G52" s="2083"/>
      <c r="H52" s="2083"/>
      <c r="I52" s="2083"/>
      <c r="J52" s="2083"/>
      <c r="K52" s="2083"/>
      <c r="L52" s="2086"/>
      <c r="M52" s="2061"/>
      <c r="N52" s="2061"/>
      <c r="O52" s="1258"/>
      <c r="P52" s="1120"/>
      <c r="Q52" s="2084"/>
      <c r="R52" s="1120"/>
      <c r="S52" s="2062"/>
      <c r="T52" s="2065" t="s">
        <v>422</v>
      </c>
      <c r="U52" s="2064"/>
      <c r="V52" s="2064"/>
      <c r="W52" s="2064"/>
      <c r="X52" s="2064"/>
      <c r="Y52" s="2064"/>
      <c r="Z52" s="2064"/>
      <c r="AA52" s="2064"/>
      <c r="AB52" s="2064"/>
      <c r="AC52" s="2064"/>
      <c r="AD52" s="2064"/>
      <c r="AE52" s="2064"/>
      <c r="AF52" s="2064"/>
      <c r="AG52" s="2064"/>
      <c r="AH52" s="2064"/>
      <c r="AI52" s="2064"/>
      <c r="AJ52" s="2064"/>
      <c r="AK52" s="2064"/>
      <c r="AM52" s="1240"/>
      <c r="AN52" s="1240" t="str">
        <f>IF(T52="","",T52)</f>
        <v>Добавить территорию для дифференциации</v>
      </c>
      <c r="AO52" s="1240"/>
      <c r="AP52" s="1240"/>
      <c r="AQ52" s="1251">
        <v>0</v>
      </c>
    </row>
    <row s="42401" customFormat="1" customHeight="1" ht="0">
      <c r="A53" s="2054"/>
      <c r="B53" s="2054"/>
      <c r="C53" s="2054"/>
      <c r="D53" s="2054"/>
      <c r="E53" s="2083"/>
      <c r="F53" s="2054"/>
      <c r="G53" s="2054"/>
      <c r="H53" s="2054"/>
      <c r="I53" s="2054"/>
      <c r="J53" s="2054"/>
      <c r="K53" s="2054"/>
      <c r="L53" s="2198"/>
      <c r="M53" s="2061"/>
      <c r="N53" s="2061"/>
      <c r="P53" s="2056"/>
      <c r="Q53" s="2057"/>
      <c r="R53" s="2056"/>
      <c r="S53" s="2062"/>
      <c r="T53" s="2065" t="s">
        <v>454</v>
      </c>
      <c r="U53" s="2064"/>
      <c r="V53" s="2064"/>
      <c r="W53" s="2064"/>
      <c r="X53" s="2064"/>
      <c r="Y53" s="2064"/>
      <c r="Z53" s="2064"/>
      <c r="AA53" s="2064"/>
      <c r="AB53" s="2064"/>
      <c r="AC53" s="2064"/>
      <c r="AD53" s="2064"/>
      <c r="AE53" s="2064"/>
      <c r="AF53" s="2064"/>
      <c r="AG53" s="2064"/>
      <c r="AH53" s="2064"/>
      <c r="AI53" s="2064"/>
      <c r="AJ53" s="2064"/>
      <c r="AK53" s="2064"/>
      <c r="AM53" s="1529"/>
      <c r="AN53" s="1529" t="str">
        <f>IF(T53="","",T53)</f>
        <v>Добавить наименование тарифа</v>
      </c>
      <c r="AO53" s="1529"/>
      <c r="AP53" s="1529"/>
      <c r="AQ53" s="1258">
        <v>0</v>
      </c>
    </row>
    <row customHeight="1" ht="11.549999999999999">
      <c r="M54" s="1900"/>
      <c r="N54" s="1900"/>
      <c r="O54" s="1277"/>
      <c r="P54" s="1895"/>
      <c r="Q54" s="1895"/>
      <c r="R54" s="1895"/>
      <c r="S54" s="1895"/>
      <c r="AL54" s="1895"/>
      <c r="AM54" s="1895"/>
      <c r="AN54" s="1895"/>
      <c r="AO54" s="1895"/>
      <c r="AP54" s="1895"/>
      <c r="AQ54" s="1895">
        <v>11</v>
      </c>
    </row>
    <row customHeight="1" ht="14.699999999999998">
      <c r="O55" s="1277"/>
      <c r="S55" s="1993"/>
      <c r="T55" s="3025"/>
      <c r="U55" s="3025"/>
      <c r="V55" s="3025"/>
      <c r="W55" s="3025"/>
      <c r="X55" s="3025"/>
      <c r="Y55" s="3025"/>
      <c r="Z55" s="3025"/>
      <c r="AA55" s="3025"/>
      <c r="AB55" s="3025"/>
      <c r="AC55" s="3025"/>
      <c r="AD55" s="3025"/>
      <c r="AE55" s="3025"/>
      <c r="AF55" s="3025"/>
      <c r="AG55" s="3025"/>
      <c r="AH55" s="3025"/>
      <c r="AI55" s="3025"/>
      <c r="AJ55" s="3025"/>
      <c r="AK55" s="3025"/>
      <c r="AQ55" s="1895">
        <v>14</v>
      </c>
    </row>
    <row customHeight="1" ht="14.699999999999998">
      <c r="O56" s="1277"/>
      <c r="AQ56" s="1895">
        <v>14</v>
      </c>
    </row>
    <row customHeight="1" ht="14.699999999999998">
      <c r="O57" s="1277"/>
      <c r="S57" s="1993"/>
      <c r="T57" s="3025"/>
      <c r="U57" s="3025"/>
      <c r="V57" s="3025"/>
      <c r="W57" s="3025"/>
      <c r="X57" s="3025"/>
      <c r="Y57" s="3025"/>
      <c r="Z57" s="3025"/>
      <c r="AA57" s="3025"/>
      <c r="AB57" s="3025"/>
      <c r="AC57" s="3025"/>
      <c r="AD57" s="3025"/>
      <c r="AE57" s="3025"/>
      <c r="AF57" s="3025"/>
      <c r="AG57" s="3025"/>
      <c r="AH57" s="3025"/>
      <c r="AI57" s="3025"/>
      <c r="AJ57" s="3025"/>
      <c r="AK57" s="3025"/>
      <c r="AQ57" s="1895">
        <v>14</v>
      </c>
    </row>
    <row customHeight="1" ht="22.5" hidden="1">
      <c r="A58" s="1900" t="s">
        <v>82</v>
      </c>
      <c r="B58" s="1900">
        <v>0</v>
      </c>
      <c r="C58" s="1900">
        <v>0</v>
      </c>
      <c r="D58" s="1900">
        <v>0</v>
      </c>
      <c r="E58" s="1900">
        <v>0</v>
      </c>
      <c r="F58" s="1900">
        <v>0</v>
      </c>
      <c r="G58" s="1900">
        <v>0</v>
      </c>
      <c r="H58" s="1900">
        <v>0</v>
      </c>
      <c r="I58" s="1900">
        <v>0</v>
      </c>
      <c r="J58" s="1900">
        <v>0</v>
      </c>
      <c r="K58" s="1900">
        <v>0</v>
      </c>
      <c r="L58" s="2187">
        <v>0</v>
      </c>
      <c r="M58" s="2102">
        <v>0</v>
      </c>
      <c r="N58" s="2102">
        <v>0</v>
      </c>
      <c r="O58" s="2102">
        <v>0</v>
      </c>
      <c r="P58" s="2186">
        <v>3</v>
      </c>
      <c r="Q58" s="1084">
        <v>3</v>
      </c>
      <c r="R58" s="1084">
        <v>3</v>
      </c>
      <c r="S58" s="1321">
        <v>12</v>
      </c>
      <c r="T58" s="1895">
        <v>35</v>
      </c>
      <c r="U58" s="1895">
        <v>0</v>
      </c>
      <c r="V58" s="1895">
        <v>0</v>
      </c>
      <c r="W58" s="1895">
        <v>0</v>
      </c>
      <c r="X58" s="1895">
        <v>0</v>
      </c>
      <c r="Y58" s="1895">
        <v>0</v>
      </c>
      <c r="Z58" s="1895">
        <v>0</v>
      </c>
      <c r="AA58" s="1895">
        <v>0</v>
      </c>
      <c r="AB58" s="1895">
        <v>0</v>
      </c>
      <c r="AC58" s="1895">
        <v>24</v>
      </c>
      <c r="AD58" s="1895">
        <v>24</v>
      </c>
      <c r="AE58" s="1895">
        <v>24</v>
      </c>
      <c r="AF58" s="1895">
        <v>11</v>
      </c>
      <c r="AG58" s="1895">
        <v>3</v>
      </c>
      <c r="AH58" s="1895">
        <v>11</v>
      </c>
      <c r="AI58" s="1895">
        <v>0</v>
      </c>
      <c r="AJ58" s="1895">
        <v>4</v>
      </c>
      <c r="AK58" s="1895">
        <v>115</v>
      </c>
      <c r="AL58" s="1251">
        <v>10</v>
      </c>
      <c r="AM58" s="1251">
        <v>10</v>
      </c>
      <c r="AN58" s="1251">
        <v>10</v>
      </c>
      <c r="AO58" s="1251">
        <v>10</v>
      </c>
      <c r="AP58" s="1251">
        <v>10</v>
      </c>
      <c r="AQ58" s="1895">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59842F9-0446-4D0A-1219-C39090E1650D}"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4.140625" hidden="1" customWidth="1"/>
    <col min="10" max="10" style="42400" width="9.8515625" hidden="1" customWidth="1"/>
    <col min="11" max="11" style="42400" width="14.71093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4" style="42325" width="24.7109375" hidden="1" customWidth="1"/>
    <col min="25" max="25" style="42325" width="11.7109375" hidden="1" customWidth="1"/>
    <col min="26" max="26" style="42325" width="3.7109375" hidden="1" customWidth="1"/>
    <col min="27" max="27" style="42325" width="11.7109375" hidden="1" customWidth="1"/>
    <col min="28" max="28" style="42325" width="8.57421875" hidden="1" customWidth="1"/>
    <col min="29" max="29" style="42325" width="24.7109375" customWidth="1"/>
    <col min="30" max="31" style="42325" width="24.00390625" customWidth="1"/>
    <col min="32" max="32" style="42325" width="11.00390625" customWidth="1"/>
    <col min="33" max="33" style="42325" width="3.7109375" customWidth="1"/>
    <col min="34" max="34" style="42325" width="11.00390625" customWidth="1"/>
    <col min="35" max="35" style="42325" width="8.57421875" hidden="1" customWidth="1"/>
    <col min="36" max="36" style="42325" width="4.00390625" customWidth="1"/>
    <col min="37" max="37" style="42325" width="115.00390625" customWidth="1"/>
    <col min="38" max="42" style="42401" width="10.00390625" customWidth="1"/>
    <col min="43" max="43" style="42325" width="10.57421875" hidden="1"/>
  </cols>
  <sheetData>
    <row customHeight="1" ht="22.5" hidden="1">
      <c r="X1" s="1067"/>
      <c r="Y1" s="1067"/>
      <c r="AE1" s="1067"/>
      <c r="AF1" s="1067"/>
      <c r="AQ1" s="1895" t="s">
        <v>14</v>
      </c>
    </row>
    <row customHeight="1" ht="23.25" hidden="1">
      <c r="A2" s="2103"/>
      <c r="B2" s="2103"/>
      <c r="C2" s="2103"/>
      <c r="D2" s="2103"/>
      <c r="E2" s="2998">
        <v>1</v>
      </c>
      <c r="F2" s="2103"/>
      <c r="G2" s="2103"/>
      <c r="H2" s="2103"/>
      <c r="I2" s="2103"/>
      <c r="J2" s="2103"/>
      <c r="K2" s="2103"/>
      <c r="L2" s="2104"/>
      <c r="M2" s="2105"/>
      <c r="N2" s="2105"/>
      <c r="O2" s="2105"/>
      <c r="P2" s="1101"/>
      <c r="Q2" s="1100"/>
      <c r="R2" s="1095"/>
      <c r="S2" s="2197">
        <f>INDEX(PT_DIFFERENTIATION_NUM_NTAR,MATCH(A2,PT_DIFFERENTIATION_NTAR_ID,0))</f>
      </c>
      <c r="T2" s="1038" t="s">
        <v>131</v>
      </c>
      <c r="U2" s="1040"/>
      <c r="V2" s="2982"/>
      <c r="W2" s="2983"/>
      <c r="X2" s="2983"/>
      <c r="Y2" s="2983"/>
      <c r="Z2" s="2983"/>
      <c r="AA2" s="2983"/>
      <c r="AB2" s="2984"/>
      <c r="AC2" s="2982">
        <f>INDEX(PT_DIFFERENTIATION_NTAR,MATCH(A2,PT_DIFFERENTIATION_NTAR_ID,0))</f>
      </c>
      <c r="AD2" s="2983"/>
      <c r="AE2" s="2983"/>
      <c r="AF2" s="2983"/>
      <c r="AG2" s="2983"/>
      <c r="AH2" s="2983"/>
      <c r="AI2" s="2983"/>
      <c r="AJ2" s="2984"/>
      <c r="AK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40"/>
      <c r="AN2" s="1240" t="str">
        <f>IF(T2="","",T2)</f>
        <v>Наименование тарифа</v>
      </c>
      <c r="AO2" s="1240"/>
      <c r="AP2" s="1240"/>
      <c r="AQ2" s="1895">
        <v>0</v>
      </c>
    </row>
    <row customHeight="1" ht="23.25" hidden="1">
      <c r="A3" s="2103"/>
      <c r="B3" s="2103"/>
      <c r="C3" s="2103"/>
      <c r="D3" s="2103"/>
      <c r="E3" s="2999"/>
      <c r="F3" s="2998">
        <v>1</v>
      </c>
      <c r="G3" s="2103"/>
      <c r="H3" s="2103"/>
      <c r="I3" s="2103"/>
      <c r="J3" s="2103"/>
      <c r="K3" s="2103"/>
      <c r="L3" s="2104"/>
      <c r="M3" s="2105"/>
      <c r="N3" s="2105"/>
      <c r="O3" s="2105"/>
      <c r="P3" s="2193"/>
      <c r="Q3" s="1092"/>
      <c r="R3" s="1093"/>
      <c r="S3" s="2197">
        <f>INDEX(PT_DIFFERENTIATION_NUM_TER,MATCH(B3,PT_DIFFERENTIATION_TER_ID,0))</f>
      </c>
      <c r="T3" s="1048" t="s">
        <v>403</v>
      </c>
      <c r="U3" s="1040"/>
      <c r="V3" s="2982"/>
      <c r="W3" s="2983"/>
      <c r="X3" s="2983"/>
      <c r="Y3" s="2983"/>
      <c r="Z3" s="2983"/>
      <c r="AA3" s="2983"/>
      <c r="AB3" s="2984"/>
      <c r="AC3" s="2982">
        <f>INDEX(PT_DIFFERENTIATION_TER,MATCH(B3,PT_DIFFERENTIATION_TER_ID,0))</f>
      </c>
      <c r="AD3" s="2983"/>
      <c r="AE3" s="2983"/>
      <c r="AF3" s="2983"/>
      <c r="AG3" s="2983"/>
      <c r="AH3" s="2983"/>
      <c r="AI3" s="2983"/>
      <c r="AJ3" s="2984"/>
      <c r="AK3" s="1998" t="s">
        <v>404</v>
      </c>
      <c r="AM3" s="1240"/>
      <c r="AN3" s="1240" t="str">
        <f>IF(T3="","",T3)</f>
        <v>Территория действия тарифа</v>
      </c>
      <c r="AO3" s="1240"/>
      <c r="AP3" s="1240"/>
      <c r="AQ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197">
        <f>INDEX(PT_DIFFERENTIATION_NUM_CS,MATCH(C4,PT_DIFFERENTIATION_CS_ID,0))</f>
      </c>
      <c r="T4" s="1049" t="s">
        <v>487</v>
      </c>
      <c r="U4" s="1040"/>
      <c r="V4" s="2982"/>
      <c r="W4" s="2983"/>
      <c r="X4" s="2983"/>
      <c r="Y4" s="2983"/>
      <c r="Z4" s="2983"/>
      <c r="AA4" s="2983"/>
      <c r="AB4" s="2984"/>
      <c r="AC4" s="2982">
        <f>INDEX(PT_DIFFERENTIATION_CS,MATCH(C4,PT_DIFFERENTIATION_CS_ID,0))</f>
      </c>
      <c r="AD4" s="2983"/>
      <c r="AE4" s="2983"/>
      <c r="AF4" s="2983"/>
      <c r="AG4" s="2983"/>
      <c r="AH4" s="2983"/>
      <c r="AI4" s="2983"/>
      <c r="AJ4" s="2984"/>
      <c r="AK4" s="1998" t="s">
        <v>488</v>
      </c>
      <c r="AM4" s="1240"/>
      <c r="AN4" s="1240" t="str">
        <f>IF(T4="","",T4)</f>
        <v>Наименование централизованной системы холодного водоснабжения</v>
      </c>
      <c r="AO4" s="1240"/>
      <c r="AP4" s="1240"/>
      <c r="AQ4" s="1895">
        <v>0</v>
      </c>
    </row>
    <row customHeight="1" ht="23.25" hidden="1">
      <c r="A5" s="2103"/>
      <c r="B5" s="2103"/>
      <c r="C5" s="2103"/>
      <c r="D5" s="2103"/>
      <c r="E5" s="2999"/>
      <c r="F5" s="2999"/>
      <c r="G5" s="2999"/>
      <c r="H5" s="2999"/>
      <c r="I5" s="2996">
        <f>S4&amp;".1"</f>
      </c>
      <c r="J5" s="2103"/>
      <c r="K5" s="2103"/>
      <c r="L5" s="2104"/>
      <c r="P5" s="2997">
        <v>1</v>
      </c>
      <c r="Q5" s="2190"/>
      <c r="R5" s="1096"/>
      <c r="S5" s="2197">
        <f>$I5</f>
      </c>
      <c r="T5" s="1025" t="s">
        <v>489</v>
      </c>
      <c r="U5" s="1040"/>
      <c r="V5" s="3090"/>
      <c r="W5" s="3091"/>
      <c r="X5" s="3091"/>
      <c r="Y5" s="3091"/>
      <c r="Z5" s="3091"/>
      <c r="AA5" s="3091"/>
      <c r="AB5" s="3092"/>
      <c r="AC5" s="3093"/>
      <c r="AD5" s="3094"/>
      <c r="AE5" s="3094"/>
      <c r="AF5" s="3094"/>
      <c r="AG5" s="3094"/>
      <c r="AH5" s="3094"/>
      <c r="AI5" s="3094"/>
      <c r="AJ5" s="3095"/>
      <c r="AK5" s="1998" t="s">
        <v>490</v>
      </c>
      <c r="AM5" s="1240"/>
      <c r="AN5" s="1240" t="str">
        <f>IF(T5="","",T5)</f>
        <v>Наименование признака дифференциации</v>
      </c>
      <c r="AO5" s="1240"/>
      <c r="AP5" s="1240"/>
      <c r="AQ5" s="1895">
        <v>0</v>
      </c>
    </row>
    <row customHeight="1" ht="23.25" hidden="1">
      <c r="A6" s="2103"/>
      <c r="B6" s="2103"/>
      <c r="C6" s="2103"/>
      <c r="D6" s="2103"/>
      <c r="E6" s="2999"/>
      <c r="F6" s="2999"/>
      <c r="G6" s="2999"/>
      <c r="H6" s="2999"/>
      <c r="I6" s="3026"/>
      <c r="J6" s="2996">
        <f>I5&amp;".1"</f>
      </c>
      <c r="K6" s="2103"/>
      <c r="L6" s="2104" t="s">
        <v>412</v>
      </c>
      <c r="P6" s="2997"/>
      <c r="Q6" s="2997">
        <v>1</v>
      </c>
      <c r="R6" s="1097"/>
      <c r="S6" s="2197">
        <f>$J6</f>
      </c>
      <c r="T6" s="1026" t="s">
        <v>413</v>
      </c>
      <c r="U6" s="1040"/>
      <c r="V6" s="2985"/>
      <c r="W6" s="2986"/>
      <c r="X6" s="2986"/>
      <c r="Y6" s="2986"/>
      <c r="Z6" s="2986"/>
      <c r="AA6" s="2986"/>
      <c r="AB6" s="2987"/>
      <c r="AC6" s="2985"/>
      <c r="AD6" s="2986"/>
      <c r="AE6" s="2986"/>
      <c r="AF6" s="2986"/>
      <c r="AG6" s="2986"/>
      <c r="AH6" s="2986"/>
      <c r="AI6" s="2986"/>
      <c r="AJ6" s="2987"/>
      <c r="AK6" s="2047" t="s">
        <v>491</v>
      </c>
      <c r="AM6" s="1240"/>
      <c r="AN6" s="1240" t="str">
        <f>IF(T6="","",T6)</f>
        <v>Группа потребителей</v>
      </c>
      <c r="AO6" s="1240"/>
      <c r="AP6" s="1240"/>
      <c r="AQ6" s="1895">
        <v>0</v>
      </c>
    </row>
    <row customHeight="1" ht="23.25" hidden="1">
      <c r="A7" s="2103"/>
      <c r="B7" s="2103"/>
      <c r="C7" s="2103"/>
      <c r="D7" s="2103"/>
      <c r="E7" s="2999"/>
      <c r="F7" s="2999"/>
      <c r="G7" s="2999"/>
      <c r="H7" s="2999"/>
      <c r="I7" s="3026"/>
      <c r="J7" s="3026"/>
      <c r="K7" s="2996">
        <f>J6&amp;".1"</f>
      </c>
      <c r="L7" s="2104"/>
      <c r="P7" s="2997"/>
      <c r="Q7" s="2997"/>
      <c r="R7" s="1097">
        <v>1</v>
      </c>
      <c r="S7" s="2197">
        <f>$K7</f>
      </c>
      <c r="T7" s="2177"/>
      <c r="U7" s="1040"/>
      <c r="V7" s="1491"/>
      <c r="W7" s="1491"/>
      <c r="X7" s="1997"/>
      <c r="Y7" s="3005"/>
      <c r="Z7" s="2847" t="s">
        <v>62</v>
      </c>
      <c r="AA7" s="3005"/>
      <c r="AB7" s="2847" t="s">
        <v>62</v>
      </c>
      <c r="AC7" s="1491"/>
      <c r="AD7" s="1491"/>
      <c r="AE7" s="1997"/>
      <c r="AF7" s="3005"/>
      <c r="AG7" s="2847" t="s">
        <v>62</v>
      </c>
      <c r="AH7" s="3027"/>
      <c r="AI7" s="2847" t="s">
        <v>62</v>
      </c>
      <c r="AJ7" s="2178"/>
      <c r="AK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51">
        <f>STRCHECKDATE(V8:AJ8)</f>
      </c>
      <c r="AM7" s="1240"/>
      <c r="AN7" s="1240" t="str">
        <f>IF(T7="","",T7)</f>
        <v/>
      </c>
      <c r="AO7" s="1240"/>
      <c r="AP7" s="1240"/>
      <c r="AQ7" s="1895">
        <v>0</v>
      </c>
    </row>
    <row customHeight="1" ht="14.25" hidden="1">
      <c r="A8" s="2103"/>
      <c r="B8" s="2103"/>
      <c r="C8" s="2103"/>
      <c r="D8" s="2103"/>
      <c r="E8" s="2999"/>
      <c r="F8" s="2999"/>
      <c r="G8" s="2999"/>
      <c r="H8" s="2999"/>
      <c r="I8" s="3026"/>
      <c r="J8" s="3026"/>
      <c r="K8" s="2996"/>
      <c r="L8" s="2104"/>
      <c r="P8" s="2997"/>
      <c r="Q8" s="2997"/>
      <c r="R8" s="1097"/>
      <c r="S8" s="2196"/>
      <c r="T8" s="1040"/>
      <c r="U8" s="1040"/>
      <c r="V8" s="1065"/>
      <c r="W8" s="1065"/>
      <c r="X8" s="1068" t="str">
        <f>Y7&amp;"-"&amp;AA7</f>
        <v>-</v>
      </c>
      <c r="Y8" s="3006"/>
      <c r="Z8" s="2847"/>
      <c r="AA8" s="3006"/>
      <c r="AB8" s="2847"/>
      <c r="AC8" s="1065"/>
      <c r="AD8" s="1065"/>
      <c r="AE8" s="1068" t="str">
        <f>AF7&amp;"-"&amp;AH7</f>
        <v>-</v>
      </c>
      <c r="AF8" s="3006"/>
      <c r="AG8" s="2847"/>
      <c r="AH8" s="3028"/>
      <c r="AI8" s="2847"/>
      <c r="AJ8" s="2179"/>
      <c r="AK8" s="3089"/>
      <c r="AM8" s="1240"/>
      <c r="AN8" s="1240" t="str">
        <f>IF(T8="","",T8)</f>
        <v/>
      </c>
      <c r="AO8" s="1240"/>
      <c r="AP8" s="1240"/>
      <c r="AQ8" s="1895">
        <v>0</v>
      </c>
    </row>
    <row customHeight="1" ht="21" hidden="1">
      <c r="A9" s="2103"/>
      <c r="B9" s="2103"/>
      <c r="C9" s="2103"/>
      <c r="D9" s="2103"/>
      <c r="E9" s="2999"/>
      <c r="F9" s="2999"/>
      <c r="G9" s="2999"/>
      <c r="H9" s="2999"/>
      <c r="I9" s="3026"/>
      <c r="J9" s="2996"/>
      <c r="K9" s="2103"/>
      <c r="L9" s="2104"/>
      <c r="P9" s="2997"/>
      <c r="Q9" s="2997"/>
      <c r="R9" s="1096"/>
      <c r="S9" s="2018"/>
      <c r="T9" s="1027" t="s">
        <v>492</v>
      </c>
      <c r="U9" s="1107"/>
      <c r="V9" s="1107"/>
      <c r="W9" s="1107"/>
      <c r="X9" s="1107"/>
      <c r="Y9" s="1107"/>
      <c r="Z9" s="1107"/>
      <c r="AA9" s="1107"/>
      <c r="AB9" s="1107"/>
      <c r="AC9" s="1107"/>
      <c r="AD9" s="1107"/>
      <c r="AE9" s="1107"/>
      <c r="AF9" s="1107"/>
      <c r="AG9" s="1107"/>
      <c r="AH9" s="1107"/>
      <c r="AI9" s="1107"/>
      <c r="AJ9" s="1107"/>
      <c r="AK9" s="1998" t="s">
        <v>493</v>
      </c>
      <c r="AM9" s="1240"/>
      <c r="AN9" s="1240" t="str">
        <f>IF(T9="","",T9)</f>
        <v>Добавить значение признака дифференциации</v>
      </c>
      <c r="AO9" s="1240"/>
      <c r="AP9" s="1240"/>
      <c r="AQ9" s="1895">
        <v>0</v>
      </c>
    </row>
    <row customHeight="1" ht="21" hidden="1">
      <c r="A10" s="2103"/>
      <c r="B10" s="2103"/>
      <c r="C10" s="2103"/>
      <c r="D10" s="2103"/>
      <c r="E10" s="2999"/>
      <c r="F10" s="2999"/>
      <c r="G10" s="2999"/>
      <c r="H10" s="2999"/>
      <c r="I10" s="2996"/>
      <c r="J10" s="2103"/>
      <c r="K10" s="2103"/>
      <c r="L10" s="2104"/>
      <c r="P10" s="2997"/>
      <c r="Q10" s="2190"/>
      <c r="R10" s="1096"/>
      <c r="S10" s="2018"/>
      <c r="T10" s="1105" t="s">
        <v>418</v>
      </c>
      <c r="U10" s="1107"/>
      <c r="V10" s="1107"/>
      <c r="W10" s="1107"/>
      <c r="X10" s="1107"/>
      <c r="Y10" s="1107"/>
      <c r="Z10" s="1107"/>
      <c r="AA10" s="1107"/>
      <c r="AB10" s="1106"/>
      <c r="AC10" s="1107"/>
      <c r="AD10" s="1107"/>
      <c r="AE10" s="1107"/>
      <c r="AF10" s="1107"/>
      <c r="AG10" s="1107"/>
      <c r="AH10" s="1107"/>
      <c r="AI10" s="1106"/>
      <c r="AJ10" s="1107"/>
      <c r="AK10" s="2180"/>
      <c r="AM10" s="1240"/>
      <c r="AN10" s="1240" t="str">
        <f>IF(T10="","",T10)</f>
        <v>Добавить группу потребителей</v>
      </c>
      <c r="AO10" s="1240"/>
      <c r="AP10" s="1240"/>
      <c r="AQ10" s="1895">
        <v>0</v>
      </c>
    </row>
    <row customHeight="1" ht="21" hidden="1">
      <c r="A11" s="2103"/>
      <c r="B11" s="2103"/>
      <c r="C11" s="2103"/>
      <c r="D11" s="2103"/>
      <c r="E11" s="2999"/>
      <c r="F11" s="2999"/>
      <c r="G11" s="2999"/>
      <c r="H11" s="2998"/>
      <c r="I11" s="2103"/>
      <c r="J11" s="2103"/>
      <c r="K11" s="2103"/>
      <c r="L11" s="2104"/>
      <c r="M11" s="2105"/>
      <c r="N11" s="2105"/>
      <c r="O11" s="1277"/>
      <c r="P11" s="1100"/>
      <c r="Q11" s="1115"/>
      <c r="R11" s="1095"/>
      <c r="S11" s="2018"/>
      <c r="T11" s="1112" t="s">
        <v>494</v>
      </c>
      <c r="U11" s="1107"/>
      <c r="V11" s="1107"/>
      <c r="W11" s="1107"/>
      <c r="X11" s="1107"/>
      <c r="Y11" s="1107"/>
      <c r="Z11" s="1107"/>
      <c r="AA11" s="1107"/>
      <c r="AB11" s="1106"/>
      <c r="AC11" s="1107"/>
      <c r="AD11" s="1107"/>
      <c r="AE11" s="1107"/>
      <c r="AF11" s="1107"/>
      <c r="AG11" s="1107"/>
      <c r="AH11" s="1107"/>
      <c r="AI11" s="1106"/>
      <c r="AJ11" s="1107"/>
      <c r="AK11" s="1043"/>
      <c r="AM11" s="1240"/>
      <c r="AN11" s="1240" t="str">
        <f>IF(T11="","",T11)</f>
        <v>Добавить наименование признака дифференциации</v>
      </c>
      <c r="AO11" s="1240"/>
      <c r="AP11" s="1240"/>
      <c r="AQ11" s="1895">
        <v>0</v>
      </c>
    </row>
    <row s="42401" customFormat="1" customHeight="1" ht="14.25" hidden="1">
      <c r="A12" s="2083"/>
      <c r="B12" s="2083"/>
      <c r="C12" s="2054"/>
      <c r="D12" s="2054"/>
      <c r="E12" s="2999"/>
      <c r="F12" s="2998"/>
      <c r="G12" s="2054"/>
      <c r="H12" s="2054"/>
      <c r="I12" s="2054"/>
      <c r="J12" s="2054"/>
      <c r="K12" s="2054"/>
      <c r="L12" s="2198"/>
      <c r="M12" s="2061"/>
      <c r="N12" s="2061"/>
      <c r="P12" s="2056"/>
      <c r="Q12" s="2057"/>
      <c r="R12" s="2056"/>
      <c r="S12" s="2062"/>
      <c r="T12" s="2065" t="s">
        <v>421</v>
      </c>
      <c r="U12" s="2064"/>
      <c r="V12" s="2064"/>
      <c r="W12" s="2064"/>
      <c r="X12" s="2064"/>
      <c r="Y12" s="2064"/>
      <c r="Z12" s="2064"/>
      <c r="AA12" s="2064"/>
      <c r="AB12" s="2064"/>
      <c r="AC12" s="2064"/>
      <c r="AD12" s="2064"/>
      <c r="AE12" s="2064"/>
      <c r="AF12" s="2064"/>
      <c r="AG12" s="2064"/>
      <c r="AH12" s="2064"/>
      <c r="AI12" s="2064"/>
      <c r="AJ12" s="2064"/>
      <c r="AK12" s="2064"/>
      <c r="AM12" s="1529"/>
      <c r="AN12" s="1529" t="str">
        <f>IF(T12="","",T12)</f>
        <v>Добавить централизованную систему для дифференциации</v>
      </c>
      <c r="AO12" s="1529"/>
      <c r="AP12" s="1529"/>
      <c r="AQ12" s="1258">
        <v>0</v>
      </c>
    </row>
    <row s="42401" customFormat="1" customHeight="1" ht="14.25" hidden="1">
      <c r="A13" s="2083"/>
      <c r="B13" s="2083"/>
      <c r="C13" s="2083"/>
      <c r="D13" s="2083"/>
      <c r="E13" s="2998"/>
      <c r="F13" s="2083"/>
      <c r="G13" s="2083"/>
      <c r="H13" s="2083"/>
      <c r="I13" s="2083"/>
      <c r="J13" s="2083"/>
      <c r="K13" s="2083"/>
      <c r="L13" s="2086"/>
      <c r="M13" s="2061"/>
      <c r="N13" s="2061"/>
      <c r="O13" s="1258"/>
      <c r="P13" s="1120"/>
      <c r="Q13" s="2084"/>
      <c r="R13" s="1120"/>
      <c r="S13" s="2062"/>
      <c r="T13" s="2065" t="s">
        <v>422</v>
      </c>
      <c r="U13" s="2064"/>
      <c r="V13" s="2064"/>
      <c r="W13" s="2064"/>
      <c r="X13" s="2064"/>
      <c r="Y13" s="2064"/>
      <c r="Z13" s="2064"/>
      <c r="AA13" s="2064"/>
      <c r="AB13" s="2064"/>
      <c r="AC13" s="2064"/>
      <c r="AD13" s="2064"/>
      <c r="AE13" s="2064"/>
      <c r="AF13" s="2064"/>
      <c r="AG13" s="2064"/>
      <c r="AH13" s="2064"/>
      <c r="AI13" s="2064"/>
      <c r="AJ13" s="2064"/>
      <c r="AK13" s="2064"/>
      <c r="AM13" s="1240"/>
      <c r="AN13" s="1240" t="str">
        <f>IF(T13="","",T13)</f>
        <v>Добавить территорию для дифференциации</v>
      </c>
      <c r="AO13" s="1240"/>
      <c r="AP13" s="1240"/>
      <c r="AQ13" s="1251">
        <v>0</v>
      </c>
    </row>
    <row customHeight="1" ht="14.25" hidden="1">
      <c r="AB14" s="1067"/>
      <c r="AI14" s="1067"/>
      <c r="AQ14" s="1895">
        <v>0</v>
      </c>
    </row>
    <row customHeight="1" ht="14.25" hidden="1">
      <c r="AC15" s="2100"/>
      <c r="AD15" s="2100"/>
      <c r="AE15" s="2101"/>
      <c r="AF15" s="3007"/>
      <c r="AG15" s="3008" t="s">
        <v>62</v>
      </c>
      <c r="AH15" s="3007"/>
      <c r="AI15" s="3008" t="s">
        <v>62</v>
      </c>
      <c r="AQ15" s="1895">
        <v>0</v>
      </c>
    </row>
    <row customHeight="1" ht="14.25" hidden="1">
      <c r="AC16" s="2100"/>
      <c r="AD16" s="2100"/>
      <c r="AE16" s="1068" t="str">
        <f>AF15&amp;"-"&amp;AH15</f>
        <v>-</v>
      </c>
      <c r="AF16" s="3008"/>
      <c r="AG16" s="3008"/>
      <c r="AH16" s="3008"/>
      <c r="AI16" s="3008"/>
      <c r="AQ16" s="1895">
        <v>0</v>
      </c>
    </row>
    <row customHeight="1" ht="14.25" hidden="1">
      <c r="AI17" s="1067"/>
      <c r="AQ17" s="1895">
        <v>0</v>
      </c>
    </row>
    <row s="42400" customFormat="1" customHeight="1" ht="22.5" hidden="1">
      <c r="L18" s="2187"/>
      <c r="M18" s="2102"/>
      <c r="N18" s="2102"/>
      <c r="O18" s="2107" t="s">
        <v>423</v>
      </c>
      <c r="P18" s="2102"/>
      <c r="Q18" s="2111"/>
      <c r="R18" s="2111"/>
      <c r="S18" s="1469"/>
      <c r="Y18" s="2107"/>
      <c r="AA18" s="2107"/>
      <c r="AB18" s="2106"/>
      <c r="AF18" s="2107"/>
      <c r="AH18" s="2107"/>
      <c r="AI18" s="2106"/>
      <c r="AL18" s="1251"/>
      <c r="AM18" s="1251"/>
      <c r="AN18" s="1251"/>
      <c r="AO18" s="1251"/>
      <c r="AP18" s="1251"/>
      <c r="AQ18" s="1900">
        <v>0</v>
      </c>
    </row>
    <row s="42400" customFormat="1" customHeight="1" ht="14.25" hidden="1">
      <c r="L19" s="2187"/>
      <c r="M19" s="2102"/>
      <c r="N19" s="2102"/>
      <c r="O19" s="2102"/>
      <c r="P19" s="2102"/>
      <c r="Q19" s="2111"/>
      <c r="R19" s="2111"/>
      <c r="S19" s="1469"/>
      <c r="AB19" s="2106"/>
      <c r="AI19" s="2106"/>
      <c r="AL19" s="1251"/>
      <c r="AM19" s="1251"/>
      <c r="AN19" s="1251"/>
      <c r="AO19" s="1251"/>
      <c r="AP19" s="1251"/>
      <c r="AQ19" s="1900">
        <v>0</v>
      </c>
    </row>
    <row s="42400" customFormat="1" customHeight="1" ht="12" hidden="1">
      <c r="L20" s="2187"/>
      <c r="M20" s="2102"/>
      <c r="N20" s="2102"/>
      <c r="O20" s="2104" t="s">
        <v>424</v>
      </c>
      <c r="P20" s="2102"/>
      <c r="Q20" s="2182"/>
      <c r="R20" s="2182"/>
      <c r="S20" s="1469"/>
      <c r="T20" s="1900" t="s">
        <v>425</v>
      </c>
      <c r="Z20" s="926" t="s">
        <v>426</v>
      </c>
      <c r="AB20" s="926" t="s">
        <v>427</v>
      </c>
      <c r="AC20" s="1900" t="s">
        <v>425</v>
      </c>
      <c r="AG20" s="926" t="s">
        <v>428</v>
      </c>
      <c r="AI20" s="926" t="s">
        <v>427</v>
      </c>
      <c r="AQ20" s="1900">
        <v>0</v>
      </c>
    </row>
    <row customHeight="1" ht="14.25" hidden="1">
      <c r="O21" s="2104"/>
      <c r="AQ21" s="1895">
        <v>0</v>
      </c>
    </row>
    <row customHeight="1" ht="14.25" hidden="1">
      <c r="O22" s="2104"/>
      <c r="AQ22" s="1895">
        <v>0</v>
      </c>
    </row>
    <row customHeight="1" ht="14.699999999999998">
      <c r="Q23" s="1116"/>
      <c r="R23" s="1116"/>
      <c r="S23" s="2015"/>
      <c r="T23" s="1103"/>
      <c r="U23" s="1103"/>
      <c r="V23" s="1249"/>
      <c r="W23" s="1249"/>
      <c r="X23" s="1249"/>
      <c r="Y23" s="1249"/>
      <c r="Z23" s="1249"/>
      <c r="AA23" s="1249"/>
      <c r="AB23" s="1249"/>
      <c r="AC23" s="1249"/>
      <c r="AD23" s="1249"/>
      <c r="AE23" s="1249"/>
      <c r="AF23" s="1249"/>
      <c r="AG23" s="1249"/>
      <c r="AH23" s="1249"/>
      <c r="AI23" s="1249"/>
      <c r="AQ23" s="1895">
        <v>14</v>
      </c>
    </row>
    <row customHeight="1" ht="14.699999999999998">
      <c r="Q24" s="1116"/>
      <c r="R24" s="1116"/>
      <c r="S24" s="2988"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88"/>
      <c r="U24" s="2988"/>
      <c r="V24" s="2988"/>
      <c r="W24" s="2988"/>
      <c r="X24" s="2988"/>
      <c r="Y24" s="2988"/>
      <c r="Z24" s="2988"/>
      <c r="AA24" s="2988"/>
      <c r="AB24" s="2988"/>
      <c r="AC24" s="2988"/>
      <c r="AD24" s="2988"/>
      <c r="AE24" s="2988"/>
      <c r="AF24" s="2988"/>
      <c r="AG24" s="2988"/>
      <c r="AH24" s="2988"/>
      <c r="AI24" s="1983"/>
      <c r="AQ24" s="1895">
        <v>14</v>
      </c>
    </row>
    <row customHeight="1" ht="14.699999999999998">
      <c r="Q25" s="1116"/>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1983"/>
      <c r="AQ25" s="1895">
        <v>14</v>
      </c>
    </row>
    <row customHeight="1" ht="14.25" hidden="1">
      <c r="Q26" s="1116"/>
      <c r="R26" s="1116"/>
      <c r="S26" s="2015"/>
      <c r="T26" s="1103"/>
      <c r="U26" s="1103"/>
      <c r="V26" s="1062"/>
      <c r="W26" s="1062"/>
      <c r="X26" s="1062"/>
      <c r="Y26" s="1062"/>
      <c r="Z26" s="1062"/>
      <c r="AA26" s="1062"/>
      <c r="AB26" s="1062"/>
      <c r="AC26" s="1062"/>
      <c r="AD26" s="1062"/>
      <c r="AE26" s="1062"/>
      <c r="AF26" s="1062"/>
      <c r="AG26" s="1062"/>
      <c r="AH26" s="1062"/>
      <c r="AI26" s="1062"/>
      <c r="AJ26" s="1249"/>
      <c r="AQ26" s="1895">
        <v>0</v>
      </c>
    </row>
    <row s="42527" customFormat="1" customHeight="1" ht="25.5" hidden="1">
      <c r="A27" s="2108"/>
      <c r="B27" s="2108"/>
      <c r="C27" s="2108"/>
      <c r="D27" s="2108"/>
      <c r="E27" s="2108"/>
      <c r="F27" s="2108"/>
      <c r="G27" s="2108"/>
      <c r="H27" s="2108"/>
      <c r="I27" s="2108"/>
      <c r="J27" s="2108"/>
      <c r="K27" s="2108"/>
      <c r="L27" s="2109"/>
      <c r="M27" s="2108"/>
      <c r="N27" s="2108"/>
      <c r="O27" s="2108"/>
      <c r="S27" s="2990" t="s">
        <v>41</v>
      </c>
      <c r="T27" s="2990"/>
      <c r="U27" s="2112"/>
      <c r="V27" s="2991" t="str">
        <f>IF(TITLE_NAME_OR_PR_CHANGE="",IF(TITLE_NAME_OR_PR="","",TITLE_NAME_OR_PR),TITLE_NAME_OR_PR_CHANGE)</f>
        <v/>
      </c>
      <c r="W27" s="2991"/>
      <c r="X27" s="2991"/>
      <c r="Y27" s="2991"/>
      <c r="Z27" s="2991"/>
      <c r="AA27" s="2991"/>
      <c r="AB27" s="1066"/>
      <c r="AC27" s="2991" t="str">
        <f>IF(TITLE_NAME_OR_PR_CHANGE="",IF(TITLE_NAME_OR_PR="","",TITLE_NAME_OR_PR),TITLE_NAME_OR_PR_CHANGE)</f>
        <v/>
      </c>
      <c r="AD27" s="2991"/>
      <c r="AE27" s="2991"/>
      <c r="AF27" s="2991"/>
      <c r="AG27" s="2991"/>
      <c r="AH27" s="2991"/>
      <c r="AI27" s="1066"/>
      <c r="AJ27" s="1066"/>
      <c r="AK27" s="1020"/>
      <c r="AL27" s="1108"/>
      <c r="AM27" s="1108"/>
      <c r="AN27" s="1108"/>
      <c r="AO27" s="1108"/>
      <c r="AP27" s="1108"/>
      <c r="AQ27" s="1158">
        <v>0</v>
      </c>
    </row>
    <row s="42527" customFormat="1" customHeight="1" ht="18.75" hidden="1">
      <c r="A28" s="2108"/>
      <c r="B28" s="2108"/>
      <c r="C28" s="2108"/>
      <c r="D28" s="2108"/>
      <c r="E28" s="2108"/>
      <c r="F28" s="2108"/>
      <c r="G28" s="2108"/>
      <c r="H28" s="2108"/>
      <c r="I28" s="2108"/>
      <c r="J28" s="2108"/>
      <c r="K28" s="2108"/>
      <c r="L28" s="2109"/>
      <c r="M28" s="2108"/>
      <c r="N28" s="2108"/>
      <c r="O28" s="2108"/>
      <c r="S28" s="2990" t="s">
        <v>429</v>
      </c>
      <c r="T28" s="2990"/>
      <c r="U28" s="2112"/>
      <c r="V28" s="3004" t="str">
        <f>IF(TITLE_DATE_PR_CHANGE="",IF(TITLE_DATE_PR="","",TITLE_DATE_PR),TITLE_DATE_PR_CHANGE)</f>
        <v/>
      </c>
      <c r="W28" s="3004"/>
      <c r="X28" s="3004"/>
      <c r="Y28" s="3004"/>
      <c r="Z28" s="3004"/>
      <c r="AA28" s="3004"/>
      <c r="AB28" s="1066"/>
      <c r="AC28" s="3004" t="str">
        <f>IF(TITLE_DATE_PR_CHANGE="",IF(TITLE_DATE_PR="","",TITLE_DATE_PR),TITLE_DATE_PR_CHANGE)</f>
        <v/>
      </c>
      <c r="AD28" s="3004"/>
      <c r="AE28" s="3004"/>
      <c r="AF28" s="3004"/>
      <c r="AG28" s="3004"/>
      <c r="AH28" s="3004"/>
      <c r="AI28" s="1066"/>
      <c r="AJ28" s="1066"/>
      <c r="AK28" s="1020"/>
      <c r="AL28" s="1108"/>
      <c r="AM28" s="1108"/>
      <c r="AN28" s="1108"/>
      <c r="AO28" s="1108"/>
      <c r="AP28" s="1108"/>
      <c r="AQ28" s="1158">
        <v>0</v>
      </c>
    </row>
    <row s="42527" customFormat="1" customHeight="1" ht="18.75" hidden="1">
      <c r="A29" s="2108"/>
      <c r="B29" s="2108"/>
      <c r="C29" s="2108"/>
      <c r="D29" s="2108"/>
      <c r="E29" s="2108"/>
      <c r="F29" s="2108"/>
      <c r="G29" s="2108"/>
      <c r="H29" s="2108"/>
      <c r="I29" s="2108"/>
      <c r="J29" s="2108"/>
      <c r="K29" s="2108"/>
      <c r="L29" s="2109"/>
      <c r="M29" s="2108"/>
      <c r="N29" s="2108"/>
      <c r="O29" s="2108"/>
      <c r="S29" s="2990" t="s">
        <v>430</v>
      </c>
      <c r="T29" s="2990"/>
      <c r="U29" s="2112"/>
      <c r="V29" s="2991" t="str">
        <f>IF(TITLE_NUMBER_PR_CHANGE="",IF(TITLE_NUMBER_PR="","",TITLE_NUMBER_PR),TITLE_NUMBER_PR_CHANGE)</f>
        <v/>
      </c>
      <c r="W29" s="2991"/>
      <c r="X29" s="2991"/>
      <c r="Y29" s="2991"/>
      <c r="Z29" s="2991"/>
      <c r="AA29" s="2991"/>
      <c r="AB29" s="1066"/>
      <c r="AC29" s="2991" t="str">
        <f>IF(TITLE_NUMBER_PR_CHANGE="",IF(TITLE_NUMBER_PR="","",TITLE_NUMBER_PR),TITLE_NUMBER_PR_CHANGE)</f>
        <v/>
      </c>
      <c r="AD29" s="2991"/>
      <c r="AE29" s="2991"/>
      <c r="AF29" s="2991"/>
      <c r="AG29" s="2991"/>
      <c r="AH29" s="2991"/>
      <c r="AI29" s="1066"/>
      <c r="AJ29" s="1066"/>
      <c r="AK29" s="1020"/>
      <c r="AL29" s="1108"/>
      <c r="AM29" s="1108"/>
      <c r="AN29" s="1108"/>
      <c r="AO29" s="1108"/>
      <c r="AP29" s="1108"/>
      <c r="AQ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v>
      </c>
      <c r="T30" s="2990"/>
      <c r="U30" s="2112"/>
      <c r="V30" s="2991" t="str">
        <f>IF(TITLE_IST_PUB_CHANGE="",IF(TITLE_IST_PUB="","",TITLE_IST_PUB),TITLE_IST_PUB_CHANGE)</f>
        <v/>
      </c>
      <c r="W30" s="2991"/>
      <c r="X30" s="2991"/>
      <c r="Y30" s="2991"/>
      <c r="Z30" s="2991"/>
      <c r="AA30" s="2991"/>
      <c r="AB30" s="1066"/>
      <c r="AC30" s="2991" t="str">
        <f>IF(TITLE_IST_PUB_CHANGE="",IF(TITLE_IST_PUB="","",TITLE_IST_PUB),TITLE_IST_PUB_CHANGE)</f>
        <v/>
      </c>
      <c r="AD30" s="2991"/>
      <c r="AE30" s="2991"/>
      <c r="AF30" s="2991"/>
      <c r="AG30" s="2991"/>
      <c r="AH30" s="2991"/>
      <c r="AI30" s="1066"/>
      <c r="AJ30" s="1066"/>
      <c r="AK30" s="1020"/>
      <c r="AL30" s="1108"/>
      <c r="AM30" s="1108"/>
      <c r="AN30" s="1108"/>
      <c r="AO30" s="1108"/>
      <c r="AP30" s="1108"/>
      <c r="AQ30" s="1158">
        <v>0</v>
      </c>
    </row>
    <row customHeight="1" ht="14.25" hidden="1">
      <c r="Q31" s="1116"/>
      <c r="R31" s="1116"/>
      <c r="S31" s="2015"/>
      <c r="T31" s="1103"/>
      <c r="U31" s="1103"/>
      <c r="V31" s="1062"/>
      <c r="W31" s="1062"/>
      <c r="X31" s="1062"/>
      <c r="Y31" s="1062"/>
      <c r="Z31" s="1062"/>
      <c r="AA31" s="1062"/>
      <c r="AB31" s="1062"/>
      <c r="AC31" s="1062"/>
      <c r="AD31" s="1062"/>
      <c r="AE31" s="1062"/>
      <c r="AF31" s="1062"/>
      <c r="AG31" s="1062"/>
      <c r="AH31" s="1062"/>
      <c r="AI31" s="1062"/>
      <c r="AJ31" s="1249"/>
      <c r="AQ31" s="1895">
        <v>0</v>
      </c>
    </row>
    <row s="42527" customFormat="1" customHeight="1" ht="18.75" hidden="1">
      <c r="A32" s="2108"/>
      <c r="B32" s="2108"/>
      <c r="C32" s="2108"/>
      <c r="D32" s="2108"/>
      <c r="E32" s="2108"/>
      <c r="F32" s="2108"/>
      <c r="G32" s="2108"/>
      <c r="H32" s="2108"/>
      <c r="I32" s="2108"/>
      <c r="J32" s="2108"/>
      <c r="K32" s="2108"/>
      <c r="L32" s="2109"/>
      <c r="M32" s="2108"/>
      <c r="N32" s="2108"/>
      <c r="O32" s="2108"/>
      <c r="S32" s="2990" t="s">
        <v>431</v>
      </c>
      <c r="T32" s="2990"/>
      <c r="U32" s="2112"/>
      <c r="V32" s="3004" t="str">
        <f>IF(TITLE_DATE_PR_CHANGE="",IF(TITLE_DATE_PR="","",TITLE_DATE_PR),TITLE_DATE_PR_CHANGE)</f>
        <v/>
      </c>
      <c r="W32" s="3004"/>
      <c r="X32" s="3004"/>
      <c r="Y32" s="3004"/>
      <c r="Z32" s="3004"/>
      <c r="AA32" s="3004"/>
      <c r="AB32" s="1066"/>
      <c r="AC32" s="3004" t="str">
        <f>IF(TITLE_DATE_PR_CHANGE="",IF(TITLE_DATE_PR="","",TITLE_DATE_PR),TITLE_DATE_PR_CHANGE)</f>
        <v/>
      </c>
      <c r="AD32" s="3004"/>
      <c r="AE32" s="3004"/>
      <c r="AF32" s="3004"/>
      <c r="AG32" s="3004"/>
      <c r="AH32" s="3004"/>
      <c r="AI32" s="1066"/>
      <c r="AJ32" s="1066"/>
      <c r="AK32" s="1020"/>
      <c r="AL32" s="1108"/>
      <c r="AM32" s="1108"/>
      <c r="AN32" s="1108"/>
      <c r="AO32" s="1108"/>
      <c r="AP32" s="1108"/>
      <c r="AQ32" s="1158">
        <v>0</v>
      </c>
    </row>
    <row s="42527" customFormat="1" customHeight="1" ht="18.75" hidden="1">
      <c r="A33" s="2108"/>
      <c r="B33" s="2108"/>
      <c r="C33" s="2108"/>
      <c r="D33" s="2108"/>
      <c r="E33" s="2108"/>
      <c r="F33" s="2108"/>
      <c r="G33" s="2108"/>
      <c r="H33" s="2108"/>
      <c r="I33" s="2108"/>
      <c r="J33" s="2108"/>
      <c r="K33" s="2108"/>
      <c r="L33" s="2109"/>
      <c r="M33" s="2108"/>
      <c r="N33" s="2108"/>
      <c r="O33" s="2108"/>
      <c r="S33" s="2990" t="s">
        <v>432</v>
      </c>
      <c r="T33" s="2990"/>
      <c r="U33" s="2112"/>
      <c r="V33" s="2991" t="str">
        <f>IF(TITLE_NUMBER_PR_CHANGE="",IF(TITLE_NUMBER_PR="","",TITLE_NUMBER_PR),TITLE_NUMBER_PR_CHANGE)</f>
        <v/>
      </c>
      <c r="W33" s="2991"/>
      <c r="X33" s="2991"/>
      <c r="Y33" s="2991"/>
      <c r="Z33" s="2991"/>
      <c r="AA33" s="2991"/>
      <c r="AB33" s="1066"/>
      <c r="AC33" s="2991" t="str">
        <f>IF(TITLE_NUMBER_PR_CHANGE="",IF(TITLE_NUMBER_PR="","",TITLE_NUMBER_PR),TITLE_NUMBER_PR_CHANGE)</f>
        <v/>
      </c>
      <c r="AD33" s="2991"/>
      <c r="AE33" s="2991"/>
      <c r="AF33" s="2991"/>
      <c r="AG33" s="2991"/>
      <c r="AH33" s="2991"/>
      <c r="AI33" s="1066"/>
      <c r="AJ33" s="1066"/>
      <c r="AK33" s="1020"/>
      <c r="AL33" s="1108"/>
      <c r="AM33" s="1108"/>
      <c r="AN33" s="1108"/>
      <c r="AO33" s="1108"/>
      <c r="AP33" s="1108"/>
      <c r="AQ33" s="1158">
        <v>0</v>
      </c>
    </row>
    <row s="42527" customFormat="1" customHeight="1" ht="1.05">
      <c r="A34" s="2108"/>
      <c r="B34" s="2108"/>
      <c r="C34" s="2108"/>
      <c r="D34" s="2108"/>
      <c r="E34" s="2108"/>
      <c r="F34" s="2108"/>
      <c r="G34" s="2108"/>
      <c r="H34" s="2108"/>
      <c r="I34" s="2108"/>
      <c r="J34" s="2108"/>
      <c r="K34" s="2108"/>
      <c r="L34" s="2109"/>
      <c r="M34" s="2108"/>
      <c r="N34" s="2108"/>
      <c r="O34" s="2108"/>
      <c r="S34" s="1063"/>
      <c r="T34" s="1063"/>
      <c r="U34" s="2194"/>
      <c r="V34" s="1066"/>
      <c r="W34" s="1066"/>
      <c r="X34" s="1066"/>
      <c r="Y34" s="1066"/>
      <c r="Z34" s="1066"/>
      <c r="AA34" s="1066"/>
      <c r="AB34" s="1018" t="s">
        <v>433</v>
      </c>
      <c r="AC34" s="1066"/>
      <c r="AD34" s="1066"/>
      <c r="AE34" s="1066"/>
      <c r="AF34" s="1066"/>
      <c r="AG34" s="1066"/>
      <c r="AH34" s="1066"/>
      <c r="AI34" s="1018" t="s">
        <v>433</v>
      </c>
      <c r="AL34" s="1108"/>
      <c r="AM34" s="1108"/>
      <c r="AN34" s="1108"/>
      <c r="AO34" s="1108"/>
      <c r="AP34" s="1108"/>
      <c r="AQ34" s="1158">
        <v>1</v>
      </c>
    </row>
    <row customHeight="1" ht="14.699999999999998">
      <c r="Q35" s="1116"/>
      <c r="R35" s="1116"/>
      <c r="S35" s="2015"/>
      <c r="T35" s="1103"/>
      <c r="U35" s="1984"/>
      <c r="V35" s="2992"/>
      <c r="W35" s="2992"/>
      <c r="X35" s="2992"/>
      <c r="Y35" s="2992"/>
      <c r="Z35" s="2992"/>
      <c r="AA35" s="2992"/>
      <c r="AB35" s="2992"/>
      <c r="AC35" s="2992"/>
      <c r="AD35" s="2992"/>
      <c r="AE35" s="2992"/>
      <c r="AF35" s="2992"/>
      <c r="AG35" s="2992"/>
      <c r="AH35" s="2992"/>
      <c r="AI35" s="2992"/>
      <c r="AQ35" s="1895">
        <v>14</v>
      </c>
    </row>
    <row customHeight="1" ht="14.699999999999998">
      <c r="Q36" s="1116"/>
      <c r="R36" s="1116"/>
      <c r="S36" s="2867" t="s">
        <v>306</v>
      </c>
      <c r="T36" s="2867"/>
      <c r="U36" s="2867"/>
      <c r="V36" s="2867"/>
      <c r="W36" s="2867"/>
      <c r="X36" s="2867"/>
      <c r="Y36" s="2867"/>
      <c r="Z36" s="2867"/>
      <c r="AA36" s="2867"/>
      <c r="AB36" s="2867"/>
      <c r="AC36" s="2867"/>
      <c r="AD36" s="2867"/>
      <c r="AE36" s="2867"/>
      <c r="AF36" s="2867"/>
      <c r="AG36" s="2867"/>
      <c r="AH36" s="2867"/>
      <c r="AI36" s="2867"/>
      <c r="AJ36" s="2867"/>
      <c r="AK36" s="2867" t="s">
        <v>307</v>
      </c>
      <c r="AQ36" s="1895">
        <v>14</v>
      </c>
    </row>
    <row customHeight="1" ht="14.699999999999998">
      <c r="Q37" s="1116"/>
      <c r="R37" s="1116"/>
      <c r="S37" s="3013" t="s">
        <v>88</v>
      </c>
      <c r="T37" s="2949" t="s">
        <v>434</v>
      </c>
      <c r="U37" s="1041"/>
      <c r="V37" s="3014" t="s">
        <v>435</v>
      </c>
      <c r="W37" s="3015"/>
      <c r="X37" s="3015"/>
      <c r="Y37" s="3015"/>
      <c r="Z37" s="3015"/>
      <c r="AA37" s="3016"/>
      <c r="AB37" s="3017" t="s">
        <v>436</v>
      </c>
      <c r="AC37" s="3014" t="s">
        <v>435</v>
      </c>
      <c r="AD37" s="3015"/>
      <c r="AE37" s="3015"/>
      <c r="AF37" s="3015"/>
      <c r="AG37" s="3015"/>
      <c r="AH37" s="3016"/>
      <c r="AI37" s="3017" t="s">
        <v>437</v>
      </c>
      <c r="AJ37" s="3020" t="s">
        <v>438</v>
      </c>
      <c r="AK37" s="2867"/>
      <c r="AQ37" s="1895">
        <v>14</v>
      </c>
    </row>
    <row customHeight="1" ht="35.699999999999996">
      <c r="Q38" s="1116"/>
      <c r="R38" s="1116"/>
      <c r="S38" s="3013"/>
      <c r="T38" s="2949"/>
      <c r="U38" s="1771"/>
      <c r="V38" s="2192" t="s">
        <v>495</v>
      </c>
      <c r="W38" s="3002" t="s">
        <v>441</v>
      </c>
      <c r="X38" s="3003"/>
      <c r="Y38" s="3002" t="s">
        <v>442</v>
      </c>
      <c r="Z38" s="3009"/>
      <c r="AA38" s="3003"/>
      <c r="AB38" s="3018"/>
      <c r="AC38" s="2192" t="s">
        <v>495</v>
      </c>
      <c r="AD38" s="3002" t="s">
        <v>441</v>
      </c>
      <c r="AE38" s="3003"/>
      <c r="AF38" s="3002" t="s">
        <v>442</v>
      </c>
      <c r="AG38" s="3009"/>
      <c r="AH38" s="3003"/>
      <c r="AI38" s="3018"/>
      <c r="AJ38" s="3021"/>
      <c r="AK38" s="2867"/>
      <c r="AQ38" s="1895">
        <v>34</v>
      </c>
    </row>
    <row customHeight="1" ht="35.699999999999996">
      <c r="A39" s="2110"/>
      <c r="B39" s="2110" t="s">
        <v>143</v>
      </c>
      <c r="C39" s="2110" t="s">
        <v>144</v>
      </c>
      <c r="D39" s="2110" t="s">
        <v>145</v>
      </c>
      <c r="E39" s="2104" t="s">
        <v>443</v>
      </c>
      <c r="F39" s="2104" t="s">
        <v>444</v>
      </c>
      <c r="G39" s="2104" t="s">
        <v>445</v>
      </c>
      <c r="H39" s="2104"/>
      <c r="I39" s="2104" t="s">
        <v>496</v>
      </c>
      <c r="J39" s="2104" t="s">
        <v>448</v>
      </c>
      <c r="K39" s="2104" t="s">
        <v>497</v>
      </c>
      <c r="L39" s="2104" t="s">
        <v>424</v>
      </c>
      <c r="Q39" s="1116"/>
      <c r="R39" s="1116"/>
      <c r="S39" s="3013"/>
      <c r="T39" s="2949"/>
      <c r="U39" s="1042"/>
      <c r="V39" s="2192" t="s">
        <v>498</v>
      </c>
      <c r="W39" s="1962" t="s">
        <v>499</v>
      </c>
      <c r="X39" s="1962" t="s">
        <v>500</v>
      </c>
      <c r="Y39" s="2195" t="s">
        <v>452</v>
      </c>
      <c r="Z39" s="3010" t="s">
        <v>453</v>
      </c>
      <c r="AA39" s="3011"/>
      <c r="AB39" s="3019"/>
      <c r="AC39" s="2192" t="s">
        <v>498</v>
      </c>
      <c r="AD39" s="1962" t="s">
        <v>499</v>
      </c>
      <c r="AE39" s="1962" t="s">
        <v>500</v>
      </c>
      <c r="AF39" s="2195" t="s">
        <v>452</v>
      </c>
      <c r="AG39" s="3010" t="s">
        <v>453</v>
      </c>
      <c r="AH39" s="3011"/>
      <c r="AI39" s="3019"/>
      <c r="AJ39" s="3022"/>
      <c r="AK39" s="2867"/>
      <c r="AQ39" s="1895">
        <v>34</v>
      </c>
    </row>
    <row s="42926" customFormat="1" customHeight="1" ht="0">
      <c r="A40" s="2110"/>
      <c r="B40" s="2110"/>
      <c r="C40" s="2110"/>
      <c r="D40" s="2110"/>
      <c r="E40" s="2110"/>
      <c r="F40" s="2110"/>
      <c r="G40" s="2110"/>
      <c r="H40" s="2110"/>
      <c r="I40" s="2110"/>
      <c r="J40" s="2110"/>
      <c r="K40" s="2110"/>
      <c r="L40" s="2104"/>
      <c r="M40" s="2102"/>
      <c r="N40" s="2102"/>
      <c r="O40" s="2102"/>
      <c r="P40" s="1986"/>
      <c r="Q40" s="1987"/>
      <c r="R40" s="1994">
        <v>1</v>
      </c>
      <c r="S40" s="2017" t="s">
        <v>109</v>
      </c>
      <c r="T40" s="1995" t="s">
        <v>110</v>
      </c>
      <c r="U40" s="1985" t="str">
        <f>OFFSET(U40,0,-1)</f>
        <v>2</v>
      </c>
      <c r="V40" s="2191">
        <f>OFFSET(V40,0,-1)+1</f>
        <v>3</v>
      </c>
      <c r="W40" s="2191">
        <f>OFFSET(W40,0,-1)+1</f>
        <v>4</v>
      </c>
      <c r="X40" s="2191">
        <f>OFFSET(X40,0,-1)+1</f>
        <v>5</v>
      </c>
      <c r="Y40" s="2191">
        <f>OFFSET(Y40,0,-1)+1</f>
        <v>6</v>
      </c>
      <c r="Z40" s="3012">
        <f>OFFSET(Z40,0,-1)+1</f>
        <v>7</v>
      </c>
      <c r="AA40" s="3012"/>
      <c r="AB40" s="2191">
        <f>OFFSET(AB40,0,-2)+1</f>
        <v>8</v>
      </c>
      <c r="AC40" s="2191">
        <f>OFFSET(AC40,0,-1)+1</f>
        <v>9</v>
      </c>
      <c r="AD40" s="2191">
        <f>OFFSET(AD40,0,-1)+1</f>
        <v>10</v>
      </c>
      <c r="AE40" s="2191">
        <f>OFFSET(AE40,0,-1)+1</f>
        <v>11</v>
      </c>
      <c r="AF40" s="2191">
        <f>OFFSET(AF40,0,-1)+1</f>
        <v>12</v>
      </c>
      <c r="AG40" s="3012">
        <f>OFFSET(AG40,0,-1)+1</f>
        <v>13</v>
      </c>
      <c r="AH40" s="3012"/>
      <c r="AI40" s="2191">
        <f>OFFSET(AI40,0,-2)+1</f>
        <v>14</v>
      </c>
      <c r="AJ40" s="1985">
        <f>OFFSET(AJ40,0,-1)</f>
        <v>14</v>
      </c>
      <c r="AK40" s="2191">
        <f>OFFSET(AK40,0,-1)+1</f>
        <v>15</v>
      </c>
      <c r="AL40" s="1251"/>
      <c r="AM40" s="1251"/>
      <c r="AN40" s="1251"/>
      <c r="AO40" s="1251"/>
      <c r="AP40" s="1251"/>
      <c r="AQ40" s="1236">
        <v>0</v>
      </c>
    </row>
    <row customHeight="1" ht="24">
      <c r="A41" s="2103" t="s">
        <v>247</v>
      </c>
      <c r="B41" s="2103"/>
      <c r="C41" s="2103"/>
      <c r="D41" s="2103"/>
      <c r="E41" s="2998">
        <v>1</v>
      </c>
      <c r="F41" s="2103"/>
      <c r="G41" s="2103"/>
      <c r="H41" s="2103"/>
      <c r="I41" s="2103"/>
      <c r="J41" s="2103"/>
      <c r="K41" s="2103"/>
      <c r="L41" s="2104"/>
      <c r="M41" s="2105"/>
      <c r="N41" s="2105"/>
      <c r="O41" s="2105"/>
      <c r="P41" s="1101"/>
      <c r="Q41" s="1100"/>
      <c r="R41" s="1095"/>
      <c r="S41" s="2197">
        <f>INDEX(PT_DIFFERENTIATION_NUM_NTAR,MATCH(A41,PT_DIFFERENTIATION_NTAR_ID,0))</f>
        <v>0</v>
      </c>
      <c r="T41" s="1038" t="s">
        <v>131</v>
      </c>
      <c r="U41" s="1040"/>
      <c r="V41" s="2982"/>
      <c r="W41" s="2983"/>
      <c r="X41" s="2983"/>
      <c r="Y41" s="2983"/>
      <c r="Z41" s="2983"/>
      <c r="AA41" s="2983"/>
      <c r="AB41" s="2984"/>
      <c r="AC41" s="2982" t="str">
        <f>INDEX(PT_DIFFERENTIATION_NTAR,MATCH(A41,PT_DIFFERENTIATION_NTAR_ID,0))</f>
        <v/>
      </c>
      <c r="AD41" s="2983"/>
      <c r="AE41" s="2983"/>
      <c r="AF41" s="2983"/>
      <c r="AG41" s="2983"/>
      <c r="AH41" s="2983"/>
      <c r="AI41" s="2983"/>
      <c r="AJ41" s="2984"/>
      <c r="AK41"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40"/>
      <c r="AN41" s="1240" t="str">
        <f>IF(T41="","",T41)</f>
        <v>Наименование тарифа</v>
      </c>
      <c r="AO41" s="1240"/>
      <c r="AP41" s="1240"/>
      <c r="AQ41" s="1895">
        <v>23</v>
      </c>
    </row>
    <row customHeight="1" ht="24">
      <c r="A42" s="2103" t="s">
        <v>247</v>
      </c>
      <c r="B42" s="2103" t="s">
        <v>248</v>
      </c>
      <c r="C42" s="2103"/>
      <c r="D42" s="2103"/>
      <c r="E42" s="2999"/>
      <c r="F42" s="2998">
        <v>1</v>
      </c>
      <c r="G42" s="2103"/>
      <c r="H42" s="2103"/>
      <c r="I42" s="2103"/>
      <c r="J42" s="2103"/>
      <c r="K42" s="2103"/>
      <c r="L42" s="2104"/>
      <c r="M42" s="2105"/>
      <c r="N42" s="2105"/>
      <c r="O42" s="2105"/>
      <c r="P42" s="2193"/>
      <c r="Q42" s="1092"/>
      <c r="R42" s="1093"/>
      <c r="S42" s="2197" t="str">
        <f>INDEX(PT_DIFFERENTIATION_NUM_TER,MATCH(B42,PT_DIFFERENTIATION_TER_ID,0))</f>
        <v>.</v>
      </c>
      <c r="T42" s="1048" t="s">
        <v>403</v>
      </c>
      <c r="U42" s="1040"/>
      <c r="V42" s="2982"/>
      <c r="W42" s="2983"/>
      <c r="X42" s="2983"/>
      <c r="Y42" s="2983"/>
      <c r="Z42" s="2983"/>
      <c r="AA42" s="2983"/>
      <c r="AB42" s="2984"/>
      <c r="AC42" s="2982" t="str">
        <f>INDEX(PT_DIFFERENTIATION_TER,MATCH(B42,PT_DIFFERENTIATION_TER_ID,0))</f>
        <v/>
      </c>
      <c r="AD42" s="2983"/>
      <c r="AE42" s="2983"/>
      <c r="AF42" s="2983"/>
      <c r="AG42" s="2983"/>
      <c r="AH42" s="2983"/>
      <c r="AI42" s="2983"/>
      <c r="AJ42" s="2984"/>
      <c r="AK42" s="1998" t="s">
        <v>404</v>
      </c>
      <c r="AM42" s="1240"/>
      <c r="AN42" s="1240" t="str">
        <f>IF(T42="","",T42)</f>
        <v>Территория действия тарифа</v>
      </c>
      <c r="AO42" s="1240"/>
      <c r="AP42" s="1240"/>
      <c r="AQ42" s="1895">
        <v>23</v>
      </c>
    </row>
    <row customHeight="1" ht="24">
      <c r="A43" s="2103" t="s">
        <v>247</v>
      </c>
      <c r="B43" s="2103" t="s">
        <v>248</v>
      </c>
      <c r="C43" s="2103" t="s">
        <v>249</v>
      </c>
      <c r="D43" s="2103"/>
      <c r="E43" s="2999"/>
      <c r="F43" s="2999"/>
      <c r="G43" s="2998">
        <v>1</v>
      </c>
      <c r="H43" s="2103"/>
      <c r="I43" s="2103"/>
      <c r="J43" s="2103"/>
      <c r="K43" s="2103"/>
      <c r="L43" s="2104"/>
      <c r="M43" s="2105"/>
      <c r="N43" s="2105"/>
      <c r="O43" s="2105"/>
      <c r="P43" s="1094"/>
      <c r="Q43" s="1092"/>
      <c r="R43" s="1093"/>
      <c r="S43" s="2197" t="str">
        <f>INDEX(PT_DIFFERENTIATION_NUM_CS,MATCH(C43,PT_DIFFERENTIATION_CS_ID,0))</f>
        <v>..</v>
      </c>
      <c r="T43" s="1049" t="s">
        <v>487</v>
      </c>
      <c r="U43" s="1040"/>
      <c r="V43" s="2982"/>
      <c r="W43" s="2983"/>
      <c r="X43" s="2983"/>
      <c r="Y43" s="2983"/>
      <c r="Z43" s="2983"/>
      <c r="AA43" s="2983"/>
      <c r="AB43" s="2984"/>
      <c r="AC43" s="2982" t="str">
        <f>INDEX(PT_DIFFERENTIATION_CS,MATCH(C43,PT_DIFFERENTIATION_CS_ID,0))</f>
        <v/>
      </c>
      <c r="AD43" s="2983"/>
      <c r="AE43" s="2983"/>
      <c r="AF43" s="2983"/>
      <c r="AG43" s="2983"/>
      <c r="AH43" s="2983"/>
      <c r="AI43" s="2983"/>
      <c r="AJ43" s="2984"/>
      <c r="AK43" s="1998" t="s">
        <v>488</v>
      </c>
      <c r="AM43" s="1240"/>
      <c r="AN43" s="1240" t="str">
        <f>IF(T43="","",T43)</f>
        <v>Наименование централизованной системы холодного водоснабжения</v>
      </c>
      <c r="AO43" s="1240"/>
      <c r="AP43" s="1240"/>
      <c r="AQ43" s="1895">
        <v>23</v>
      </c>
    </row>
    <row customHeight="1" ht="24">
      <c r="A44" s="2103" t="s">
        <v>247</v>
      </c>
      <c r="B44" s="2103" t="s">
        <v>248</v>
      </c>
      <c r="C44" s="2103" t="s">
        <v>249</v>
      </c>
      <c r="D44" s="2103" t="s">
        <v>504</v>
      </c>
      <c r="E44" s="2999"/>
      <c r="F44" s="2999"/>
      <c r="G44" s="2999"/>
      <c r="H44" s="2999"/>
      <c r="I44" s="2996" t="str">
        <f>S43&amp;".1"</f>
        <v>...1</v>
      </c>
      <c r="J44" s="2103"/>
      <c r="K44" s="2103"/>
      <c r="L44" s="2104"/>
      <c r="P44" s="2997">
        <v>1</v>
      </c>
      <c r="Q44" s="2190"/>
      <c r="R44" s="1096"/>
      <c r="S44" s="2197" t="str">
        <f>$I44</f>
        <v>...1</v>
      </c>
      <c r="T44" s="1025" t="s">
        <v>489</v>
      </c>
      <c r="U44" s="1040"/>
      <c r="V44" s="3090"/>
      <c r="W44" s="3091"/>
      <c r="X44" s="3091"/>
      <c r="Y44" s="3091"/>
      <c r="Z44" s="3091"/>
      <c r="AA44" s="3091"/>
      <c r="AB44" s="3092"/>
      <c r="AC44" s="3093"/>
      <c r="AD44" s="3094"/>
      <c r="AE44" s="3094"/>
      <c r="AF44" s="3094"/>
      <c r="AG44" s="3094"/>
      <c r="AH44" s="3094"/>
      <c r="AI44" s="3094"/>
      <c r="AJ44" s="3095"/>
      <c r="AK44" s="1998" t="s">
        <v>490</v>
      </c>
      <c r="AM44" s="1240"/>
      <c r="AN44" s="1240" t="str">
        <f>IF(T44="","",T44)</f>
        <v>Наименование признака дифференциации</v>
      </c>
      <c r="AO44" s="1240"/>
      <c r="AP44" s="1240"/>
      <c r="AQ44" s="1895">
        <v>23</v>
      </c>
    </row>
    <row customHeight="1" ht="24">
      <c r="A45" s="2103" t="s">
        <v>247</v>
      </c>
      <c r="B45" s="2103" t="s">
        <v>248</v>
      </c>
      <c r="C45" s="2103" t="s">
        <v>249</v>
      </c>
      <c r="D45" s="2103" t="s">
        <v>504</v>
      </c>
      <c r="E45" s="2999"/>
      <c r="F45" s="2999"/>
      <c r="G45" s="2999"/>
      <c r="H45" s="2999"/>
      <c r="I45" s="3026"/>
      <c r="J45" s="2996" t="str">
        <f>I44&amp;".1"</f>
        <v>...1.1</v>
      </c>
      <c r="K45" s="2103"/>
      <c r="L45" s="2104" t="s">
        <v>412</v>
      </c>
      <c r="P45" s="2997"/>
      <c r="Q45" s="2997">
        <v>1</v>
      </c>
      <c r="R45" s="1097"/>
      <c r="S45" s="2197" t="str">
        <f>$J45</f>
        <v>...1.1</v>
      </c>
      <c r="T45" s="1026" t="s">
        <v>413</v>
      </c>
      <c r="U45" s="1040"/>
      <c r="V45" s="2985"/>
      <c r="W45" s="2986"/>
      <c r="X45" s="2986"/>
      <c r="Y45" s="2986"/>
      <c r="Z45" s="2986"/>
      <c r="AA45" s="2986"/>
      <c r="AB45" s="2987"/>
      <c r="AC45" s="2985"/>
      <c r="AD45" s="2986"/>
      <c r="AE45" s="2986"/>
      <c r="AF45" s="2986"/>
      <c r="AG45" s="2986"/>
      <c r="AH45" s="2986"/>
      <c r="AI45" s="2986"/>
      <c r="AJ45" s="2987"/>
      <c r="AK45" s="2047" t="s">
        <v>491</v>
      </c>
      <c r="AM45" s="1240"/>
      <c r="AN45" s="1240" t="str">
        <f>IF(T45="","",T45)</f>
        <v>Группа потребителей</v>
      </c>
      <c r="AO45" s="1240"/>
      <c r="AP45" s="1240"/>
      <c r="AQ45" s="1895">
        <v>23</v>
      </c>
    </row>
    <row customHeight="1" ht="24">
      <c r="A46" s="2103" t="s">
        <v>247</v>
      </c>
      <c r="B46" s="2103" t="s">
        <v>248</v>
      </c>
      <c r="C46" s="2103" t="s">
        <v>249</v>
      </c>
      <c r="D46" s="2103" t="s">
        <v>504</v>
      </c>
      <c r="E46" s="2999"/>
      <c r="F46" s="2999"/>
      <c r="G46" s="2999"/>
      <c r="H46" s="2999"/>
      <c r="I46" s="3026"/>
      <c r="J46" s="3026"/>
      <c r="K46" s="2996" t="str">
        <f>J45&amp;".1"</f>
        <v>...1.1.1</v>
      </c>
      <c r="L46" s="2104"/>
      <c r="P46" s="2997"/>
      <c r="Q46" s="2997"/>
      <c r="R46" s="1097">
        <v>1</v>
      </c>
      <c r="S46" s="2197" t="str">
        <f>$K46</f>
        <v>...1.1.1</v>
      </c>
      <c r="T46" s="2177"/>
      <c r="U46" s="1040"/>
      <c r="V46" s="1491"/>
      <c r="W46" s="1491"/>
      <c r="X46" s="1997"/>
      <c r="Y46" s="3005"/>
      <c r="Z46" s="2847" t="s">
        <v>62</v>
      </c>
      <c r="AA46" s="3005"/>
      <c r="AB46" s="2847" t="s">
        <v>62</v>
      </c>
      <c r="AC46" s="1491"/>
      <c r="AD46" s="1491"/>
      <c r="AE46" s="1997"/>
      <c r="AF46" s="3005"/>
      <c r="AG46" s="2847" t="s">
        <v>62</v>
      </c>
      <c r="AH46" s="3027"/>
      <c r="AI46" s="2847" t="s">
        <v>62</v>
      </c>
      <c r="AJ46" s="2178"/>
      <c r="AK46"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51">
        <f>STRCHECKDATE(V47:AJ47)</f>
      </c>
      <c r="AM46" s="1240"/>
      <c r="AN46" s="1240" t="str">
        <f>IF(T46="","",T46)</f>
        <v/>
      </c>
      <c r="AO46" s="1240"/>
      <c r="AP46" s="1240"/>
      <c r="AQ46" s="1895">
        <v>23</v>
      </c>
    </row>
    <row customHeight="1" ht="0">
      <c r="A47" s="2103" t="s">
        <v>247</v>
      </c>
      <c r="B47" s="2103" t="s">
        <v>248</v>
      </c>
      <c r="C47" s="2103" t="s">
        <v>249</v>
      </c>
      <c r="D47" s="2103" t="s">
        <v>504</v>
      </c>
      <c r="E47" s="2999"/>
      <c r="F47" s="2999"/>
      <c r="G47" s="2999"/>
      <c r="H47" s="2999"/>
      <c r="I47" s="3026"/>
      <c r="J47" s="3026"/>
      <c r="K47" s="2996"/>
      <c r="L47" s="2104"/>
      <c r="P47" s="2997"/>
      <c r="Q47" s="2997"/>
      <c r="R47" s="1097"/>
      <c r="S47" s="2196"/>
      <c r="T47" s="1040"/>
      <c r="U47" s="1040"/>
      <c r="V47" s="1065"/>
      <c r="W47" s="1065"/>
      <c r="X47" s="1068" t="str">
        <f>Y46&amp;"-"&amp;AA46</f>
        <v>-</v>
      </c>
      <c r="Y47" s="3006"/>
      <c r="Z47" s="2847"/>
      <c r="AA47" s="3006"/>
      <c r="AB47" s="2847"/>
      <c r="AC47" s="1065"/>
      <c r="AD47" s="1065"/>
      <c r="AE47" s="1068" t="str">
        <f>AF46&amp;"-"&amp;AH46</f>
        <v>-</v>
      </c>
      <c r="AF47" s="3006"/>
      <c r="AG47" s="2847"/>
      <c r="AH47" s="3028"/>
      <c r="AI47" s="2847"/>
      <c r="AJ47" s="2179"/>
      <c r="AK47" s="3089"/>
      <c r="AM47" s="1240"/>
      <c r="AN47" s="1240" t="str">
        <f>IF(T47="","",T47)</f>
        <v/>
      </c>
      <c r="AO47" s="1240"/>
      <c r="AP47" s="1240"/>
      <c r="AQ47" s="1895">
        <v>0</v>
      </c>
    </row>
    <row customHeight="1" ht="21">
      <c r="A48" s="2103" t="s">
        <v>247</v>
      </c>
      <c r="B48" s="2103" t="s">
        <v>248</v>
      </c>
      <c r="C48" s="2103" t="s">
        <v>249</v>
      </c>
      <c r="D48" s="2103" t="s">
        <v>504</v>
      </c>
      <c r="E48" s="2999"/>
      <c r="F48" s="2999"/>
      <c r="G48" s="2999"/>
      <c r="H48" s="2999"/>
      <c r="I48" s="3026"/>
      <c r="J48" s="2996"/>
      <c r="K48" s="2103"/>
      <c r="L48" s="2104"/>
      <c r="P48" s="2997"/>
      <c r="Q48" s="2997"/>
      <c r="R48" s="1096"/>
      <c r="S48" s="2018"/>
      <c r="T48" s="1027" t="s">
        <v>492</v>
      </c>
      <c r="U48" s="1107"/>
      <c r="V48" s="1107"/>
      <c r="W48" s="1107"/>
      <c r="X48" s="1107"/>
      <c r="Y48" s="1107"/>
      <c r="Z48" s="1107"/>
      <c r="AA48" s="1107"/>
      <c r="AB48" s="1107"/>
      <c r="AC48" s="1107"/>
      <c r="AD48" s="1107"/>
      <c r="AE48" s="1107"/>
      <c r="AF48" s="1107"/>
      <c r="AG48" s="1107"/>
      <c r="AH48" s="1107"/>
      <c r="AI48" s="1107"/>
      <c r="AJ48" s="1107"/>
      <c r="AK48" s="1998" t="s">
        <v>493</v>
      </c>
      <c r="AM48" s="1240"/>
      <c r="AN48" s="1240" t="str">
        <f>IF(T48="","",T48)</f>
        <v>Добавить значение признака дифференциации</v>
      </c>
      <c r="AO48" s="1240"/>
      <c r="AP48" s="1240"/>
      <c r="AQ48" s="1895">
        <v>20</v>
      </c>
    </row>
    <row customHeight="1" ht="22.049999999999997">
      <c r="A49" s="2103" t="s">
        <v>247</v>
      </c>
      <c r="B49" s="2103" t="s">
        <v>248</v>
      </c>
      <c r="C49" s="2103" t="s">
        <v>249</v>
      </c>
      <c r="D49" s="2103" t="s">
        <v>504</v>
      </c>
      <c r="E49" s="2999"/>
      <c r="F49" s="2999"/>
      <c r="G49" s="2999"/>
      <c r="H49" s="2999"/>
      <c r="I49" s="2996"/>
      <c r="J49" s="2103"/>
      <c r="K49" s="2103"/>
      <c r="L49" s="2104"/>
      <c r="P49" s="2997"/>
      <c r="Q49" s="2190"/>
      <c r="R49" s="1096"/>
      <c r="S49" s="2018"/>
      <c r="T49" s="1105" t="s">
        <v>418</v>
      </c>
      <c r="U49" s="1107"/>
      <c r="V49" s="1107"/>
      <c r="W49" s="1107"/>
      <c r="X49" s="1107"/>
      <c r="Y49" s="1107"/>
      <c r="Z49" s="1107"/>
      <c r="AA49" s="1107"/>
      <c r="AB49" s="1106"/>
      <c r="AC49" s="1107"/>
      <c r="AD49" s="1107"/>
      <c r="AE49" s="1107"/>
      <c r="AF49" s="1107"/>
      <c r="AG49" s="1107"/>
      <c r="AH49" s="1107"/>
      <c r="AI49" s="1106"/>
      <c r="AJ49" s="1107"/>
      <c r="AK49" s="2180"/>
      <c r="AM49" s="1240"/>
      <c r="AN49" s="1240" t="str">
        <f>IF(T49="","",T49)</f>
        <v>Добавить группу потребителей</v>
      </c>
      <c r="AO49" s="1240"/>
      <c r="AP49" s="1240"/>
      <c r="AQ49" s="1895">
        <v>21</v>
      </c>
    </row>
    <row customHeight="1" ht="22.049999999999997">
      <c r="A50" s="2103" t="s">
        <v>247</v>
      </c>
      <c r="B50" s="2103" t="s">
        <v>248</v>
      </c>
      <c r="C50" s="2103" t="s">
        <v>249</v>
      </c>
      <c r="D50" s="2103" t="s">
        <v>504</v>
      </c>
      <c r="E50" s="2999"/>
      <c r="F50" s="2999"/>
      <c r="G50" s="2999"/>
      <c r="H50" s="2998"/>
      <c r="I50" s="2103"/>
      <c r="J50" s="2103"/>
      <c r="K50" s="2103"/>
      <c r="L50" s="2104"/>
      <c r="M50" s="2105"/>
      <c r="N50" s="2105"/>
      <c r="O50" s="1277"/>
      <c r="P50" s="1100"/>
      <c r="Q50" s="1115"/>
      <c r="R50" s="1095"/>
      <c r="S50" s="2018"/>
      <c r="T50" s="1112" t="s">
        <v>494</v>
      </c>
      <c r="U50" s="1107"/>
      <c r="V50" s="1107"/>
      <c r="W50" s="1107"/>
      <c r="X50" s="1107"/>
      <c r="Y50" s="1107"/>
      <c r="Z50" s="1107"/>
      <c r="AA50" s="1107"/>
      <c r="AB50" s="1106"/>
      <c r="AC50" s="1107"/>
      <c r="AD50" s="1107"/>
      <c r="AE50" s="1107"/>
      <c r="AF50" s="1107"/>
      <c r="AG50" s="1107"/>
      <c r="AH50" s="1107"/>
      <c r="AI50" s="1106"/>
      <c r="AJ50" s="1107"/>
      <c r="AK50" s="1043"/>
      <c r="AM50" s="1240"/>
      <c r="AN50" s="1240" t="str">
        <f>IF(T50="","",T50)</f>
        <v>Добавить наименование признака дифференциации</v>
      </c>
      <c r="AO50" s="1240"/>
      <c r="AP50" s="1240"/>
      <c r="AQ50" s="1895">
        <v>21</v>
      </c>
    </row>
    <row s="42401" customFormat="1" customHeight="1" ht="0">
      <c r="A51" s="2083" t="s">
        <v>247</v>
      </c>
      <c r="B51" s="2083" t="s">
        <v>248</v>
      </c>
      <c r="C51" s="2054"/>
      <c r="D51" s="2054"/>
      <c r="E51" s="2999"/>
      <c r="F51" s="2998"/>
      <c r="G51" s="2054"/>
      <c r="H51" s="2054"/>
      <c r="I51" s="2054"/>
      <c r="J51" s="2054"/>
      <c r="K51" s="2054"/>
      <c r="L51" s="2198"/>
      <c r="M51" s="2061"/>
      <c r="N51" s="2061"/>
      <c r="P51" s="2056"/>
      <c r="Q51" s="2057"/>
      <c r="R51" s="2056"/>
      <c r="S51" s="2062"/>
      <c r="T51" s="2065" t="s">
        <v>421</v>
      </c>
      <c r="U51" s="2064"/>
      <c r="V51" s="2064"/>
      <c r="W51" s="2064"/>
      <c r="X51" s="2064"/>
      <c r="Y51" s="2064"/>
      <c r="Z51" s="2064"/>
      <c r="AA51" s="2064"/>
      <c r="AB51" s="2064"/>
      <c r="AC51" s="2064"/>
      <c r="AD51" s="2064"/>
      <c r="AE51" s="2064"/>
      <c r="AF51" s="2064"/>
      <c r="AG51" s="2064"/>
      <c r="AH51" s="2064"/>
      <c r="AI51" s="2064"/>
      <c r="AJ51" s="2064"/>
      <c r="AK51" s="2064"/>
      <c r="AM51" s="1529"/>
      <c r="AN51" s="1529" t="str">
        <f>IF(T51="","",T51)</f>
        <v>Добавить централизованную систему для дифференциации</v>
      </c>
      <c r="AO51" s="1529"/>
      <c r="AP51" s="1529"/>
      <c r="AQ51" s="1258">
        <v>0</v>
      </c>
    </row>
    <row s="42401" customFormat="1" customHeight="1" ht="0">
      <c r="A52" s="2083" t="s">
        <v>247</v>
      </c>
      <c r="B52" s="2083"/>
      <c r="C52" s="2083"/>
      <c r="D52" s="2083"/>
      <c r="E52" s="2998"/>
      <c r="F52" s="2083"/>
      <c r="G52" s="2083"/>
      <c r="H52" s="2083"/>
      <c r="I52" s="2083"/>
      <c r="J52" s="2083"/>
      <c r="K52" s="2083"/>
      <c r="L52" s="2086"/>
      <c r="M52" s="2061"/>
      <c r="N52" s="2061"/>
      <c r="O52" s="1258"/>
      <c r="P52" s="1120"/>
      <c r="Q52" s="2084"/>
      <c r="R52" s="1120"/>
      <c r="S52" s="2062"/>
      <c r="T52" s="2065" t="s">
        <v>422</v>
      </c>
      <c r="U52" s="2064"/>
      <c r="V52" s="2064"/>
      <c r="W52" s="2064"/>
      <c r="X52" s="2064"/>
      <c r="Y52" s="2064"/>
      <c r="Z52" s="2064"/>
      <c r="AA52" s="2064"/>
      <c r="AB52" s="2064"/>
      <c r="AC52" s="2064"/>
      <c r="AD52" s="2064"/>
      <c r="AE52" s="2064"/>
      <c r="AF52" s="2064"/>
      <c r="AG52" s="2064"/>
      <c r="AH52" s="2064"/>
      <c r="AI52" s="2064"/>
      <c r="AJ52" s="2064"/>
      <c r="AK52" s="2064"/>
      <c r="AM52" s="1240"/>
      <c r="AN52" s="1240" t="str">
        <f>IF(T52="","",T52)</f>
        <v>Добавить территорию для дифференциации</v>
      </c>
      <c r="AO52" s="1240"/>
      <c r="AP52" s="1240"/>
      <c r="AQ52" s="1251">
        <v>0</v>
      </c>
    </row>
    <row s="42401" customFormat="1" customHeight="1" ht="0">
      <c r="A53" s="2054"/>
      <c r="B53" s="2054"/>
      <c r="C53" s="2054"/>
      <c r="D53" s="2054"/>
      <c r="E53" s="2083"/>
      <c r="F53" s="2054"/>
      <c r="G53" s="2054"/>
      <c r="H53" s="2054"/>
      <c r="I53" s="2054"/>
      <c r="J53" s="2054"/>
      <c r="K53" s="2054"/>
      <c r="L53" s="2198"/>
      <c r="M53" s="2061"/>
      <c r="N53" s="2061"/>
      <c r="P53" s="2056"/>
      <c r="Q53" s="2057"/>
      <c r="R53" s="2056"/>
      <c r="S53" s="2062"/>
      <c r="T53" s="2065" t="s">
        <v>454</v>
      </c>
      <c r="U53" s="2064"/>
      <c r="V53" s="2064"/>
      <c r="W53" s="2064"/>
      <c r="X53" s="2064"/>
      <c r="Y53" s="2064"/>
      <c r="Z53" s="2064"/>
      <c r="AA53" s="2064"/>
      <c r="AB53" s="2064"/>
      <c r="AC53" s="2064"/>
      <c r="AD53" s="2064"/>
      <c r="AE53" s="2064"/>
      <c r="AF53" s="2064"/>
      <c r="AG53" s="2064"/>
      <c r="AH53" s="2064"/>
      <c r="AI53" s="2064"/>
      <c r="AJ53" s="2064"/>
      <c r="AK53" s="2064"/>
      <c r="AM53" s="1529"/>
      <c r="AN53" s="1529" t="str">
        <f>IF(T53="","",T53)</f>
        <v>Добавить наименование тарифа</v>
      </c>
      <c r="AO53" s="1529"/>
      <c r="AP53" s="1529"/>
      <c r="AQ53" s="1258">
        <v>0</v>
      </c>
    </row>
    <row customHeight="1" ht="11.549999999999999">
      <c r="M54" s="1900"/>
      <c r="N54" s="1900"/>
      <c r="O54" s="1277"/>
      <c r="P54" s="1895"/>
      <c r="Q54" s="1895"/>
      <c r="R54" s="1895"/>
      <c r="S54" s="1895"/>
      <c r="AL54" s="1895"/>
      <c r="AM54" s="1895"/>
      <c r="AN54" s="1895"/>
      <c r="AO54" s="1895"/>
      <c r="AP54" s="1895"/>
      <c r="AQ54" s="1895">
        <v>11</v>
      </c>
    </row>
    <row customHeight="1" ht="14.699999999999998">
      <c r="O55" s="1277"/>
      <c r="S55" s="1993"/>
      <c r="T55" s="3025"/>
      <c r="U55" s="3025"/>
      <c r="V55" s="3025"/>
      <c r="W55" s="3025"/>
      <c r="X55" s="3025"/>
      <c r="Y55" s="3025"/>
      <c r="Z55" s="3025"/>
      <c r="AA55" s="3025"/>
      <c r="AB55" s="3025"/>
      <c r="AC55" s="3025"/>
      <c r="AD55" s="3025"/>
      <c r="AE55" s="3025"/>
      <c r="AF55" s="3025"/>
      <c r="AG55" s="3025"/>
      <c r="AH55" s="3025"/>
      <c r="AI55" s="3025"/>
      <c r="AJ55" s="3025"/>
      <c r="AK55" s="3025"/>
      <c r="AQ55" s="1895">
        <v>14</v>
      </c>
    </row>
    <row customHeight="1" ht="14.699999999999998">
      <c r="O56" s="1277"/>
      <c r="AQ56" s="1895">
        <v>14</v>
      </c>
    </row>
    <row customHeight="1" ht="14.699999999999998">
      <c r="O57" s="1277"/>
      <c r="S57" s="1993"/>
      <c r="T57" s="3025"/>
      <c r="U57" s="3025"/>
      <c r="V57" s="3025"/>
      <c r="W57" s="3025"/>
      <c r="X57" s="3025"/>
      <c r="Y57" s="3025"/>
      <c r="Z57" s="3025"/>
      <c r="AA57" s="3025"/>
      <c r="AB57" s="3025"/>
      <c r="AC57" s="3025"/>
      <c r="AD57" s="3025"/>
      <c r="AE57" s="3025"/>
      <c r="AF57" s="3025"/>
      <c r="AG57" s="3025"/>
      <c r="AH57" s="3025"/>
      <c r="AI57" s="3025"/>
      <c r="AJ57" s="3025"/>
      <c r="AK57" s="3025"/>
      <c r="AQ57" s="1895">
        <v>14</v>
      </c>
    </row>
    <row customHeight="1" ht="22.5" hidden="1">
      <c r="A58" s="1900" t="s">
        <v>82</v>
      </c>
      <c r="B58" s="1900">
        <v>0</v>
      </c>
      <c r="C58" s="1900">
        <v>0</v>
      </c>
      <c r="D58" s="1900">
        <v>0</v>
      </c>
      <c r="E58" s="1900">
        <v>0</v>
      </c>
      <c r="F58" s="1900">
        <v>0</v>
      </c>
      <c r="G58" s="1900">
        <v>0</v>
      </c>
      <c r="H58" s="1900">
        <v>0</v>
      </c>
      <c r="I58" s="1900">
        <v>0</v>
      </c>
      <c r="J58" s="1900">
        <v>0</v>
      </c>
      <c r="K58" s="1900">
        <v>0</v>
      </c>
      <c r="L58" s="2187">
        <v>0</v>
      </c>
      <c r="M58" s="2102">
        <v>0</v>
      </c>
      <c r="N58" s="2102">
        <v>0</v>
      </c>
      <c r="O58" s="2102">
        <v>0</v>
      </c>
      <c r="P58" s="2186">
        <v>3</v>
      </c>
      <c r="Q58" s="1084">
        <v>3</v>
      </c>
      <c r="R58" s="1084">
        <v>3</v>
      </c>
      <c r="S58" s="1321">
        <v>12</v>
      </c>
      <c r="T58" s="1895">
        <v>35</v>
      </c>
      <c r="U58" s="1895">
        <v>0</v>
      </c>
      <c r="V58" s="1895">
        <v>0</v>
      </c>
      <c r="W58" s="1895">
        <v>0</v>
      </c>
      <c r="X58" s="1895">
        <v>0</v>
      </c>
      <c r="Y58" s="1895">
        <v>0</v>
      </c>
      <c r="Z58" s="1895">
        <v>0</v>
      </c>
      <c r="AA58" s="1895">
        <v>0</v>
      </c>
      <c r="AB58" s="1895">
        <v>0</v>
      </c>
      <c r="AC58" s="1895">
        <v>24</v>
      </c>
      <c r="AD58" s="1895">
        <v>24</v>
      </c>
      <c r="AE58" s="1895">
        <v>24</v>
      </c>
      <c r="AF58" s="1895">
        <v>11</v>
      </c>
      <c r="AG58" s="1895">
        <v>3</v>
      </c>
      <c r="AH58" s="1895">
        <v>11</v>
      </c>
      <c r="AI58" s="1895">
        <v>0</v>
      </c>
      <c r="AJ58" s="1895">
        <v>4</v>
      </c>
      <c r="AK58" s="1895">
        <v>115</v>
      </c>
      <c r="AL58" s="1251">
        <v>10</v>
      </c>
      <c r="AM58" s="1251">
        <v>10</v>
      </c>
      <c r="AN58" s="1251">
        <v>10</v>
      </c>
      <c r="AO58" s="1251">
        <v>10</v>
      </c>
      <c r="AP58" s="1251">
        <v>10</v>
      </c>
      <c r="AQ58" s="1895">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2489DFF-E5F9-CBA4-7CBB-F82906D1939F}" mc:Ignorable="x14ac xr xr2 xr3">
  <sheetPr>
    <tabColor theme="6" tint="0.4"/>
  </sheetPr>
  <dimension ref="A1:AQ64"/>
  <sheetViews>
    <sheetView topLeftCell="A1" showGridLines="0" zoomScale="90" workbookViewId="0">
      <selection activeCell="A1" sqref="A1"/>
    </sheetView>
  </sheetViews>
  <sheetFormatPr defaultColWidth="10.57421875" customHeight="1" defaultRowHeight="14.25"/>
  <cols>
    <col min="1" max="3" style="42325" width="10.140625" hidden="1" customWidth="1"/>
    <col min="4" max="4" style="42325" width="11.8515625" hidden="1" customWidth="1"/>
    <col min="5" max="11" style="42325" width="10.140625" hidden="1" customWidth="1"/>
    <col min="12" max="12" style="42398" width="10.140625" hidden="1" customWidth="1"/>
    <col min="13" max="15" style="43172" width="10.140625" hidden="1" customWidth="1"/>
    <col min="16" max="16" style="43171" width="3.00390625" customWidth="1"/>
    <col min="17" max="17" style="43357" width="3.00390625" customWidth="1"/>
    <col min="18" max="18" style="43173" width="3.00390625" customWidth="1"/>
    <col min="19" max="19" style="43174" width="12.00390625" customWidth="1"/>
    <col min="20" max="20" style="42325" width="31.00390625" customWidth="1"/>
    <col min="21" max="21" style="42325" width="0.140625" customWidth="1"/>
    <col min="22" max="23" style="42325" width="21.7109375" hidden="1" customWidth="1"/>
    <col min="24" max="24" style="42325" width="11.7109375" hidden="1" customWidth="1"/>
    <col min="25" max="25" style="42325" width="3.7109375" hidden="1" customWidth="1"/>
    <col min="26" max="26" style="42325" width="11.7109375" hidden="1" customWidth="1"/>
    <col min="27" max="27" style="42325" width="8.57421875" hidden="1" customWidth="1"/>
    <col min="28" max="28" style="42325" width="27.00390625" customWidth="1"/>
    <col min="29" max="29" style="42325" width="24.57421875" customWidth="1"/>
    <col min="30" max="31" style="42325" width="21.00390625" customWidth="1"/>
    <col min="32" max="32" style="42325" width="11.00390625" customWidth="1"/>
    <col min="33" max="33" style="42325" width="3.7109375" customWidth="1"/>
    <col min="34" max="34" style="42325" width="11.00390625" customWidth="1"/>
    <col min="35" max="35" style="42325" width="8.57421875" hidden="1" customWidth="1"/>
    <col min="36" max="36" style="42325" width="4.00390625" customWidth="1"/>
    <col min="37" max="37" style="42325" width="115.00390625" customWidth="1"/>
    <col min="38" max="42" style="42401" width="10.00390625" customWidth="1"/>
    <col min="43" max="43" style="42325" width="10.57421875" hidden="1"/>
  </cols>
  <sheetData>
    <row customHeight="1" ht="0.75" hidden="1">
      <c r="AQ1" s="2371" t="s">
        <v>14</v>
      </c>
    </row>
    <row customHeight="1" ht="21" hidden="1">
      <c r="A2" s="2007"/>
      <c r="B2" s="2007"/>
      <c r="C2" s="2007"/>
      <c r="D2" s="2007"/>
      <c r="E2" s="3029">
        <v>1</v>
      </c>
      <c r="F2" s="2007"/>
      <c r="G2" s="2007"/>
      <c r="H2" s="2007"/>
      <c r="I2" s="2007"/>
      <c r="J2" s="2007"/>
      <c r="K2" s="2007"/>
      <c r="L2" s="2050"/>
      <c r="M2" s="2350"/>
      <c r="N2" s="2350"/>
      <c r="O2" s="2350"/>
      <c r="P2" s="2149"/>
      <c r="Q2" s="1613"/>
      <c r="R2" s="1095"/>
      <c r="S2" s="2698">
        <f>INDEX(PT_DIFFERENTIATION_NUM_NTAR,MATCH(A2,PT_DIFFERENTIATION_NTAR_ID,0))</f>
      </c>
      <c r="T2" s="2265" t="s">
        <v>131</v>
      </c>
      <c r="U2" s="1040"/>
      <c r="V2" s="2983"/>
      <c r="W2" s="2983"/>
      <c r="X2" s="2983"/>
      <c r="Y2" s="2983"/>
      <c r="Z2" s="2983"/>
      <c r="AA2" s="2984"/>
      <c r="AB2" s="2692"/>
      <c r="AC2" s="2983">
        <f>INDEX(PT_DIFFERENTIATION_NTAR,MATCH(A2,PT_DIFFERENTIATION_NTAR_ID,0))</f>
      </c>
      <c r="AD2" s="2983"/>
      <c r="AE2" s="2983"/>
      <c r="AF2" s="2983"/>
      <c r="AG2" s="2983"/>
      <c r="AH2" s="2983"/>
      <c r="AI2" s="2983"/>
      <c r="AJ2" s="2984"/>
      <c r="AK2" s="1998" t="s">
        <v>402</v>
      </c>
      <c r="AM2" s="2364"/>
      <c r="AN2" s="2364" t="str">
        <f>IF(T2="","",T2)</f>
        <v>Наименование тарифа</v>
      </c>
      <c r="AO2" s="2364"/>
      <c r="AP2" s="2364"/>
      <c r="AQ2" s="2371">
        <v>0</v>
      </c>
    </row>
    <row customHeight="1" ht="21" hidden="1">
      <c r="A3" s="2007"/>
      <c r="B3" s="2007"/>
      <c r="C3" s="2007"/>
      <c r="D3" s="2007"/>
      <c r="E3" s="3030"/>
      <c r="F3" s="3029">
        <v>1</v>
      </c>
      <c r="G3" s="2007"/>
      <c r="H3" s="2007"/>
      <c r="I3" s="2007"/>
      <c r="J3" s="2007"/>
      <c r="K3" s="2007"/>
      <c r="L3" s="2050"/>
      <c r="M3" s="2350"/>
      <c r="N3" s="2350"/>
      <c r="O3" s="2350"/>
      <c r="P3" s="2709"/>
      <c r="Q3" s="2151"/>
      <c r="R3" s="1093"/>
      <c r="S3" s="2698">
        <f>INDEX(PT_DIFFERENTIATION_NUM_TER,MATCH(B3,PT_DIFFERENTIATION_TER_ID,0))</f>
      </c>
      <c r="T3" s="2262" t="s">
        <v>403</v>
      </c>
      <c r="U3" s="1040"/>
      <c r="V3" s="2983"/>
      <c r="W3" s="2983"/>
      <c r="X3" s="2983"/>
      <c r="Y3" s="2983"/>
      <c r="Z3" s="2983"/>
      <c r="AA3" s="2984"/>
      <c r="AB3" s="2692"/>
      <c r="AC3" s="2983">
        <f>INDEX(PT_DIFFERENTIATION_TER,MATCH(B3,PT_DIFFERENTIATION_TER_ID,0))</f>
      </c>
      <c r="AD3" s="2983"/>
      <c r="AE3" s="2983"/>
      <c r="AF3" s="2983"/>
      <c r="AG3" s="2983"/>
      <c r="AH3" s="2983"/>
      <c r="AI3" s="2983"/>
      <c r="AJ3" s="2984"/>
      <c r="AK3" s="1998" t="s">
        <v>404</v>
      </c>
      <c r="AM3" s="2364"/>
      <c r="AN3" s="2364" t="str">
        <f>IF(T3="","",T3)</f>
        <v>Территория действия тарифа</v>
      </c>
      <c r="AO3" s="2364"/>
      <c r="AP3" s="2364"/>
      <c r="AQ3" s="2371">
        <v>0</v>
      </c>
    </row>
    <row customHeight="1" ht="22.5" hidden="1">
      <c r="A4" s="2007"/>
      <c r="B4" s="2007"/>
      <c r="C4" s="2007"/>
      <c r="D4" s="2007"/>
      <c r="E4" s="3030"/>
      <c r="F4" s="3030"/>
      <c r="G4" s="3029">
        <v>1</v>
      </c>
      <c r="H4" s="2007"/>
      <c r="I4" s="2007"/>
      <c r="J4" s="2007"/>
      <c r="K4" s="2007"/>
      <c r="L4" s="2050"/>
      <c r="M4" s="2350"/>
      <c r="N4" s="2350"/>
      <c r="O4" s="2350"/>
      <c r="P4" s="2152"/>
      <c r="Q4" s="2151"/>
      <c r="R4" s="1093"/>
      <c r="S4" s="2698">
        <f>INDEX(PT_DIFFERENTIATION_NUM_CS,MATCH(C4,PT_DIFFERENTIATION_CS_ID,0))</f>
      </c>
      <c r="T4" s="1049" t="s">
        <v>405</v>
      </c>
      <c r="U4" s="1040"/>
      <c r="V4" s="2983"/>
      <c r="W4" s="2983"/>
      <c r="X4" s="2983"/>
      <c r="Y4" s="2983"/>
      <c r="Z4" s="2983"/>
      <c r="AA4" s="2984"/>
      <c r="AB4" s="2692"/>
      <c r="AC4" s="2983">
        <f>INDEX(PT_DIFFERENTIATION_CS,MATCH(C4,PT_DIFFERENTIATION_CS_ID,0))</f>
      </c>
      <c r="AD4" s="2983"/>
      <c r="AE4" s="2983"/>
      <c r="AF4" s="2983"/>
      <c r="AG4" s="2983"/>
      <c r="AH4" s="2983"/>
      <c r="AI4" s="2983"/>
      <c r="AJ4" s="2984"/>
      <c r="AK4" s="1998" t="s">
        <v>406</v>
      </c>
      <c r="AM4" s="2364"/>
      <c r="AN4" s="2364" t="str">
        <f>IF(T4="","",T4)</f>
        <v>Наименование системы теплоснабжения </v>
      </c>
      <c r="AO4" s="2364"/>
      <c r="AP4" s="2364"/>
      <c r="AQ4" s="2371">
        <v>0</v>
      </c>
    </row>
    <row customHeight="1" ht="21" hidden="1">
      <c r="A5" s="2007"/>
      <c r="B5" s="2007"/>
      <c r="C5" s="2007"/>
      <c r="D5" s="2007"/>
      <c r="E5" s="3030"/>
      <c r="F5" s="3030"/>
      <c r="G5" s="3030"/>
      <c r="H5" s="3029">
        <v>1</v>
      </c>
      <c r="I5" s="2007"/>
      <c r="J5" s="2007"/>
      <c r="K5" s="2007"/>
      <c r="L5" s="2050"/>
      <c r="M5" s="2350"/>
      <c r="N5" s="2350"/>
      <c r="O5" s="2350"/>
      <c r="P5" s="2152"/>
      <c r="Q5" s="2151"/>
      <c r="R5" s="1093"/>
      <c r="S5" s="2698">
        <f>INDEX(PT_DIFFERENTIATION_NUM_IST_TE,MATCH(D5,PT_DIFFERENTIATION_IST_TE_ID,0))</f>
      </c>
      <c r="T5" s="1050" t="s">
        <v>407</v>
      </c>
      <c r="U5" s="1040"/>
      <c r="V5" s="2983"/>
      <c r="W5" s="2983"/>
      <c r="X5" s="2983"/>
      <c r="Y5" s="2983"/>
      <c r="Z5" s="2983"/>
      <c r="AA5" s="2984"/>
      <c r="AB5" s="2692"/>
      <c r="AC5" s="2983">
        <f>INDEX(PT_DIFFERENTIATION_IST_TE,MATCH(D5,PT_DIFFERENTIATION_IST_TE_ID,0))</f>
      </c>
      <c r="AD5" s="2983"/>
      <c r="AE5" s="2983"/>
      <c r="AF5" s="2983"/>
      <c r="AG5" s="2983"/>
      <c r="AH5" s="2983"/>
      <c r="AI5" s="2983"/>
      <c r="AJ5" s="2984"/>
      <c r="AK5" s="1998" t="s">
        <v>408</v>
      </c>
      <c r="AM5" s="2364"/>
      <c r="AN5" s="2364" t="str">
        <f>IF(T5="","",T5)</f>
        <v>Источник тепловой энергии  </v>
      </c>
      <c r="AO5" s="2364"/>
      <c r="AP5" s="2364"/>
      <c r="AQ5" s="2371">
        <v>0</v>
      </c>
    </row>
    <row s="42401" customFormat="1" customHeight="1" ht="0.75" hidden="1">
      <c r="A6" s="2115"/>
      <c r="B6" s="2115"/>
      <c r="C6" s="2115"/>
      <c r="D6" s="2115"/>
      <c r="E6" s="3030"/>
      <c r="F6" s="3030"/>
      <c r="G6" s="3030"/>
      <c r="H6" s="3030"/>
      <c r="I6" s="2867">
        <f>S5&amp;".1"</f>
      </c>
      <c r="J6" s="2115"/>
      <c r="K6" s="2115"/>
      <c r="L6" s="2121" t="s">
        <v>409</v>
      </c>
      <c r="M6" s="1986"/>
      <c r="N6" s="1986"/>
      <c r="O6" s="1986"/>
      <c r="P6" s="2997">
        <v>1</v>
      </c>
      <c r="Q6" s="2694"/>
      <c r="R6" s="1096"/>
      <c r="S6" s="1782"/>
      <c r="T6" s="2123"/>
      <c r="U6" s="2124"/>
      <c r="V6" s="3037"/>
      <c r="W6" s="3037"/>
      <c r="X6" s="3037"/>
      <c r="Y6" s="3037"/>
      <c r="Z6" s="3037"/>
      <c r="AA6" s="3038"/>
      <c r="AB6" s="2700"/>
      <c r="AC6" s="3037"/>
      <c r="AD6" s="3037"/>
      <c r="AE6" s="3037"/>
      <c r="AF6" s="3037"/>
      <c r="AG6" s="3037"/>
      <c r="AH6" s="3037"/>
      <c r="AI6" s="3037"/>
      <c r="AJ6" s="3038"/>
      <c r="AK6" s="2125"/>
      <c r="AM6" s="2364"/>
      <c r="AN6" s="2364" t="str">
        <f>IF(T6="","",T6)</f>
        <v/>
      </c>
      <c r="AO6" s="2364"/>
      <c r="AP6" s="2364"/>
      <c r="AQ6" s="2376">
        <v>0</v>
      </c>
    </row>
    <row s="42401" customFormat="1" customHeight="1" ht="0.75" hidden="1">
      <c r="A7" s="2115"/>
      <c r="B7" s="2115"/>
      <c r="C7" s="2115"/>
      <c r="D7" s="2115"/>
      <c r="E7" s="3030"/>
      <c r="F7" s="3030"/>
      <c r="G7" s="3030"/>
      <c r="H7" s="3030"/>
      <c r="I7" s="2841"/>
      <c r="J7" s="2867">
        <f>S5&amp;".1"</f>
      </c>
      <c r="K7" s="2115"/>
      <c r="L7" s="2121"/>
      <c r="M7" s="1986"/>
      <c r="N7" s="1986"/>
      <c r="O7" s="1986"/>
      <c r="P7" s="2997"/>
      <c r="Q7" s="2997">
        <v>1</v>
      </c>
      <c r="R7" s="1097"/>
      <c r="S7" s="1782"/>
      <c r="T7" s="2139"/>
      <c r="U7" s="2124"/>
      <c r="V7" s="3037"/>
      <c r="W7" s="3037"/>
      <c r="X7" s="3037"/>
      <c r="Y7" s="3037"/>
      <c r="Z7" s="3037"/>
      <c r="AA7" s="3038"/>
      <c r="AB7" s="2700"/>
      <c r="AC7" s="3037"/>
      <c r="AD7" s="3037"/>
      <c r="AE7" s="3037"/>
      <c r="AF7" s="3037"/>
      <c r="AG7" s="3037"/>
      <c r="AH7" s="3037"/>
      <c r="AI7" s="3037"/>
      <c r="AJ7" s="3038"/>
      <c r="AK7" s="2125"/>
      <c r="AM7" s="2364"/>
      <c r="AN7" s="2364" t="str">
        <f>IF(T7="","",T7)</f>
        <v/>
      </c>
      <c r="AO7" s="2364"/>
      <c r="AP7" s="2364"/>
      <c r="AQ7" s="2376">
        <v>0</v>
      </c>
    </row>
    <row customHeight="1" ht="21" hidden="1">
      <c r="A8" s="2007"/>
      <c r="B8" s="2007"/>
      <c r="C8" s="2007"/>
      <c r="D8" s="2007"/>
      <c r="E8" s="3030"/>
      <c r="F8" s="3030"/>
      <c r="G8" s="3030"/>
      <c r="H8" s="3030"/>
      <c r="I8" s="2841"/>
      <c r="J8" s="2841"/>
      <c r="K8" s="2731">
        <f>S5&amp;".1"</f>
      </c>
      <c r="L8" s="2050"/>
      <c r="P8" s="2997"/>
      <c r="Q8" s="2997"/>
      <c r="R8" s="2735">
        <v>1</v>
      </c>
      <c r="S8" s="2733">
        <f>$K8</f>
      </c>
      <c r="T8" s="2734"/>
      <c r="U8" s="1040"/>
      <c r="V8" s="1491"/>
      <c r="W8" s="1997"/>
      <c r="X8" s="2732"/>
      <c r="Y8" s="2730" t="s">
        <v>62</v>
      </c>
      <c r="Z8" s="2732"/>
      <c r="AA8" s="2730" t="s">
        <v>62</v>
      </c>
      <c r="AB8" s="2736"/>
      <c r="AC8" s="2737" t="s">
        <v>22</v>
      </c>
      <c r="AD8" s="1491"/>
      <c r="AE8" s="1997"/>
      <c r="AF8" s="2695"/>
      <c r="AG8" s="2682" t="s">
        <v>62</v>
      </c>
      <c r="AH8" s="2695"/>
      <c r="AI8" s="2682" t="s">
        <v>62</v>
      </c>
      <c r="AJ8" s="2088"/>
      <c r="AK8" s="2993" t="s">
        <v>470</v>
      </c>
      <c r="AL8" s="2376">
        <f>STRCHECKDATE(#REF!)</f>
      </c>
      <c r="AM8" s="2364"/>
      <c r="AN8" s="2364" t="str">
        <f>IF(T8="","",T8)</f>
        <v/>
      </c>
      <c r="AO8" s="2364"/>
      <c r="AP8" s="2364"/>
      <c r="AQ8" s="2371">
        <v>0</v>
      </c>
    </row>
    <row customHeight="1" ht="11.25" hidden="1">
      <c r="A9" s="2007"/>
      <c r="B9" s="2007"/>
      <c r="C9" s="2007"/>
      <c r="D9" s="2007"/>
      <c r="E9" s="3030"/>
      <c r="F9" s="3030"/>
      <c r="G9" s="3030"/>
      <c r="H9" s="3030"/>
      <c r="I9" s="2841"/>
      <c r="J9" s="2867"/>
      <c r="K9" s="2007"/>
      <c r="L9" s="2050"/>
      <c r="P9" s="2997"/>
      <c r="Q9" s="2997"/>
      <c r="R9" s="1096"/>
      <c r="S9" s="2018"/>
      <c r="T9" s="1027" t="s">
        <v>474</v>
      </c>
      <c r="U9" s="1340"/>
      <c r="V9" s="1340"/>
      <c r="W9" s="1340"/>
      <c r="X9" s="1340"/>
      <c r="Y9" s="1340"/>
      <c r="Z9" s="1340"/>
      <c r="AA9" s="1340"/>
      <c r="AB9" s="1340"/>
      <c r="AC9" s="1340"/>
      <c r="AD9" s="1340"/>
      <c r="AE9" s="1340"/>
      <c r="AF9" s="1340"/>
      <c r="AG9" s="1340"/>
      <c r="AH9" s="1340"/>
      <c r="AI9" s="1340"/>
      <c r="AJ9" s="1064"/>
      <c r="AK9" s="2995"/>
      <c r="AM9" s="2364"/>
      <c r="AN9" s="2364" t="str">
        <f>IF(T9="","",T9)</f>
        <v>Добавить строку</v>
      </c>
      <c r="AO9" s="2364"/>
      <c r="AP9" s="2364"/>
      <c r="AQ9" s="2371">
        <v>0</v>
      </c>
    </row>
    <row s="42401" customFormat="1" customHeight="1" ht="0.75" hidden="1">
      <c r="A10" s="2115"/>
      <c r="B10" s="2115"/>
      <c r="C10" s="2115"/>
      <c r="D10" s="2115"/>
      <c r="E10" s="3030"/>
      <c r="F10" s="3030"/>
      <c r="G10" s="3030"/>
      <c r="H10" s="3030"/>
      <c r="I10" s="2867"/>
      <c r="J10" s="2115"/>
      <c r="K10" s="2115"/>
      <c r="L10" s="2121"/>
      <c r="M10" s="1986"/>
      <c r="N10" s="1986"/>
      <c r="O10" s="1986"/>
      <c r="P10" s="2997"/>
      <c r="Q10" s="2694"/>
      <c r="R10" s="1096"/>
      <c r="S10" s="2126"/>
      <c r="T10" s="2127"/>
      <c r="U10" s="2128"/>
      <c r="V10" s="2128"/>
      <c r="W10" s="2128"/>
      <c r="X10" s="2128"/>
      <c r="Y10" s="2128"/>
      <c r="Z10" s="2128"/>
      <c r="AA10" s="2128"/>
      <c r="AB10" s="2128"/>
      <c r="AC10" s="2128"/>
      <c r="AD10" s="2128"/>
      <c r="AE10" s="2128"/>
      <c r="AF10" s="2128"/>
      <c r="AG10" s="2128"/>
      <c r="AH10" s="2128"/>
      <c r="AI10" s="2128"/>
      <c r="AJ10" s="2128"/>
      <c r="AK10" s="2129"/>
      <c r="AM10" s="2364"/>
      <c r="AN10" s="2364" t="str">
        <f>IF(T10="","",T10)</f>
        <v/>
      </c>
      <c r="AO10" s="2364"/>
      <c r="AP10" s="2364"/>
      <c r="AQ10" s="2376">
        <v>0</v>
      </c>
    </row>
    <row s="42401" customFormat="1" customHeight="1" ht="0.75" hidden="1">
      <c r="A11" s="2115"/>
      <c r="B11" s="2115"/>
      <c r="C11" s="2115"/>
      <c r="D11" s="2115"/>
      <c r="E11" s="3030"/>
      <c r="F11" s="3030"/>
      <c r="G11" s="3030"/>
      <c r="H11" s="3029"/>
      <c r="I11" s="2115"/>
      <c r="J11" s="2115"/>
      <c r="K11" s="2115"/>
      <c r="L11" s="2121"/>
      <c r="M11" s="2118"/>
      <c r="N11" s="2118"/>
      <c r="O11" s="1091"/>
      <c r="P11" s="1120"/>
      <c r="Q11" s="2084"/>
      <c r="R11" s="2141"/>
      <c r="S11" s="2126"/>
      <c r="T11" s="2127"/>
      <c r="U11" s="2128"/>
      <c r="V11" s="2128"/>
      <c r="W11" s="2128"/>
      <c r="X11" s="2128"/>
      <c r="Y11" s="2128"/>
      <c r="Z11" s="2128"/>
      <c r="AA11" s="2128"/>
      <c r="AB11" s="2128"/>
      <c r="AC11" s="2128"/>
      <c r="AD11" s="2128"/>
      <c r="AE11" s="2128"/>
      <c r="AF11" s="2128"/>
      <c r="AG11" s="2128"/>
      <c r="AH11" s="2128"/>
      <c r="AI11" s="2128"/>
      <c r="AJ11" s="2128"/>
      <c r="AK11" s="2129"/>
      <c r="AM11" s="2364"/>
      <c r="AN11" s="2364" t="str">
        <f>IF(T11="","",T11)</f>
        <v/>
      </c>
      <c r="AO11" s="2364"/>
      <c r="AP11" s="2364"/>
      <c r="AQ11" s="2376">
        <v>0</v>
      </c>
    </row>
    <row s="42401" customFormat="1" customHeight="1" ht="0.75" hidden="1">
      <c r="A12" s="2115"/>
      <c r="B12" s="2115"/>
      <c r="C12" s="2115"/>
      <c r="D12" s="2114"/>
      <c r="E12" s="3030"/>
      <c r="F12" s="3030"/>
      <c r="G12" s="3029"/>
      <c r="H12" s="2114"/>
      <c r="I12" s="2114"/>
      <c r="J12" s="2114"/>
      <c r="K12" s="2114"/>
      <c r="L12" s="2117"/>
      <c r="M12" s="2118"/>
      <c r="N12" s="2118"/>
      <c r="O12" s="1091"/>
      <c r="P12" s="2056"/>
      <c r="Q12" s="2057"/>
      <c r="R12" s="2056"/>
      <c r="S12" s="2062"/>
      <c r="T12" s="2065" t="s">
        <v>420</v>
      </c>
      <c r="U12" s="2064"/>
      <c r="V12" s="2064"/>
      <c r="W12" s="2064"/>
      <c r="X12" s="2064"/>
      <c r="Y12" s="2064"/>
      <c r="Z12" s="2064"/>
      <c r="AA12" s="2064"/>
      <c r="AB12" s="2064"/>
      <c r="AC12" s="2064"/>
      <c r="AD12" s="2064"/>
      <c r="AE12" s="2064"/>
      <c r="AF12" s="2064"/>
      <c r="AG12" s="2064"/>
      <c r="AH12" s="2064"/>
      <c r="AI12" s="2064"/>
      <c r="AJ12" s="2064"/>
      <c r="AK12" s="2064"/>
      <c r="AM12" s="1991"/>
      <c r="AN12" s="1991" t="str">
        <f>IF(T12="","",T12)</f>
        <v>Добавить источник для дифференциации</v>
      </c>
      <c r="AO12" s="1991"/>
      <c r="AP12" s="1991"/>
      <c r="AQ12" s="2382">
        <v>0</v>
      </c>
    </row>
    <row s="42401" customFormat="1" customHeight="1" ht="0.75" hidden="1">
      <c r="A13" s="2115"/>
      <c r="B13" s="2115"/>
      <c r="C13" s="2114"/>
      <c r="D13" s="2114"/>
      <c r="E13" s="3030"/>
      <c r="F13" s="3029"/>
      <c r="G13" s="2114"/>
      <c r="H13" s="2114"/>
      <c r="I13" s="2114"/>
      <c r="J13" s="2114"/>
      <c r="K13" s="2114"/>
      <c r="L13" s="2117"/>
      <c r="M13" s="2119"/>
      <c r="N13" s="2119"/>
      <c r="O13" s="1091"/>
      <c r="P13" s="2056"/>
      <c r="Q13" s="2057"/>
      <c r="R13" s="2056"/>
      <c r="S13" s="2062"/>
      <c r="T13" s="2065" t="s">
        <v>421</v>
      </c>
      <c r="U13" s="2064"/>
      <c r="V13" s="2064"/>
      <c r="W13" s="2064"/>
      <c r="X13" s="2064"/>
      <c r="Y13" s="2064"/>
      <c r="Z13" s="2064"/>
      <c r="AA13" s="2064"/>
      <c r="AB13" s="2064"/>
      <c r="AC13" s="2064"/>
      <c r="AD13" s="2064"/>
      <c r="AE13" s="2064"/>
      <c r="AF13" s="2064"/>
      <c r="AG13" s="2064"/>
      <c r="AH13" s="2064"/>
      <c r="AI13" s="2064"/>
      <c r="AJ13" s="2064"/>
      <c r="AK13" s="2064"/>
      <c r="AM13" s="1991"/>
      <c r="AN13" s="1991" t="str">
        <f>IF(T13="","",T13)</f>
        <v>Добавить централизованную систему для дифференциации</v>
      </c>
      <c r="AO13" s="1991"/>
      <c r="AP13" s="1991"/>
      <c r="AQ13" s="2382">
        <v>0</v>
      </c>
    </row>
    <row s="42401" customFormat="1" customHeight="1" ht="0.75" hidden="1">
      <c r="A14" s="2115"/>
      <c r="B14" s="2115"/>
      <c r="C14" s="2115"/>
      <c r="D14" s="2115"/>
      <c r="E14" s="3029"/>
      <c r="F14" s="2115"/>
      <c r="G14" s="2115"/>
      <c r="H14" s="2115"/>
      <c r="I14" s="2115"/>
      <c r="J14" s="2115"/>
      <c r="K14" s="2115"/>
      <c r="L14" s="2121"/>
      <c r="M14" s="2119"/>
      <c r="N14" s="2119"/>
      <c r="O14" s="1091"/>
      <c r="P14" s="1120"/>
      <c r="Q14" s="2084"/>
      <c r="R14" s="1120"/>
      <c r="S14" s="2062"/>
      <c r="T14" s="2065" t="s">
        <v>422</v>
      </c>
      <c r="U14" s="2064"/>
      <c r="V14" s="2064"/>
      <c r="W14" s="2064"/>
      <c r="X14" s="2064"/>
      <c r="Y14" s="2064"/>
      <c r="Z14" s="2064"/>
      <c r="AA14" s="2064"/>
      <c r="AB14" s="2064"/>
      <c r="AC14" s="2064"/>
      <c r="AD14" s="2064"/>
      <c r="AE14" s="2064"/>
      <c r="AF14" s="2064"/>
      <c r="AG14" s="2064"/>
      <c r="AH14" s="2064"/>
      <c r="AI14" s="2064"/>
      <c r="AJ14" s="2064"/>
      <c r="AK14" s="2064"/>
      <c r="AM14" s="2364"/>
      <c r="AN14" s="2364" t="str">
        <f>IF(T14="","",T14)</f>
        <v>Добавить территорию для дифференциации</v>
      </c>
      <c r="AO14" s="2364"/>
      <c r="AP14" s="2364"/>
      <c r="AQ14" s="2376">
        <v>0</v>
      </c>
    </row>
    <row customHeight="1" ht="14.25" hidden="1">
      <c r="AQ15" s="2371">
        <v>0</v>
      </c>
    </row>
    <row customHeight="1" ht="14.25" hidden="1">
      <c r="AC16" s="2242"/>
      <c r="AD16" s="2143"/>
      <c r="AE16" s="2144"/>
      <c r="AF16" s="2476"/>
      <c r="AG16" s="2706" t="s">
        <v>62</v>
      </c>
      <c r="AH16" s="2476"/>
      <c r="AI16" s="2706" t="s">
        <v>62</v>
      </c>
      <c r="AQ16" s="2371">
        <v>0</v>
      </c>
    </row>
    <row customHeight="1" ht="14.25" hidden="1">
      <c r="AL17" s="2381"/>
      <c r="AM17" s="2381"/>
      <c r="AN17" s="2381"/>
      <c r="AO17" s="2381"/>
      <c r="AP17" s="2381"/>
      <c r="AQ17" s="2371">
        <v>0</v>
      </c>
    </row>
    <row customHeight="1" ht="14.25" hidden="1">
      <c r="O18" s="2085" t="s">
        <v>423</v>
      </c>
      <c r="X18" s="2085"/>
      <c r="Z18" s="2085"/>
      <c r="AF18" s="2085"/>
      <c r="AH18" s="2085"/>
      <c r="AL18" s="2381"/>
      <c r="AM18" s="2381"/>
      <c r="AN18" s="2381"/>
      <c r="AO18" s="2381"/>
      <c r="AP18" s="2381"/>
      <c r="AQ18" s="2371">
        <v>0</v>
      </c>
    </row>
    <row customHeight="1" ht="14.25" hidden="1">
      <c r="AL19" s="2381"/>
      <c r="AM19" s="2381"/>
      <c r="AN19" s="2381"/>
      <c r="AO19" s="2381"/>
      <c r="AP19" s="2381"/>
      <c r="AQ19" s="2371">
        <v>0</v>
      </c>
    </row>
    <row s="43328" customFormat="1" customHeight="1" ht="14.25" hidden="1">
      <c r="A20" s="2711"/>
      <c r="B20" s="2711"/>
      <c r="C20" s="2711"/>
      <c r="D20" s="2711"/>
      <c r="E20" s="2711"/>
      <c r="F20" s="2711"/>
      <c r="G20" s="2711"/>
      <c r="H20" s="2711"/>
      <c r="I20" s="2711"/>
      <c r="J20" s="2711"/>
      <c r="K20" s="2711"/>
      <c r="L20" s="2711"/>
      <c r="M20" s="2712"/>
      <c r="N20" s="2712"/>
      <c r="O20" s="2713" t="s">
        <v>424</v>
      </c>
      <c r="P20" s="2248"/>
      <c r="Q20" s="2250"/>
      <c r="R20" s="2250"/>
      <c r="Y20" s="2247" t="s">
        <v>426</v>
      </c>
      <c r="AA20" s="2247" t="s">
        <v>427</v>
      </c>
      <c r="AC20" s="2247" t="s">
        <v>476</v>
      </c>
      <c r="AG20" s="2247" t="s">
        <v>426</v>
      </c>
      <c r="AI20" s="2247" t="s">
        <v>427</v>
      </c>
      <c r="AL20" s="2251"/>
      <c r="AM20" s="2251"/>
      <c r="AN20" s="2251"/>
      <c r="AO20" s="2251"/>
      <c r="AP20" s="2251"/>
      <c r="AQ20" s="2247">
        <v>0</v>
      </c>
    </row>
    <row customHeight="1" ht="14.25" hidden="1">
      <c r="O21" s="2050"/>
      <c r="AL21" s="2381"/>
      <c r="AM21" s="2381"/>
      <c r="AN21" s="2381"/>
      <c r="AO21" s="2381"/>
      <c r="AP21" s="2381"/>
      <c r="AQ21" s="2371">
        <v>0</v>
      </c>
    </row>
    <row customHeight="1" ht="14.25" hidden="1">
      <c r="O22" s="2050"/>
      <c r="AL22" s="2381"/>
      <c r="AM22" s="2381"/>
      <c r="AN22" s="2381"/>
      <c r="AO22" s="2381"/>
      <c r="AP22" s="2381"/>
      <c r="AQ22" s="2371">
        <v>0</v>
      </c>
    </row>
    <row customHeight="1" ht="14.699999999999998">
      <c r="Q23" s="1031"/>
      <c r="R23" s="1116"/>
      <c r="S23" s="2015"/>
      <c r="T23" s="1197"/>
      <c r="U23" s="1197"/>
      <c r="V23" s="2375"/>
      <c r="W23" s="2375"/>
      <c r="X23" s="2375"/>
      <c r="Y23" s="2375"/>
      <c r="Z23" s="2375"/>
      <c r="AA23" s="2375"/>
      <c r="AB23" s="2375"/>
      <c r="AC23" s="2375"/>
      <c r="AD23" s="2375"/>
      <c r="AE23" s="2375"/>
      <c r="AF23" s="2375"/>
      <c r="AG23" s="2375"/>
      <c r="AH23" s="2375"/>
      <c r="AI23" s="2375"/>
      <c r="AQ23" s="2371">
        <v>14</v>
      </c>
    </row>
    <row customHeight="1" ht="39.75">
      <c r="Q24" s="1031"/>
      <c r="R24" s="1116"/>
      <c r="S24" s="2988"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988"/>
      <c r="U24" s="2988"/>
      <c r="V24" s="2988"/>
      <c r="W24" s="2988"/>
      <c r="X24" s="2988"/>
      <c r="Y24" s="2988"/>
      <c r="Z24" s="2988"/>
      <c r="AA24" s="2988"/>
      <c r="AB24" s="2988"/>
      <c r="AC24" s="2988"/>
      <c r="AD24" s="2988"/>
      <c r="AE24" s="2988"/>
      <c r="AF24" s="2988"/>
      <c r="AG24" s="2988"/>
      <c r="AH24" s="2988"/>
      <c r="AI24" s="1983"/>
      <c r="AQ24" s="2371">
        <v>38</v>
      </c>
    </row>
    <row customHeight="1" ht="14.699999999999998">
      <c r="Q25" s="1031"/>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1983"/>
      <c r="AQ25" s="2371">
        <v>14</v>
      </c>
    </row>
    <row customHeight="1" ht="14.25" hidden="1">
      <c r="Q26" s="1031"/>
      <c r="R26" s="1116"/>
      <c r="S26" s="2015"/>
      <c r="T26" s="1197"/>
      <c r="U26" s="1197"/>
      <c r="V26" s="1062"/>
      <c r="W26" s="1062"/>
      <c r="X26" s="1062"/>
      <c r="Y26" s="1062"/>
      <c r="Z26" s="1062"/>
      <c r="AA26" s="1062"/>
      <c r="AB26" s="1062"/>
      <c r="AC26" s="1062"/>
      <c r="AD26" s="1062"/>
      <c r="AE26" s="1062"/>
      <c r="AF26" s="1062"/>
      <c r="AG26" s="1062"/>
      <c r="AH26" s="1062"/>
      <c r="AI26" s="1062"/>
      <c r="AJ26" s="2375"/>
      <c r="AQ26" s="2371">
        <v>0</v>
      </c>
    </row>
    <row s="42527" customFormat="1" customHeight="1" ht="25.5" hidden="1">
      <c r="A27" s="1988"/>
      <c r="B27" s="1988"/>
      <c r="C27" s="1988"/>
      <c r="D27" s="1988"/>
      <c r="E27" s="1988"/>
      <c r="F27" s="1988"/>
      <c r="G27" s="1988"/>
      <c r="H27" s="1988"/>
      <c r="I27" s="1988"/>
      <c r="J27" s="1988"/>
      <c r="K27" s="1988"/>
      <c r="L27" s="2120"/>
      <c r="M27" s="1988"/>
      <c r="N27" s="1988"/>
      <c r="O27" s="1988"/>
      <c r="P27" s="2108"/>
      <c r="Q27" s="2108"/>
      <c r="S27" s="2990" t="s">
        <v>41</v>
      </c>
      <c r="T27" s="2990"/>
      <c r="U27" s="2112"/>
      <c r="V27" s="2991" t="str">
        <f>IF(TITLE_NAME_OR_PR_CHANGE="",IF(TITLE_NAME_OR_PR="","",TITLE_NAME_OR_PR),TITLE_NAME_OR_PR_CHANGE)</f>
        <v/>
      </c>
      <c r="W27" s="2991"/>
      <c r="X27" s="2991"/>
      <c r="Y27" s="2991"/>
      <c r="Z27" s="2991"/>
      <c r="AA27" s="2375"/>
      <c r="AB27" s="2375"/>
      <c r="AC27" s="2991"/>
      <c r="AD27" s="2991"/>
      <c r="AE27" s="2991"/>
      <c r="AF27" s="2991"/>
      <c r="AG27" s="2991"/>
      <c r="AH27" s="2991"/>
      <c r="AI27" s="2375"/>
      <c r="AJ27" s="2375"/>
      <c r="AK27" s="1020"/>
      <c r="AL27" s="1108"/>
      <c r="AM27" s="1108"/>
      <c r="AN27" s="1108"/>
      <c r="AO27" s="1108"/>
      <c r="AP27" s="1108"/>
      <c r="AQ27" s="1158">
        <v>0</v>
      </c>
    </row>
    <row s="42527" customFormat="1" customHeight="1" ht="18.75" hidden="1">
      <c r="A28" s="1988"/>
      <c r="B28" s="1988"/>
      <c r="C28" s="1988"/>
      <c r="D28" s="1988"/>
      <c r="E28" s="1988"/>
      <c r="F28" s="1988"/>
      <c r="G28" s="1988"/>
      <c r="H28" s="1988"/>
      <c r="I28" s="1988"/>
      <c r="J28" s="1988"/>
      <c r="K28" s="1988"/>
      <c r="L28" s="2120"/>
      <c r="M28" s="1988"/>
      <c r="N28" s="1988"/>
      <c r="O28" s="1988"/>
      <c r="P28" s="2108"/>
      <c r="Q28" s="2108"/>
      <c r="S28" s="2990" t="s">
        <v>429</v>
      </c>
      <c r="T28" s="2990"/>
      <c r="U28" s="2112"/>
      <c r="V28" s="3004" t="str">
        <f>IF(TITLE_DATE_PR_CHANGE="",IF(TITLE_DATE_PR="","",TITLE_DATE_PR),TITLE_DATE_PR_CHANGE)</f>
        <v/>
      </c>
      <c r="W28" s="3004"/>
      <c r="X28" s="3004"/>
      <c r="Y28" s="3004"/>
      <c r="Z28" s="3004"/>
      <c r="AA28" s="2375"/>
      <c r="AB28" s="2375"/>
      <c r="AC28" s="3004"/>
      <c r="AD28" s="3004"/>
      <c r="AE28" s="3004"/>
      <c r="AF28" s="3004"/>
      <c r="AG28" s="3004"/>
      <c r="AH28" s="3004"/>
      <c r="AI28" s="2375"/>
      <c r="AJ28" s="2375"/>
      <c r="AK28" s="1020"/>
      <c r="AL28" s="1108"/>
      <c r="AM28" s="1108"/>
      <c r="AN28" s="1108"/>
      <c r="AO28" s="1108"/>
      <c r="AP28" s="1108"/>
      <c r="AQ28" s="1158">
        <v>0</v>
      </c>
    </row>
    <row s="42527" customFormat="1" customHeight="1" ht="18.75" hidden="1">
      <c r="A29" s="1988"/>
      <c r="B29" s="1988"/>
      <c r="C29" s="1988"/>
      <c r="D29" s="1988"/>
      <c r="E29" s="1988"/>
      <c r="F29" s="1988"/>
      <c r="G29" s="1988"/>
      <c r="H29" s="1988"/>
      <c r="I29" s="1988"/>
      <c r="J29" s="1988"/>
      <c r="K29" s="1988"/>
      <c r="L29" s="2120"/>
      <c r="M29" s="1988"/>
      <c r="N29" s="1988"/>
      <c r="O29" s="1988"/>
      <c r="P29" s="2108"/>
      <c r="Q29" s="2108"/>
      <c r="S29" s="2990" t="s">
        <v>430</v>
      </c>
      <c r="T29" s="2990"/>
      <c r="U29" s="2112"/>
      <c r="V29" s="2991" t="str">
        <f>IF(TITLE_NUMBER_PR_CHANGE="",IF(TITLE_NUMBER_PR="","",TITLE_NUMBER_PR),TITLE_NUMBER_PR_CHANGE)</f>
        <v/>
      </c>
      <c r="W29" s="2991"/>
      <c r="X29" s="2991"/>
      <c r="Y29" s="2991"/>
      <c r="Z29" s="2991"/>
      <c r="AA29" s="2375"/>
      <c r="AB29" s="2375"/>
      <c r="AC29" s="2991"/>
      <c r="AD29" s="2991"/>
      <c r="AE29" s="2991"/>
      <c r="AF29" s="2991"/>
      <c r="AG29" s="2991"/>
      <c r="AH29" s="2991"/>
      <c r="AI29" s="2375"/>
      <c r="AJ29" s="2375"/>
      <c r="AK29" s="1020"/>
      <c r="AL29" s="1108"/>
      <c r="AM29" s="1108"/>
      <c r="AN29" s="1108"/>
      <c r="AO29" s="1108"/>
      <c r="AP29" s="1108"/>
      <c r="AQ29" s="1158">
        <v>0</v>
      </c>
    </row>
    <row s="42527" customFormat="1" customHeight="1" ht="18.75" hidden="1">
      <c r="A30" s="1988"/>
      <c r="B30" s="1988"/>
      <c r="C30" s="1988"/>
      <c r="D30" s="1988"/>
      <c r="E30" s="1988"/>
      <c r="F30" s="1988"/>
      <c r="G30" s="1988"/>
      <c r="H30" s="1988"/>
      <c r="I30" s="1988"/>
      <c r="J30" s="1988"/>
      <c r="K30" s="1988"/>
      <c r="L30" s="2120"/>
      <c r="M30" s="1988"/>
      <c r="N30" s="1988"/>
      <c r="O30" s="1988"/>
      <c r="P30" s="2108"/>
      <c r="Q30" s="2108"/>
      <c r="S30" s="2990" t="s">
        <v>42</v>
      </c>
      <c r="T30" s="2990"/>
      <c r="U30" s="2112"/>
      <c r="V30" s="2991" t="str">
        <f>IF(TITLE_IST_PUB_CHANGE="",IF(TITLE_IST_PUB="","",TITLE_IST_PUB),TITLE_IST_PUB_CHANGE)</f>
        <v/>
      </c>
      <c r="W30" s="2991"/>
      <c r="X30" s="2991"/>
      <c r="Y30" s="2991"/>
      <c r="Z30" s="2991"/>
      <c r="AA30" s="2375"/>
      <c r="AB30" s="2375"/>
      <c r="AC30" s="2991"/>
      <c r="AD30" s="2991"/>
      <c r="AE30" s="2991"/>
      <c r="AF30" s="2991"/>
      <c r="AG30" s="2991"/>
      <c r="AH30" s="2991"/>
      <c r="AI30" s="2375"/>
      <c r="AJ30" s="2375"/>
      <c r="AK30" s="1020"/>
      <c r="AL30" s="1108"/>
      <c r="AM30" s="1108"/>
      <c r="AN30" s="1108"/>
      <c r="AO30" s="1108"/>
      <c r="AP30" s="1108"/>
      <c r="AQ30" s="1158">
        <v>0</v>
      </c>
    </row>
    <row customHeight="1" ht="14.25" hidden="1">
      <c r="Q31" s="1031"/>
      <c r="R31" s="1116"/>
      <c r="S31" s="2015"/>
      <c r="T31" s="1197"/>
      <c r="U31" s="1197"/>
      <c r="V31" s="1062"/>
      <c r="W31" s="1062"/>
      <c r="X31" s="1062"/>
      <c r="Y31" s="1062"/>
      <c r="Z31" s="1062"/>
      <c r="AA31" s="1062"/>
      <c r="AB31" s="1062"/>
      <c r="AC31" s="1062"/>
      <c r="AD31" s="1062"/>
      <c r="AE31" s="1062"/>
      <c r="AF31" s="1062"/>
      <c r="AG31" s="1062"/>
      <c r="AH31" s="1062"/>
      <c r="AI31" s="1062"/>
      <c r="AJ31" s="2375"/>
      <c r="AQ31" s="2371">
        <v>0</v>
      </c>
    </row>
    <row s="42527" customFormat="1" customHeight="1" ht="18.75" hidden="1">
      <c r="A32" s="1988"/>
      <c r="B32" s="1988"/>
      <c r="C32" s="1988"/>
      <c r="D32" s="1988"/>
      <c r="E32" s="1988"/>
      <c r="F32" s="1988"/>
      <c r="G32" s="1988"/>
      <c r="H32" s="1988"/>
      <c r="I32" s="1988"/>
      <c r="J32" s="1988"/>
      <c r="K32" s="1988"/>
      <c r="L32" s="2120"/>
      <c r="M32" s="1988"/>
      <c r="N32" s="1988"/>
      <c r="O32" s="1988"/>
      <c r="P32" s="2108"/>
      <c r="Q32" s="2108"/>
      <c r="S32" s="2990" t="s">
        <v>429</v>
      </c>
      <c r="T32" s="2990"/>
      <c r="U32" s="2112"/>
      <c r="V32" s="3004" t="str">
        <f>IF(TITLE_DATE_PR_CHANGE="",IF(TITLE_DATE_PR="","",TITLE_DATE_PR),TITLE_DATE_PR_CHANGE)</f>
        <v/>
      </c>
      <c r="W32" s="3004"/>
      <c r="X32" s="3004"/>
      <c r="Y32" s="3004"/>
      <c r="Z32" s="3004"/>
      <c r="AA32" s="2375"/>
      <c r="AB32" s="2375"/>
      <c r="AC32" s="3004"/>
      <c r="AD32" s="3004"/>
      <c r="AE32" s="3004"/>
      <c r="AF32" s="3004"/>
      <c r="AG32" s="3004"/>
      <c r="AH32" s="3004"/>
      <c r="AI32" s="2375"/>
      <c r="AJ32" s="2375"/>
      <c r="AK32" s="1020"/>
      <c r="AL32" s="1108"/>
      <c r="AM32" s="1108"/>
      <c r="AN32" s="1108"/>
      <c r="AO32" s="1108"/>
      <c r="AP32" s="1108"/>
      <c r="AQ32" s="1158">
        <v>0</v>
      </c>
    </row>
    <row s="42527" customFormat="1" customHeight="1" ht="18" hidden="1">
      <c r="A33" s="1988"/>
      <c r="B33" s="1988"/>
      <c r="C33" s="1988"/>
      <c r="D33" s="1988"/>
      <c r="E33" s="1988"/>
      <c r="F33" s="1988"/>
      <c r="G33" s="1988"/>
      <c r="H33" s="1988"/>
      <c r="I33" s="1988"/>
      <c r="J33" s="1988"/>
      <c r="K33" s="1988"/>
      <c r="L33" s="2120"/>
      <c r="M33" s="1988"/>
      <c r="N33" s="1988"/>
      <c r="O33" s="1988"/>
      <c r="P33" s="2108"/>
      <c r="Q33" s="2108"/>
      <c r="S33" s="2990" t="s">
        <v>430</v>
      </c>
      <c r="T33" s="2990"/>
      <c r="U33" s="2112"/>
      <c r="V33" s="2991" t="str">
        <f>IF(TITLE_NUMBER_PR_CHANGE="",IF(TITLE_NUMBER_PR="","",TITLE_NUMBER_PR),TITLE_NUMBER_PR_CHANGE)</f>
        <v/>
      </c>
      <c r="W33" s="2991"/>
      <c r="X33" s="2991"/>
      <c r="Y33" s="2991"/>
      <c r="Z33" s="2991"/>
      <c r="AA33" s="2375"/>
      <c r="AB33" s="2375"/>
      <c r="AC33" s="2991"/>
      <c r="AD33" s="2991"/>
      <c r="AE33" s="2991"/>
      <c r="AF33" s="2991"/>
      <c r="AG33" s="2991"/>
      <c r="AH33" s="2991"/>
      <c r="AI33" s="2375"/>
      <c r="AJ33" s="2375"/>
      <c r="AK33" s="1020"/>
      <c r="AL33" s="1108"/>
      <c r="AM33" s="1108"/>
      <c r="AN33" s="1108"/>
      <c r="AO33" s="1108"/>
      <c r="AP33" s="1108"/>
      <c r="AQ33" s="1158">
        <v>0</v>
      </c>
    </row>
    <row s="42527" customFormat="1" customHeight="1" ht="1.05">
      <c r="A34" s="1988"/>
      <c r="B34" s="1988"/>
      <c r="C34" s="1988"/>
      <c r="D34" s="1988"/>
      <c r="E34" s="1988"/>
      <c r="F34" s="1988"/>
      <c r="G34" s="1988"/>
      <c r="H34" s="1988"/>
      <c r="I34" s="1988"/>
      <c r="J34" s="1988"/>
      <c r="K34" s="1988"/>
      <c r="L34" s="2120"/>
      <c r="M34" s="1988"/>
      <c r="N34" s="1988"/>
      <c r="O34" s="1988"/>
      <c r="P34" s="2108"/>
      <c r="Q34" s="2108"/>
      <c r="S34" s="2375"/>
      <c r="T34" s="2375"/>
      <c r="U34" s="2710"/>
      <c r="V34" s="2375"/>
      <c r="W34" s="2375"/>
      <c r="X34" s="2375"/>
      <c r="Y34" s="2375"/>
      <c r="Z34" s="2375"/>
      <c r="AA34" s="2382" t="s">
        <v>433</v>
      </c>
      <c r="AB34" s="2382"/>
      <c r="AC34" s="2375"/>
      <c r="AD34" s="2375"/>
      <c r="AE34" s="2375"/>
      <c r="AF34" s="2375"/>
      <c r="AG34" s="2375"/>
      <c r="AH34" s="2375"/>
      <c r="AI34" s="2382" t="s">
        <v>433</v>
      </c>
      <c r="AL34" s="1108"/>
      <c r="AM34" s="1108"/>
      <c r="AN34" s="1108"/>
      <c r="AO34" s="1108"/>
      <c r="AP34" s="1108"/>
      <c r="AQ34" s="1158">
        <v>1</v>
      </c>
    </row>
    <row customHeight="1" ht="14.699999999999998">
      <c r="Q35" s="1031"/>
      <c r="R35" s="1116"/>
      <c r="S35" s="2015"/>
      <c r="T35" s="1197"/>
      <c r="U35" s="1984"/>
      <c r="V35" s="2992"/>
      <c r="W35" s="2992"/>
      <c r="X35" s="2992"/>
      <c r="Y35" s="2992"/>
      <c r="Z35" s="2992"/>
      <c r="AA35" s="2992"/>
      <c r="AB35" s="2697"/>
      <c r="AC35" s="2992"/>
      <c r="AD35" s="2992"/>
      <c r="AE35" s="2992"/>
      <c r="AF35" s="2992"/>
      <c r="AG35" s="2992"/>
      <c r="AH35" s="2992"/>
      <c r="AI35" s="2992"/>
      <c r="AQ35" s="2371">
        <v>14</v>
      </c>
    </row>
    <row customHeight="1" ht="14.699999999999998">
      <c r="Q36" s="1031"/>
      <c r="R36" s="1116"/>
      <c r="S36" s="2867" t="s">
        <v>306</v>
      </c>
      <c r="T36" s="2867"/>
      <c r="U36" s="2867"/>
      <c r="V36" s="2867"/>
      <c r="W36" s="2867"/>
      <c r="X36" s="2867"/>
      <c r="Y36" s="2867"/>
      <c r="Z36" s="2867"/>
      <c r="AA36" s="2915"/>
      <c r="AB36" s="2915"/>
      <c r="AC36" s="2915"/>
      <c r="AD36" s="2867"/>
      <c r="AE36" s="2867"/>
      <c r="AF36" s="2867"/>
      <c r="AG36" s="2867"/>
      <c r="AH36" s="2867"/>
      <c r="AI36" s="2867"/>
      <c r="AJ36" s="2867"/>
      <c r="AK36" s="2867" t="s">
        <v>307</v>
      </c>
      <c r="AQ36" s="2371">
        <v>14</v>
      </c>
    </row>
    <row customHeight="1" ht="14.699999999999998">
      <c r="Q37" s="1031"/>
      <c r="R37" s="1116"/>
      <c r="S37" s="3013" t="s">
        <v>88</v>
      </c>
      <c r="T37" s="2949" t="s">
        <v>505</v>
      </c>
      <c r="U37" s="1077"/>
      <c r="V37" s="3015"/>
      <c r="W37" s="3015"/>
      <c r="X37" s="3015"/>
      <c r="Y37" s="3015"/>
      <c r="Z37" s="3015"/>
      <c r="AA37" s="2949" t="s">
        <v>436</v>
      </c>
      <c r="AB37" s="2948" t="s">
        <v>506</v>
      </c>
      <c r="AC37" s="2948" t="s">
        <v>480</v>
      </c>
      <c r="AD37" s="3031" t="s">
        <v>435</v>
      </c>
      <c r="AE37" s="3031"/>
      <c r="AF37" s="3015"/>
      <c r="AG37" s="3015"/>
      <c r="AH37" s="3016"/>
      <c r="AI37" s="3017" t="s">
        <v>436</v>
      </c>
      <c r="AJ37" s="3020" t="s">
        <v>438</v>
      </c>
      <c r="AK37" s="2867"/>
      <c r="AQ37" s="2371">
        <v>14</v>
      </c>
    </row>
    <row customHeight="1" ht="35.699999999999996">
      <c r="Q38" s="1031"/>
      <c r="R38" s="1116"/>
      <c r="S38" s="3013"/>
      <c r="T38" s="2949"/>
      <c r="U38" s="1771"/>
      <c r="V38" s="2843" t="s">
        <v>483</v>
      </c>
      <c r="W38" s="2867"/>
      <c r="X38" s="3034" t="s">
        <v>442</v>
      </c>
      <c r="Y38" s="3053"/>
      <c r="Z38" s="3053"/>
      <c r="AA38" s="2949"/>
      <c r="AB38" s="2948"/>
      <c r="AC38" s="2948"/>
      <c r="AD38" s="2843" t="s">
        <v>483</v>
      </c>
      <c r="AE38" s="2867"/>
      <c r="AF38" s="3053" t="s">
        <v>442</v>
      </c>
      <c r="AG38" s="3053"/>
      <c r="AH38" s="3054"/>
      <c r="AI38" s="3018"/>
      <c r="AJ38" s="3021"/>
      <c r="AK38" s="2867"/>
      <c r="AQ38" s="2371">
        <v>34</v>
      </c>
    </row>
    <row customHeight="1" ht="14.699999999999998">
      <c r="Q39" s="1031"/>
      <c r="R39" s="1116"/>
      <c r="S39" s="3013"/>
      <c r="T39" s="2949"/>
      <c r="U39" s="1771"/>
      <c r="V39" s="3080" t="str">
        <f>IF($AD$39&lt;&gt;"",$AD$39,"")</f>
        <v/>
      </c>
      <c r="W39" s="3080"/>
      <c r="X39" s="3035"/>
      <c r="Y39" s="3055"/>
      <c r="Z39" s="3055"/>
      <c r="AA39" s="2949"/>
      <c r="AB39" s="2948"/>
      <c r="AC39" s="2948"/>
      <c r="AD39" s="3096"/>
      <c r="AE39" s="3079"/>
      <c r="AF39" s="3055"/>
      <c r="AG39" s="3055"/>
      <c r="AH39" s="3056"/>
      <c r="AI39" s="3018"/>
      <c r="AJ39" s="3021"/>
      <c r="AK39" s="2867"/>
      <c r="AQ39" s="2371">
        <v>14</v>
      </c>
    </row>
    <row customHeight="1" ht="14.699999999999998">
      <c r="A40" s="2006"/>
      <c r="B40" s="2006" t="s">
        <v>143</v>
      </c>
      <c r="C40" s="2006" t="s">
        <v>144</v>
      </c>
      <c r="D40" s="2006" t="s">
        <v>145</v>
      </c>
      <c r="E40" s="2050" t="s">
        <v>443</v>
      </c>
      <c r="F40" s="2050" t="s">
        <v>444</v>
      </c>
      <c r="G40" s="2050" t="s">
        <v>445</v>
      </c>
      <c r="H40" s="2050" t="s">
        <v>446</v>
      </c>
      <c r="I40" s="2050" t="s">
        <v>447</v>
      </c>
      <c r="J40" s="2050" t="s">
        <v>448</v>
      </c>
      <c r="K40" s="2050" t="s">
        <v>449</v>
      </c>
      <c r="L40" s="2050" t="s">
        <v>424</v>
      </c>
      <c r="Q40" s="1031"/>
      <c r="R40" s="1116"/>
      <c r="S40" s="3013"/>
      <c r="T40" s="2949"/>
      <c r="U40" s="1042"/>
      <c r="V40" s="2690" t="s">
        <v>484</v>
      </c>
      <c r="W40" s="2690" t="s">
        <v>485</v>
      </c>
      <c r="X40" s="2678" t="s">
        <v>452</v>
      </c>
      <c r="Y40" s="3010" t="s">
        <v>453</v>
      </c>
      <c r="Z40" s="3060"/>
      <c r="AA40" s="2949"/>
      <c r="AB40" s="2948"/>
      <c r="AC40" s="2948"/>
      <c r="AD40" s="2708" t="s">
        <v>484</v>
      </c>
      <c r="AE40" s="2699" t="s">
        <v>485</v>
      </c>
      <c r="AF40" s="2678" t="s">
        <v>452</v>
      </c>
      <c r="AG40" s="3010" t="s">
        <v>453</v>
      </c>
      <c r="AH40" s="3011"/>
      <c r="AI40" s="3019"/>
      <c r="AJ40" s="3022"/>
      <c r="AK40" s="2867"/>
      <c r="AQ40" s="2371">
        <v>14</v>
      </c>
    </row>
    <row s="42926" customFormat="1" customHeight="1" ht="11.25" hidden="1">
      <c r="A41" s="2006"/>
      <c r="B41" s="2006"/>
      <c r="C41" s="2006"/>
      <c r="D41" s="2006"/>
      <c r="E41" s="2006"/>
      <c r="F41" s="2006"/>
      <c r="G41" s="2006"/>
      <c r="H41" s="2006"/>
      <c r="I41" s="2006"/>
      <c r="J41" s="2006"/>
      <c r="K41" s="2006"/>
      <c r="L41" s="2050"/>
      <c r="M41" s="2705"/>
      <c r="N41" s="2705"/>
      <c r="O41" s="2705"/>
      <c r="P41" s="1250"/>
      <c r="Q41" s="1994"/>
      <c r="R41" s="1994">
        <v>1</v>
      </c>
      <c r="S41" s="2017" t="s">
        <v>109</v>
      </c>
      <c r="T41" s="1995" t="s">
        <v>110</v>
      </c>
      <c r="U41" s="1985" t="str">
        <f>OFFSET(U41,0,-1)</f>
        <v>2</v>
      </c>
      <c r="V41" s="2696">
        <f>OFFSET(V41,0,-1)+1</f>
        <v>3</v>
      </c>
      <c r="W41" s="2696">
        <f>OFFSET(W41,0,-1)+1</f>
        <v>4</v>
      </c>
      <c r="X41" s="2696">
        <f>OFFSET(X41,0,-1)+1</f>
        <v>5</v>
      </c>
      <c r="Y41" s="3012">
        <f>OFFSET(Y41,0,-1)+1</f>
        <v>6</v>
      </c>
      <c r="Z41" s="3012"/>
      <c r="AA41" s="2081">
        <f>OFFSET(AA41,0,-2)+1</f>
        <v>7</v>
      </c>
      <c r="AB41" s="2081"/>
      <c r="AC41" s="2081"/>
      <c r="AD41" s="2696">
        <f>OFFSET(AD41,0,-1)+1</f>
        <v>1</v>
      </c>
      <c r="AE41" s="2696">
        <f>OFFSET(AE41,0,-1)+1</f>
        <v>2</v>
      </c>
      <c r="AF41" s="2696">
        <f>OFFSET(AF41,0,-1)+1</f>
        <v>3</v>
      </c>
      <c r="AG41" s="3012">
        <f>OFFSET(AG41,0,-1)+1</f>
        <v>4</v>
      </c>
      <c r="AH41" s="3012"/>
      <c r="AI41" s="2696">
        <f>OFFSET(AI41,0,-2)+1</f>
        <v>5</v>
      </c>
      <c r="AJ41" s="1985">
        <f>OFFSET(AJ41,0,-1)</f>
        <v>5</v>
      </c>
      <c r="AK41" s="2696">
        <f>OFFSET(AK41,0,-1)+1</f>
        <v>6</v>
      </c>
      <c r="AL41" s="2376"/>
      <c r="AM41" s="2376"/>
      <c r="AN41" s="2376"/>
      <c r="AO41" s="2376"/>
      <c r="AP41" s="2376"/>
      <c r="AQ41" s="2381">
        <v>0</v>
      </c>
    </row>
    <row customHeight="1" ht="107.25">
      <c r="A42" s="2007" t="s">
        <v>212</v>
      </c>
      <c r="B42" s="2007"/>
      <c r="C42" s="2007"/>
      <c r="D42" s="2007"/>
      <c r="E42" s="3029">
        <v>1</v>
      </c>
      <c r="F42" s="2007"/>
      <c r="G42" s="2007"/>
      <c r="H42" s="2007"/>
      <c r="I42" s="2007"/>
      <c r="J42" s="2007"/>
      <c r="K42" s="2007"/>
      <c r="L42" s="2050"/>
      <c r="M42" s="2350"/>
      <c r="N42" s="2350"/>
      <c r="O42" s="2350"/>
      <c r="P42" s="2149"/>
      <c r="Q42" s="1613"/>
      <c r="R42" s="1095"/>
      <c r="S42" s="2698">
        <f>INDEX(PT_DIFFERENTIATION_NUM_NTAR,MATCH(A42,PT_DIFFERENTIATION_NTAR_ID,0))</f>
        <v>0</v>
      </c>
      <c r="T42" s="2265" t="s">
        <v>131</v>
      </c>
      <c r="U42" s="1040"/>
      <c r="V42" s="2983"/>
      <c r="W42" s="2983"/>
      <c r="X42" s="2983"/>
      <c r="Y42" s="2983"/>
      <c r="Z42" s="2983"/>
      <c r="AA42" s="2984"/>
      <c r="AB42" s="2692"/>
      <c r="AC42" s="2983" t="str">
        <f>INDEX(PT_DIFFERENTIATION_NTAR,MATCH(A42,PT_DIFFERENTIATION_NTAR_ID,0))</f>
        <v/>
      </c>
      <c r="AD42" s="2983"/>
      <c r="AE42" s="2983"/>
      <c r="AF42" s="2983"/>
      <c r="AG42" s="2983"/>
      <c r="AH42" s="2983"/>
      <c r="AI42" s="2983"/>
      <c r="AJ42" s="2984"/>
      <c r="AK42" s="199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364"/>
      <c r="AN42" s="2364" t="str">
        <f>IF(T42="","",T42)</f>
        <v>Наименование тарифа</v>
      </c>
      <c r="AO42" s="2364"/>
      <c r="AP42" s="2364"/>
      <c r="AQ42" s="2371">
        <v>102</v>
      </c>
    </row>
    <row customHeight="1" ht="22.049999999999997">
      <c r="A43" s="2007" t="s">
        <v>212</v>
      </c>
      <c r="B43" s="2007" t="s">
        <v>213</v>
      </c>
      <c r="C43" s="2007"/>
      <c r="D43" s="2007"/>
      <c r="E43" s="3030"/>
      <c r="F43" s="3029">
        <v>1</v>
      </c>
      <c r="G43" s="2007"/>
      <c r="H43" s="2007"/>
      <c r="I43" s="2007"/>
      <c r="J43" s="2007"/>
      <c r="K43" s="2007"/>
      <c r="L43" s="2050"/>
      <c r="M43" s="2350"/>
      <c r="N43" s="2350"/>
      <c r="O43" s="2350"/>
      <c r="P43" s="2709"/>
      <c r="Q43" s="2151"/>
      <c r="R43" s="1093"/>
      <c r="S43" s="2698" t="str">
        <f>INDEX(PT_DIFFERENTIATION_NUM_TER,MATCH(B43,PT_DIFFERENTIATION_TER_ID,0))</f>
        <v>.</v>
      </c>
      <c r="T43" s="2262" t="s">
        <v>403</v>
      </c>
      <c r="U43" s="1040"/>
      <c r="V43" s="2983"/>
      <c r="W43" s="2983"/>
      <c r="X43" s="2983"/>
      <c r="Y43" s="2983"/>
      <c r="Z43" s="2983"/>
      <c r="AA43" s="2984"/>
      <c r="AB43" s="2692"/>
      <c r="AC43" s="2983" t="str">
        <f>INDEX(PT_DIFFERENTIATION_TER,MATCH(B43,PT_DIFFERENTIATION_TER_ID,0))</f>
        <v/>
      </c>
      <c r="AD43" s="2983"/>
      <c r="AE43" s="2983"/>
      <c r="AF43" s="2983"/>
      <c r="AG43" s="2983"/>
      <c r="AH43" s="2983"/>
      <c r="AI43" s="2983"/>
      <c r="AJ43" s="2984"/>
      <c r="AK43" s="1998" t="s">
        <v>404</v>
      </c>
      <c r="AM43" s="2364"/>
      <c r="AN43" s="2364" t="str">
        <f>IF(T43="","",T43)</f>
        <v>Территория действия тарифа</v>
      </c>
      <c r="AO43" s="2364"/>
      <c r="AP43" s="2364"/>
      <c r="AQ43" s="2371">
        <v>21</v>
      </c>
    </row>
    <row customHeight="1" ht="24">
      <c r="A44" s="2007" t="s">
        <v>212</v>
      </c>
      <c r="B44" s="2007" t="s">
        <v>213</v>
      </c>
      <c r="C44" s="2007" t="s">
        <v>214</v>
      </c>
      <c r="D44" s="2007"/>
      <c r="E44" s="3030"/>
      <c r="F44" s="3030"/>
      <c r="G44" s="3029">
        <v>1</v>
      </c>
      <c r="H44" s="2007"/>
      <c r="I44" s="2007"/>
      <c r="J44" s="2007"/>
      <c r="K44" s="2007"/>
      <c r="L44" s="2050"/>
      <c r="M44" s="2350"/>
      <c r="N44" s="2350"/>
      <c r="O44" s="2350"/>
      <c r="P44" s="2152"/>
      <c r="Q44" s="2151"/>
      <c r="R44" s="1093"/>
      <c r="S44" s="2698" t="str">
        <f>INDEX(PT_DIFFERENTIATION_NUM_CS,MATCH(C44,PT_DIFFERENTIATION_CS_ID,0))</f>
        <v>..</v>
      </c>
      <c r="T44" s="1049" t="s">
        <v>405</v>
      </c>
      <c r="U44" s="1040"/>
      <c r="V44" s="2983"/>
      <c r="W44" s="2983"/>
      <c r="X44" s="2983"/>
      <c r="Y44" s="2983"/>
      <c r="Z44" s="2983"/>
      <c r="AA44" s="2984"/>
      <c r="AB44" s="2692"/>
      <c r="AC44" s="2983" t="str">
        <f>INDEX(PT_DIFFERENTIATION_CS,MATCH(C44,PT_DIFFERENTIATION_CS_ID,0))</f>
        <v/>
      </c>
      <c r="AD44" s="2983"/>
      <c r="AE44" s="2983"/>
      <c r="AF44" s="2983"/>
      <c r="AG44" s="2983"/>
      <c r="AH44" s="2983"/>
      <c r="AI44" s="2983"/>
      <c r="AJ44" s="2984"/>
      <c r="AK44" s="1998" t="s">
        <v>406</v>
      </c>
      <c r="AM44" s="2364"/>
      <c r="AN44" s="2364" t="str">
        <f>IF(T44="","",T44)</f>
        <v>Наименование системы теплоснабжения </v>
      </c>
      <c r="AO44" s="2364"/>
      <c r="AP44" s="2364"/>
      <c r="AQ44" s="2371">
        <v>23</v>
      </c>
    </row>
    <row customHeight="1" ht="22.049999999999997">
      <c r="A45" s="2007" t="s">
        <v>212</v>
      </c>
      <c r="B45" s="2007" t="s">
        <v>213</v>
      </c>
      <c r="C45" s="2007" t="s">
        <v>214</v>
      </c>
      <c r="D45" s="2007" t="s">
        <v>215</v>
      </c>
      <c r="E45" s="3030"/>
      <c r="F45" s="3030"/>
      <c r="G45" s="3030"/>
      <c r="H45" s="3029">
        <v>1</v>
      </c>
      <c r="I45" s="2007"/>
      <c r="J45" s="2007"/>
      <c r="K45" s="2007"/>
      <c r="L45" s="2050"/>
      <c r="M45" s="2350"/>
      <c r="N45" s="2350"/>
      <c r="O45" s="2350"/>
      <c r="P45" s="2152"/>
      <c r="Q45" s="2151"/>
      <c r="R45" s="1093"/>
      <c r="S45" s="2698" t="str">
        <f>INDEX(PT_DIFFERENTIATION_NUM_IST_TE,MATCH(D45,PT_DIFFERENTIATION_IST_TE_ID,0))</f>
        <v>...</v>
      </c>
      <c r="T45" s="1050" t="s">
        <v>407</v>
      </c>
      <c r="U45" s="1040"/>
      <c r="V45" s="2983"/>
      <c r="W45" s="2983"/>
      <c r="X45" s="2983"/>
      <c r="Y45" s="2983"/>
      <c r="Z45" s="2983"/>
      <c r="AA45" s="2984"/>
      <c r="AB45" s="2692"/>
      <c r="AC45" s="2983" t="str">
        <f>INDEX(PT_DIFFERENTIATION_IST_TE,MATCH(D45,PT_DIFFERENTIATION_IST_TE_ID,0))</f>
        <v/>
      </c>
      <c r="AD45" s="2983"/>
      <c r="AE45" s="2983"/>
      <c r="AF45" s="2983"/>
      <c r="AG45" s="2983"/>
      <c r="AH45" s="2983"/>
      <c r="AI45" s="2983"/>
      <c r="AJ45" s="2984"/>
      <c r="AK45" s="1998" t="s">
        <v>408</v>
      </c>
      <c r="AM45" s="2364"/>
      <c r="AN45" s="2364" t="str">
        <f>IF(T45="","",T45)</f>
        <v>Источник тепловой энергии  </v>
      </c>
      <c r="AO45" s="2364"/>
      <c r="AP45" s="2364"/>
      <c r="AQ45" s="2371">
        <v>21</v>
      </c>
    </row>
    <row s="42401" customFormat="1" customHeight="1" ht="0">
      <c r="A46" s="2115" t="s">
        <v>212</v>
      </c>
      <c r="B46" s="2115" t="s">
        <v>213</v>
      </c>
      <c r="C46" s="2115" t="s">
        <v>214</v>
      </c>
      <c r="D46" s="2115" t="s">
        <v>215</v>
      </c>
      <c r="E46" s="3030"/>
      <c r="F46" s="3030"/>
      <c r="G46" s="3030"/>
      <c r="H46" s="3030"/>
      <c r="I46" s="2867" t="str">
        <f>S45&amp;".1"</f>
        <v>....1</v>
      </c>
      <c r="J46" s="2115"/>
      <c r="K46" s="2115"/>
      <c r="L46" s="2121" t="s">
        <v>409</v>
      </c>
      <c r="M46" s="1986"/>
      <c r="N46" s="1986"/>
      <c r="O46" s="1986"/>
      <c r="P46" s="2997">
        <v>1</v>
      </c>
      <c r="Q46" s="2694"/>
      <c r="R46" s="1096"/>
      <c r="S46" s="1782"/>
      <c r="T46" s="2123"/>
      <c r="U46" s="2124"/>
      <c r="V46" s="3037"/>
      <c r="W46" s="3037"/>
      <c r="X46" s="3037"/>
      <c r="Y46" s="3037"/>
      <c r="Z46" s="3037"/>
      <c r="AA46" s="3038"/>
      <c r="AB46" s="2700"/>
      <c r="AC46" s="3037"/>
      <c r="AD46" s="3037"/>
      <c r="AE46" s="3037"/>
      <c r="AF46" s="3037"/>
      <c r="AG46" s="3037"/>
      <c r="AH46" s="3037"/>
      <c r="AI46" s="3037"/>
      <c r="AJ46" s="3038"/>
      <c r="AK46" s="2125"/>
      <c r="AM46" s="2364"/>
      <c r="AN46" s="2364" t="str">
        <f>IF(T46="","",T46)</f>
        <v/>
      </c>
      <c r="AO46" s="2364"/>
      <c r="AP46" s="2364"/>
      <c r="AQ46" s="2376">
        <v>0</v>
      </c>
    </row>
    <row s="42401" customFormat="1" customHeight="1" ht="0">
      <c r="A47" s="2115" t="s">
        <v>212</v>
      </c>
      <c r="B47" s="2115" t="s">
        <v>213</v>
      </c>
      <c r="C47" s="2115" t="s">
        <v>214</v>
      </c>
      <c r="D47" s="2115" t="s">
        <v>215</v>
      </c>
      <c r="E47" s="3030"/>
      <c r="F47" s="3030"/>
      <c r="G47" s="3030"/>
      <c r="H47" s="3030"/>
      <c r="I47" s="2841"/>
      <c r="J47" s="2867" t="str">
        <f>S45&amp;".1"</f>
        <v>....1</v>
      </c>
      <c r="K47" s="2115"/>
      <c r="L47" s="2121"/>
      <c r="M47" s="1986"/>
      <c r="N47" s="1986"/>
      <c r="O47" s="1986"/>
      <c r="P47" s="2997"/>
      <c r="Q47" s="2997">
        <v>1</v>
      </c>
      <c r="R47" s="1097"/>
      <c r="S47" s="1782"/>
      <c r="T47" s="2139"/>
      <c r="U47" s="2124"/>
      <c r="V47" s="3037"/>
      <c r="W47" s="3037"/>
      <c r="X47" s="3037"/>
      <c r="Y47" s="3037"/>
      <c r="Z47" s="3037"/>
      <c r="AA47" s="3038"/>
      <c r="AB47" s="2700"/>
      <c r="AC47" s="3037"/>
      <c r="AD47" s="3037"/>
      <c r="AE47" s="3037"/>
      <c r="AF47" s="3037"/>
      <c r="AG47" s="3037"/>
      <c r="AH47" s="3037"/>
      <c r="AI47" s="3037"/>
      <c r="AJ47" s="3038"/>
      <c r="AK47" s="2125"/>
      <c r="AM47" s="2364"/>
      <c r="AN47" s="2364" t="str">
        <f>IF(T47="","",T47)</f>
        <v/>
      </c>
      <c r="AO47" s="2364"/>
      <c r="AP47" s="2364"/>
      <c r="AQ47" s="2376">
        <v>0</v>
      </c>
    </row>
    <row customHeight="1" ht="22.049999999999997">
      <c r="A48" s="2007" t="s">
        <v>212</v>
      </c>
      <c r="B48" s="2007" t="s">
        <v>213</v>
      </c>
      <c r="C48" s="2007" t="s">
        <v>214</v>
      </c>
      <c r="D48" s="2007" t="s">
        <v>215</v>
      </c>
      <c r="E48" s="3030"/>
      <c r="F48" s="3030"/>
      <c r="G48" s="3030"/>
      <c r="H48" s="3030"/>
      <c r="I48" s="2841"/>
      <c r="J48" s="2841"/>
      <c r="K48" s="2681" t="str">
        <f>S45&amp;".1"</f>
        <v>....1</v>
      </c>
      <c r="L48" s="2050"/>
      <c r="P48" s="2997"/>
      <c r="Q48" s="2997"/>
      <c r="R48" s="1097">
        <v>1</v>
      </c>
      <c r="S48" s="2702" t="str">
        <f>$K48</f>
        <v>....1</v>
      </c>
      <c r="T48" s="2701"/>
      <c r="U48" s="1040"/>
      <c r="V48" s="1491"/>
      <c r="W48" s="1997"/>
      <c r="X48" s="2695"/>
      <c r="Y48" s="2682" t="s">
        <v>62</v>
      </c>
      <c r="Z48" s="2695"/>
      <c r="AA48" s="2682" t="s">
        <v>62</v>
      </c>
      <c r="AB48" s="2704"/>
      <c r="AC48" s="2703" t="s">
        <v>22</v>
      </c>
      <c r="AD48" s="1491"/>
      <c r="AE48" s="1997"/>
      <c r="AF48" s="2695"/>
      <c r="AG48" s="2682" t="s">
        <v>62</v>
      </c>
      <c r="AH48" s="2695"/>
      <c r="AI48" s="2682" t="s">
        <v>62</v>
      </c>
      <c r="AJ48" s="2088"/>
      <c r="AK48" s="2993" t="s">
        <v>486</v>
      </c>
      <c r="AL48" s="2376">
        <f>STRCHECKDATE(#REF!)</f>
      </c>
      <c r="AM48" s="2364"/>
      <c r="AN48" s="2364" t="str">
        <f>IF(T48="","",T48)</f>
        <v/>
      </c>
      <c r="AO48" s="2364"/>
      <c r="AP48" s="2364"/>
      <c r="AQ48" s="2371">
        <v>21</v>
      </c>
    </row>
    <row customHeight="1" ht="11.549999999999999">
      <c r="A49" s="2007" t="s">
        <v>212</v>
      </c>
      <c r="B49" s="2007" t="s">
        <v>213</v>
      </c>
      <c r="C49" s="2007" t="s">
        <v>214</v>
      </c>
      <c r="D49" s="2007" t="s">
        <v>215</v>
      </c>
      <c r="E49" s="3030"/>
      <c r="F49" s="3030"/>
      <c r="G49" s="3030"/>
      <c r="H49" s="3030"/>
      <c r="I49" s="2841"/>
      <c r="J49" s="2867"/>
      <c r="K49" s="2007"/>
      <c r="L49" s="2050"/>
      <c r="P49" s="2997"/>
      <c r="Q49" s="2997"/>
      <c r="R49" s="1096"/>
      <c r="S49" s="2018"/>
      <c r="T49" s="1027" t="s">
        <v>474</v>
      </c>
      <c r="U49" s="1340"/>
      <c r="V49" s="1340"/>
      <c r="W49" s="1340"/>
      <c r="X49" s="1340"/>
      <c r="Y49" s="1340"/>
      <c r="Z49" s="1340"/>
      <c r="AA49" s="1064"/>
      <c r="AB49" s="1340"/>
      <c r="AC49" s="1340"/>
      <c r="AD49" s="1340"/>
      <c r="AE49" s="1340"/>
      <c r="AF49" s="1340"/>
      <c r="AG49" s="1340"/>
      <c r="AH49" s="1340"/>
      <c r="AI49" s="1340"/>
      <c r="AJ49" s="1064"/>
      <c r="AK49" s="2995"/>
      <c r="AM49" s="2364"/>
      <c r="AN49" s="2364" t="str">
        <f>IF(T49="","",T49)</f>
        <v>Добавить строку</v>
      </c>
      <c r="AO49" s="2364"/>
      <c r="AP49" s="2364"/>
      <c r="AQ49" s="2371">
        <v>11</v>
      </c>
    </row>
    <row s="42401" customFormat="1" customHeight="1" ht="1.05">
      <c r="A50" s="2115" t="s">
        <v>212</v>
      </c>
      <c r="B50" s="2115" t="s">
        <v>213</v>
      </c>
      <c r="C50" s="2115" t="s">
        <v>214</v>
      </c>
      <c r="D50" s="2115" t="s">
        <v>215</v>
      </c>
      <c r="E50" s="3030"/>
      <c r="F50" s="3030"/>
      <c r="G50" s="3030"/>
      <c r="H50" s="3030"/>
      <c r="I50" s="2867"/>
      <c r="J50" s="2115"/>
      <c r="K50" s="2115"/>
      <c r="L50" s="2121"/>
      <c r="M50" s="1986"/>
      <c r="N50" s="1986"/>
      <c r="O50" s="1986"/>
      <c r="P50" s="2997"/>
      <c r="Q50" s="2694"/>
      <c r="R50" s="1096"/>
      <c r="S50" s="2126"/>
      <c r="T50" s="2127" t="s">
        <v>418</v>
      </c>
      <c r="U50" s="2128"/>
      <c r="V50" s="2128"/>
      <c r="W50" s="2128"/>
      <c r="X50" s="2128"/>
      <c r="Y50" s="2128"/>
      <c r="Z50" s="2128"/>
      <c r="AA50" s="2128"/>
      <c r="AB50" s="2128"/>
      <c r="AC50" s="2128"/>
      <c r="AD50" s="2128"/>
      <c r="AE50" s="2128"/>
      <c r="AF50" s="2128"/>
      <c r="AG50" s="2128"/>
      <c r="AH50" s="2128"/>
      <c r="AI50" s="2128"/>
      <c r="AJ50" s="2128"/>
      <c r="AK50" s="2129"/>
      <c r="AM50" s="2364"/>
      <c r="AN50" s="2364" t="str">
        <f>IF(T50="","",T50)</f>
        <v>Добавить группу потребителей</v>
      </c>
      <c r="AO50" s="2364"/>
      <c r="AP50" s="2364"/>
      <c r="AQ50" s="2376">
        <v>1</v>
      </c>
    </row>
    <row s="42926" customFormat="1" customHeight="1" ht="1.05">
      <c r="A51" s="2115" t="s">
        <v>212</v>
      </c>
      <c r="B51" s="2115" t="s">
        <v>213</v>
      </c>
      <c r="C51" s="2115" t="s">
        <v>214</v>
      </c>
      <c r="D51" s="2115" t="s">
        <v>215</v>
      </c>
      <c r="E51" s="3030"/>
      <c r="F51" s="3030"/>
      <c r="G51" s="3030"/>
      <c r="H51" s="3029"/>
      <c r="I51" s="2115"/>
      <c r="J51" s="2115"/>
      <c r="K51" s="2115"/>
      <c r="L51" s="2121"/>
      <c r="M51" s="2118"/>
      <c r="N51" s="2118"/>
      <c r="O51" s="1091"/>
      <c r="P51" s="1120"/>
      <c r="Q51" s="2084"/>
      <c r="R51" s="2140"/>
      <c r="S51" s="2126"/>
      <c r="T51" s="2127"/>
      <c r="U51" s="2128"/>
      <c r="V51" s="2128"/>
      <c r="W51" s="2128"/>
      <c r="X51" s="2128"/>
      <c r="Y51" s="2128"/>
      <c r="Z51" s="2128"/>
      <c r="AA51" s="2128"/>
      <c r="AB51" s="2128"/>
      <c r="AC51" s="2128"/>
      <c r="AD51" s="2128"/>
      <c r="AE51" s="2128"/>
      <c r="AF51" s="2128"/>
      <c r="AG51" s="2128"/>
      <c r="AH51" s="2128"/>
      <c r="AI51" s="2128"/>
      <c r="AJ51" s="2128"/>
      <c r="AK51" s="2129"/>
      <c r="AL51" s="2376"/>
      <c r="AM51" s="2364"/>
      <c r="AN51" s="2364" t="str">
        <f>IF(T51="","",T51)</f>
        <v/>
      </c>
      <c r="AO51" s="2364"/>
      <c r="AP51" s="2364"/>
      <c r="AQ51" s="2381">
        <v>1</v>
      </c>
    </row>
    <row s="42401" customFormat="1" customHeight="1" ht="1.05">
      <c r="A52" s="2115" t="s">
        <v>212</v>
      </c>
      <c r="B52" s="2115" t="s">
        <v>213</v>
      </c>
      <c r="C52" s="2115" t="s">
        <v>214</v>
      </c>
      <c r="D52" s="2114"/>
      <c r="E52" s="3030"/>
      <c r="F52" s="3030"/>
      <c r="G52" s="3029"/>
      <c r="H52" s="2114"/>
      <c r="I52" s="2114"/>
      <c r="J52" s="2114"/>
      <c r="K52" s="2114"/>
      <c r="L52" s="2117"/>
      <c r="M52" s="2118"/>
      <c r="N52" s="2118"/>
      <c r="O52" s="1091"/>
      <c r="P52" s="2056"/>
      <c r="Q52" s="2057"/>
      <c r="R52" s="2056"/>
      <c r="S52" s="2062"/>
      <c r="T52" s="2065" t="s">
        <v>420</v>
      </c>
      <c r="U52" s="2064"/>
      <c r="V52" s="2064"/>
      <c r="W52" s="2064"/>
      <c r="X52" s="2064"/>
      <c r="Y52" s="2064"/>
      <c r="Z52" s="2064"/>
      <c r="AA52" s="2064"/>
      <c r="AB52" s="2064"/>
      <c r="AC52" s="2064"/>
      <c r="AD52" s="2064"/>
      <c r="AE52" s="2064"/>
      <c r="AF52" s="2064"/>
      <c r="AG52" s="2064"/>
      <c r="AH52" s="2064"/>
      <c r="AI52" s="2064"/>
      <c r="AJ52" s="2064"/>
      <c r="AK52" s="2064"/>
      <c r="AM52" s="1991"/>
      <c r="AN52" s="1991" t="str">
        <f>IF(T52="","",T52)</f>
        <v>Добавить источник для дифференциации</v>
      </c>
      <c r="AO52" s="1991"/>
      <c r="AP52" s="1991"/>
      <c r="AQ52" s="2382">
        <v>1</v>
      </c>
    </row>
    <row s="42401" customFormat="1" customHeight="1" ht="1.05">
      <c r="A53" s="2115" t="s">
        <v>212</v>
      </c>
      <c r="B53" s="2115" t="s">
        <v>213</v>
      </c>
      <c r="C53" s="2114"/>
      <c r="D53" s="2114"/>
      <c r="E53" s="3030"/>
      <c r="F53" s="3029"/>
      <c r="G53" s="2114"/>
      <c r="H53" s="2114"/>
      <c r="I53" s="2114"/>
      <c r="J53" s="2114"/>
      <c r="K53" s="2114"/>
      <c r="L53" s="2117"/>
      <c r="M53" s="2119"/>
      <c r="N53" s="2119"/>
      <c r="O53" s="1091"/>
      <c r="P53" s="2056"/>
      <c r="Q53" s="2057"/>
      <c r="R53" s="2056"/>
      <c r="S53" s="2062"/>
      <c r="T53" s="2065" t="s">
        <v>421</v>
      </c>
      <c r="U53" s="2064"/>
      <c r="V53" s="2064"/>
      <c r="W53" s="2064"/>
      <c r="X53" s="2064"/>
      <c r="Y53" s="2064"/>
      <c r="Z53" s="2064"/>
      <c r="AA53" s="2064"/>
      <c r="AB53" s="2064"/>
      <c r="AC53" s="2064"/>
      <c r="AD53" s="2064"/>
      <c r="AE53" s="2064"/>
      <c r="AF53" s="2064"/>
      <c r="AG53" s="2064"/>
      <c r="AH53" s="2064"/>
      <c r="AI53" s="2064"/>
      <c r="AJ53" s="2064"/>
      <c r="AK53" s="2064"/>
      <c r="AM53" s="1991"/>
      <c r="AN53" s="1991" t="str">
        <f>IF(T53="","",T53)</f>
        <v>Добавить централизованную систему для дифференциации</v>
      </c>
      <c r="AO53" s="1991"/>
      <c r="AP53" s="1991"/>
      <c r="AQ53" s="2382">
        <v>1</v>
      </c>
    </row>
    <row s="42401" customFormat="1" customHeight="1" ht="1.05">
      <c r="A54" s="2115" t="s">
        <v>212</v>
      </c>
      <c r="B54" s="2115"/>
      <c r="C54" s="2115"/>
      <c r="D54" s="2115"/>
      <c r="E54" s="3030"/>
      <c r="F54" s="2115"/>
      <c r="G54" s="2115"/>
      <c r="H54" s="2115"/>
      <c r="I54" s="2115"/>
      <c r="J54" s="2115"/>
      <c r="K54" s="2115"/>
      <c r="L54" s="2121"/>
      <c r="M54" s="2119"/>
      <c r="N54" s="2119"/>
      <c r="O54" s="1091"/>
      <c r="P54" s="1120"/>
      <c r="Q54" s="2084"/>
      <c r="R54" s="1120"/>
      <c r="S54" s="2062"/>
      <c r="T54" s="2065" t="s">
        <v>422</v>
      </c>
      <c r="U54" s="2064"/>
      <c r="V54" s="2064"/>
      <c r="W54" s="2064"/>
      <c r="X54" s="2064"/>
      <c r="Y54" s="2064"/>
      <c r="Z54" s="2064"/>
      <c r="AA54" s="2064"/>
      <c r="AB54" s="2064"/>
      <c r="AC54" s="2064"/>
      <c r="AD54" s="2064"/>
      <c r="AE54" s="2064"/>
      <c r="AF54" s="2064"/>
      <c r="AG54" s="2064"/>
      <c r="AH54" s="2064"/>
      <c r="AI54" s="2064"/>
      <c r="AJ54" s="2064"/>
      <c r="AK54" s="2064"/>
      <c r="AM54" s="2364"/>
      <c r="AN54" s="2364" t="str">
        <f>IF(T54="","",T54)</f>
        <v>Добавить территорию для дифференциации</v>
      </c>
      <c r="AO54" s="2364"/>
      <c r="AP54" s="2364"/>
      <c r="AQ54" s="2376">
        <v>1</v>
      </c>
    </row>
    <row s="42401" customFormat="1" customHeight="1" ht="1.05">
      <c r="A55" s="2115" t="s">
        <v>212</v>
      </c>
      <c r="B55" s="2115"/>
      <c r="C55" s="2115"/>
      <c r="D55" s="2115"/>
      <c r="E55" s="3029"/>
      <c r="F55" s="2115"/>
      <c r="G55" s="2115"/>
      <c r="H55" s="2115"/>
      <c r="I55" s="2115"/>
      <c r="J55" s="2115"/>
      <c r="K55" s="2115"/>
      <c r="L55" s="2121"/>
      <c r="M55" s="2119"/>
      <c r="N55" s="2119"/>
      <c r="O55" s="1091"/>
      <c r="P55" s="1120"/>
      <c r="Q55" s="2084"/>
      <c r="R55" s="1120"/>
      <c r="S55" s="2062"/>
      <c r="T55" s="2065" t="s">
        <v>422</v>
      </c>
      <c r="U55" s="2064"/>
      <c r="V55" s="2064"/>
      <c r="W55" s="2064"/>
      <c r="X55" s="2064"/>
      <c r="Y55" s="2064"/>
      <c r="Z55" s="2064"/>
      <c r="AA55" s="2064"/>
      <c r="AB55" s="2064"/>
      <c r="AC55" s="2064"/>
      <c r="AD55" s="2064"/>
      <c r="AE55" s="2064"/>
      <c r="AF55" s="2064"/>
      <c r="AG55" s="2064"/>
      <c r="AH55" s="2064"/>
      <c r="AI55" s="2064"/>
      <c r="AJ55" s="2064"/>
      <c r="AK55" s="2064"/>
      <c r="AM55" s="2364"/>
      <c r="AN55" s="2364" t="str">
        <f>IF(T55="","",T55)</f>
        <v>Добавить территорию для дифференциации</v>
      </c>
      <c r="AO55" s="2364"/>
      <c r="AP55" s="2364"/>
      <c r="AQ55" s="2376">
        <v>1</v>
      </c>
    </row>
    <row s="42401" customFormat="1" customHeight="1" ht="1.05">
      <c r="A56" s="2114"/>
      <c r="B56" s="2114"/>
      <c r="C56" s="2114"/>
      <c r="D56" s="2114"/>
      <c r="E56" s="2115"/>
      <c r="F56" s="2114"/>
      <c r="G56" s="2114"/>
      <c r="H56" s="2114"/>
      <c r="I56" s="2114"/>
      <c r="J56" s="2114"/>
      <c r="K56" s="2114"/>
      <c r="L56" s="2117"/>
      <c r="M56" s="2119"/>
      <c r="N56" s="2119"/>
      <c r="O56" s="1091"/>
      <c r="P56" s="2056"/>
      <c r="Q56" s="2057"/>
      <c r="R56" s="2056"/>
      <c r="S56" s="2062"/>
      <c r="T56" s="2065" t="s">
        <v>454</v>
      </c>
      <c r="U56" s="2064"/>
      <c r="V56" s="2064"/>
      <c r="W56" s="2064"/>
      <c r="X56" s="2064"/>
      <c r="Y56" s="2064"/>
      <c r="Z56" s="2064"/>
      <c r="AA56" s="2064"/>
      <c r="AB56" s="2064"/>
      <c r="AC56" s="2064"/>
      <c r="AD56" s="2064"/>
      <c r="AE56" s="2064"/>
      <c r="AF56" s="2064"/>
      <c r="AG56" s="2064"/>
      <c r="AH56" s="2064"/>
      <c r="AI56" s="2064"/>
      <c r="AJ56" s="2064"/>
      <c r="AK56" s="2064"/>
      <c r="AM56" s="1991"/>
      <c r="AN56" s="1991" t="str">
        <f>IF(T56="","",T56)</f>
        <v>Добавить наименование тарифа</v>
      </c>
      <c r="AO56" s="1991"/>
      <c r="AP56" s="1991"/>
      <c r="AQ56" s="2382">
        <v>1</v>
      </c>
    </row>
    <row customHeight="1" ht="11.549999999999999">
      <c r="M57" s="2371"/>
      <c r="N57" s="2371"/>
      <c r="O57" s="2375"/>
      <c r="P57" s="2106"/>
      <c r="Q57" s="2106"/>
      <c r="R57" s="2371"/>
      <c r="S57" s="2371"/>
      <c r="AL57" s="2371"/>
      <c r="AM57" s="2371"/>
      <c r="AN57" s="2371"/>
      <c r="AO57" s="2371"/>
      <c r="AP57" s="2371"/>
      <c r="AQ57" s="2371">
        <v>11</v>
      </c>
    </row>
    <row customHeight="1" ht="19.95">
      <c r="O58" s="2375"/>
      <c r="S58" s="1993"/>
      <c r="T58" s="3025"/>
      <c r="U58" s="3025"/>
      <c r="V58" s="3025"/>
      <c r="W58" s="3025"/>
      <c r="X58" s="3025"/>
      <c r="Y58" s="3025"/>
      <c r="Z58" s="3025"/>
      <c r="AA58" s="3025"/>
      <c r="AB58" s="3025"/>
      <c r="AC58" s="3025"/>
      <c r="AD58" s="3025"/>
      <c r="AE58" s="3025"/>
      <c r="AF58" s="3025"/>
      <c r="AG58" s="3025"/>
      <c r="AH58" s="3025"/>
      <c r="AI58" s="3025"/>
      <c r="AJ58" s="3025"/>
      <c r="AK58" s="3025"/>
      <c r="AQ58" s="2371">
        <v>19</v>
      </c>
    </row>
    <row customHeight="1" ht="21">
      <c r="O59" s="2375"/>
      <c r="T59" s="3025"/>
      <c r="U59" s="3025"/>
      <c r="V59" s="3025"/>
      <c r="W59" s="3025"/>
      <c r="X59" s="3025"/>
      <c r="Y59" s="3025"/>
      <c r="Z59" s="3025"/>
      <c r="AA59" s="3025"/>
      <c r="AB59" s="3025"/>
      <c r="AC59" s="3025"/>
      <c r="AD59" s="3025"/>
      <c r="AE59" s="3025"/>
      <c r="AF59" s="3025"/>
      <c r="AG59" s="3025"/>
      <c r="AH59" s="3025"/>
      <c r="AI59" s="3025"/>
      <c r="AJ59" s="3025"/>
      <c r="AK59" s="3025"/>
      <c r="AQ59" s="2371">
        <v>20</v>
      </c>
    </row>
    <row customHeight="1" ht="14.699999999999998">
      <c r="O60" s="2375"/>
      <c r="T60" s="2693"/>
      <c r="U60" s="2693"/>
      <c r="V60" s="2693"/>
      <c r="W60" s="2693"/>
      <c r="X60" s="2693"/>
      <c r="Y60" s="2693"/>
      <c r="Z60" s="2693"/>
      <c r="AA60" s="2693"/>
      <c r="AB60" s="2693"/>
      <c r="AC60" s="2693"/>
      <c r="AD60" s="2693"/>
      <c r="AE60" s="2693"/>
      <c r="AF60" s="2693"/>
      <c r="AG60" s="2693"/>
      <c r="AH60" s="2693"/>
      <c r="AI60" s="2693"/>
      <c r="AJ60" s="2693"/>
      <c r="AK60" s="2693"/>
      <c r="AQ60" s="2371">
        <v>14</v>
      </c>
    </row>
    <row customHeight="1" ht="19.95">
      <c r="O61" s="2375"/>
      <c r="T61" s="3025"/>
      <c r="U61" s="3025"/>
      <c r="V61" s="3025"/>
      <c r="W61" s="3025"/>
      <c r="X61" s="3025"/>
      <c r="Y61" s="3025"/>
      <c r="Z61" s="3025"/>
      <c r="AA61" s="3025"/>
      <c r="AB61" s="3025"/>
      <c r="AC61" s="3025"/>
      <c r="AD61" s="3025"/>
      <c r="AE61" s="3025"/>
      <c r="AF61" s="3025"/>
      <c r="AG61" s="3025"/>
      <c r="AH61" s="3025"/>
      <c r="AI61" s="3025"/>
      <c r="AJ61" s="3025"/>
      <c r="AK61" s="3025"/>
      <c r="AQ61" s="2371">
        <v>19</v>
      </c>
    </row>
    <row customHeight="1" ht="16.8">
      <c r="O62" s="2375"/>
      <c r="T62" s="3025"/>
      <c r="U62" s="3025"/>
      <c r="V62" s="3025"/>
      <c r="W62" s="3025"/>
      <c r="X62" s="3025"/>
      <c r="Y62" s="3025"/>
      <c r="Z62" s="3025"/>
      <c r="AA62" s="3025"/>
      <c r="AB62" s="3025"/>
      <c r="AC62" s="3025"/>
      <c r="AD62" s="3025"/>
      <c r="AE62" s="3025"/>
      <c r="AF62" s="3025"/>
      <c r="AG62" s="3025"/>
      <c r="AH62" s="3025"/>
      <c r="AI62" s="3025"/>
      <c r="AJ62" s="3025"/>
      <c r="AK62" s="3025"/>
      <c r="AQ62" s="2371">
        <v>16</v>
      </c>
    </row>
    <row customHeight="1" ht="14.699999999999998">
      <c r="O63" s="2375"/>
      <c r="AQ63" s="2371">
        <v>14</v>
      </c>
    </row>
    <row customHeight="1" ht="22.5" hidden="1">
      <c r="A64" s="2371" t="s">
        <v>82</v>
      </c>
      <c r="B64" s="2371">
        <v>0</v>
      </c>
      <c r="C64" s="2371">
        <v>0</v>
      </c>
      <c r="D64" s="2371">
        <v>0</v>
      </c>
      <c r="E64" s="2371">
        <v>0</v>
      </c>
      <c r="F64" s="2371">
        <v>0</v>
      </c>
      <c r="G64" s="2371">
        <v>0</v>
      </c>
      <c r="H64" s="2371">
        <v>0</v>
      </c>
      <c r="I64" s="2371">
        <v>0</v>
      </c>
      <c r="J64" s="2371">
        <v>0</v>
      </c>
      <c r="K64" s="2371">
        <v>0</v>
      </c>
      <c r="L64" s="2679">
        <v>0</v>
      </c>
      <c r="M64" s="2705">
        <v>0</v>
      </c>
      <c r="N64" s="2705">
        <v>0</v>
      </c>
      <c r="O64" s="2705">
        <v>0</v>
      </c>
      <c r="P64" s="2102">
        <v>3</v>
      </c>
      <c r="Q64" s="2111">
        <v>3</v>
      </c>
      <c r="R64" s="1084">
        <v>3</v>
      </c>
      <c r="S64" s="1321">
        <v>12</v>
      </c>
      <c r="T64" s="2371">
        <v>31</v>
      </c>
      <c r="U64" s="2371">
        <v>0</v>
      </c>
      <c r="V64" s="2371">
        <v>0</v>
      </c>
      <c r="W64" s="2371">
        <v>0</v>
      </c>
      <c r="X64" s="2371">
        <v>0</v>
      </c>
      <c r="Y64" s="2371">
        <v>0</v>
      </c>
      <c r="Z64" s="2371">
        <v>0</v>
      </c>
      <c r="AA64" s="2371">
        <v>0</v>
      </c>
      <c r="AB64" s="2371">
        <v>27</v>
      </c>
      <c r="AC64" s="2371">
        <v>24</v>
      </c>
      <c r="AD64" s="2371">
        <v>21</v>
      </c>
      <c r="AE64" s="2371">
        <v>21</v>
      </c>
      <c r="AF64" s="2371">
        <v>11</v>
      </c>
      <c r="AG64" s="2371">
        <v>3</v>
      </c>
      <c r="AH64" s="2371">
        <v>11</v>
      </c>
      <c r="AI64" s="2371">
        <v>8</v>
      </c>
      <c r="AJ64" s="2371">
        <v>4</v>
      </c>
      <c r="AK64" s="2371">
        <v>115</v>
      </c>
      <c r="AL64" s="2376">
        <v>10</v>
      </c>
      <c r="AM64" s="2376">
        <v>10</v>
      </c>
      <c r="AN64" s="2376">
        <v>10</v>
      </c>
      <c r="AO64" s="2376">
        <v>10</v>
      </c>
      <c r="AP64" s="2376">
        <v>10</v>
      </c>
      <c r="AQ64" s="2371">
        <v>23</v>
      </c>
    </row>
  </sheetData>
  <sheetProtection sort="0" autoFilter="0" insertRows="0" insertColumns="1" deleteRows="0" deleteColumns="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5D8417B-BE5C-1AAA-E126-5C4C64AB4ECF}"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42400" width="11.57421875" hidden="1" customWidth="1"/>
    <col min="2" max="2" style="42400" width="11.00390625" hidden="1" customWidth="1"/>
    <col min="3" max="3" style="42400" width="10.57421875" hidden="1"/>
    <col min="4" max="4" style="42400" width="12.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1" width="3.7109375" hidden="1" customWidth="1"/>
    <col min="17" max="17" style="43357" width="3.7109375" hidden="1" customWidth="1"/>
    <col min="18" max="18" style="43173" width="3.00390625" customWidth="1"/>
    <col min="19" max="19" style="43174" width="12.00390625" customWidth="1"/>
    <col min="20" max="20" style="42325" width="31.00390625" customWidth="1"/>
    <col min="21" max="21" style="42325" width="0.140625" customWidth="1"/>
    <col min="22" max="25" style="42325" width="21.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3.7109375" customWidth="1"/>
    <col min="31" max="32" style="42325" width="3.00390625" customWidth="1"/>
    <col min="33" max="33" style="42325" width="24.00390625" customWidth="1"/>
    <col min="34" max="34" style="42325" width="3.7109375" customWidth="1"/>
    <col min="35" max="36" style="42325" width="3.00390625" customWidth="1"/>
    <col min="37" max="37" style="42325" width="24.00390625" customWidth="1"/>
    <col min="38" max="38" style="42325" width="3.7109375" customWidth="1"/>
    <col min="39" max="40" style="42325" width="3.00390625" customWidth="1"/>
    <col min="41" max="41" style="42325" width="18.00390625" customWidth="1"/>
    <col min="42" max="42" style="42325" width="3.7109375" customWidth="1"/>
    <col min="43" max="44" style="42325" width="3.00390625" customWidth="1"/>
    <col min="45" max="45" style="42325" width="18.00390625" customWidth="1"/>
    <col min="46" max="49" style="42325" width="21.00390625" customWidth="1"/>
    <col min="50" max="50" style="42325" width="11.00390625" customWidth="1"/>
    <col min="51" max="51" style="42325" width="3.7109375" customWidth="1"/>
    <col min="52" max="52" style="42325" width="11.00390625" customWidth="1"/>
    <col min="53" max="53" style="42325" width="8.57421875" hidden="1" customWidth="1"/>
    <col min="54" max="54" style="42325" width="4.00390625" customWidth="1"/>
    <col min="55" max="55" style="42325" width="115.00390625" customWidth="1"/>
    <col min="56" max="60" style="42401" width="10.00390625" customWidth="1"/>
    <col min="61" max="61" style="42325" width="10.57421875" hidden="1"/>
  </cols>
  <sheetData>
    <row customHeight="1" ht="22.5" hidden="1">
      <c r="W1" s="1067"/>
      <c r="Y1" s="1067"/>
      <c r="Z1" s="1067"/>
      <c r="AW1" s="1067"/>
      <c r="AX1" s="1067"/>
      <c r="BI1" s="1895" t="s">
        <v>14</v>
      </c>
    </row>
    <row customHeight="1" ht="21" hidden="1">
      <c r="A2" s="2103"/>
      <c r="B2" s="2103"/>
      <c r="C2" s="2103"/>
      <c r="D2" s="2103"/>
      <c r="E2" s="2998">
        <v>1</v>
      </c>
      <c r="F2" s="2103"/>
      <c r="G2" s="2103"/>
      <c r="H2" s="2103"/>
      <c r="I2" s="2103"/>
      <c r="J2" s="2103"/>
      <c r="K2" s="2103"/>
      <c r="L2" s="2104"/>
      <c r="M2" s="2105"/>
      <c r="N2" s="2105"/>
      <c r="O2" s="2105"/>
      <c r="P2" s="2149"/>
      <c r="Q2" s="1613"/>
      <c r="R2" s="1095"/>
      <c r="S2" s="2205">
        <f>INDEX(PT_DIFFERENTIATION_NUM_NTAR,MATCH(A2,PT_DIFFERENTIATION_NTAR_ID,0))</f>
      </c>
      <c r="T2" s="1038" t="s">
        <v>131</v>
      </c>
      <c r="U2" s="1040"/>
      <c r="V2" s="2983"/>
      <c r="W2" s="2983"/>
      <c r="X2" s="2983"/>
      <c r="Y2" s="2983"/>
      <c r="Z2" s="2983"/>
      <c r="AA2" s="2983"/>
      <c r="AB2" s="2983"/>
      <c r="AC2" s="2984"/>
      <c r="AD2" s="2982">
        <f>INDEX(PT_DIFFERENTIATION_NTAR,MATCH(A2,PT_DIFFERENTIATION_NTAR_ID,0))</f>
      </c>
      <c r="AE2" s="2983"/>
      <c r="AF2" s="2983"/>
      <c r="AG2" s="2983"/>
      <c r="AH2" s="2983"/>
      <c r="AI2" s="2983"/>
      <c r="AJ2" s="2983"/>
      <c r="AK2" s="2983"/>
      <c r="AL2" s="2983"/>
      <c r="AM2" s="2983"/>
      <c r="AN2" s="2983"/>
      <c r="AO2" s="2983"/>
      <c r="AP2" s="2983"/>
      <c r="AQ2" s="2983"/>
      <c r="AR2" s="2983"/>
      <c r="AS2" s="2983"/>
      <c r="AT2" s="2983"/>
      <c r="AU2" s="2983"/>
      <c r="AV2" s="2983"/>
      <c r="AW2" s="2983"/>
      <c r="AX2" s="2983"/>
      <c r="AY2" s="2983"/>
      <c r="AZ2" s="2983"/>
      <c r="BA2" s="2983"/>
      <c r="BB2" s="2984"/>
      <c r="BC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240"/>
      <c r="BF2" s="1240" t="str">
        <f>IF(T2="","",T2)</f>
        <v>Наименование тарифа</v>
      </c>
      <c r="BG2" s="1240"/>
      <c r="BH2" s="1240"/>
      <c r="BI2" s="1895">
        <v>0</v>
      </c>
    </row>
    <row customHeight="1" ht="21" hidden="1">
      <c r="A3" s="2103"/>
      <c r="B3" s="2103"/>
      <c r="C3" s="2103"/>
      <c r="D3" s="2103"/>
      <c r="E3" s="2999"/>
      <c r="F3" s="2998">
        <v>1</v>
      </c>
      <c r="G3" s="2103"/>
      <c r="H3" s="2103"/>
      <c r="I3" s="2103"/>
      <c r="J3" s="2103"/>
      <c r="K3" s="2103"/>
      <c r="L3" s="2104"/>
      <c r="M3" s="2105"/>
      <c r="N3" s="2105"/>
      <c r="O3" s="2105"/>
      <c r="P3" s="2150"/>
      <c r="Q3" s="2151"/>
      <c r="R3" s="1093"/>
      <c r="S3" s="2205">
        <f>INDEX(PT_DIFFERENTIATION_NUM_TER,MATCH(B3,PT_DIFFERENTIATION_TER_ID,0))</f>
      </c>
      <c r="T3" s="1048" t="s">
        <v>403</v>
      </c>
      <c r="U3" s="1040"/>
      <c r="V3" s="2983"/>
      <c r="W3" s="2983"/>
      <c r="X3" s="2983"/>
      <c r="Y3" s="2983"/>
      <c r="Z3" s="2983"/>
      <c r="AA3" s="2983"/>
      <c r="AB3" s="2983"/>
      <c r="AC3" s="2984"/>
      <c r="AD3" s="2982">
        <f>INDEX(PT_DIFFERENTIATION_TER,MATCH(B3,PT_DIFFERENTIATION_TER_ID,0))</f>
      </c>
      <c r="AE3" s="2983"/>
      <c r="AF3" s="2983"/>
      <c r="AG3" s="2983"/>
      <c r="AH3" s="2983"/>
      <c r="AI3" s="2983"/>
      <c r="AJ3" s="2983"/>
      <c r="AK3" s="2983"/>
      <c r="AL3" s="2983"/>
      <c r="AM3" s="2983"/>
      <c r="AN3" s="2983"/>
      <c r="AO3" s="2983"/>
      <c r="AP3" s="2983"/>
      <c r="AQ3" s="2983"/>
      <c r="AR3" s="2983"/>
      <c r="AS3" s="2983"/>
      <c r="AT3" s="2983"/>
      <c r="AU3" s="2983"/>
      <c r="AV3" s="2983"/>
      <c r="AW3" s="2983"/>
      <c r="AX3" s="2983"/>
      <c r="AY3" s="2983"/>
      <c r="AZ3" s="2983"/>
      <c r="BA3" s="2983"/>
      <c r="BB3" s="2984"/>
      <c r="BC3" s="1998" t="s">
        <v>404</v>
      </c>
      <c r="BE3" s="1240"/>
      <c r="BF3" s="1240" t="str">
        <f>IF(T3="","",T3)</f>
        <v>Территория действия тарифа</v>
      </c>
      <c r="BG3" s="1240"/>
      <c r="BH3" s="1240"/>
      <c r="BI3" s="1895">
        <v>0</v>
      </c>
    </row>
    <row customHeight="1" ht="42" hidden="1">
      <c r="A4" s="2103"/>
      <c r="B4" s="2103"/>
      <c r="C4" s="2103"/>
      <c r="D4" s="2103"/>
      <c r="E4" s="2999"/>
      <c r="F4" s="2999"/>
      <c r="G4" s="2998">
        <v>1</v>
      </c>
      <c r="H4" s="2103"/>
      <c r="I4" s="2103"/>
      <c r="J4" s="2103"/>
      <c r="K4" s="2103"/>
      <c r="L4" s="2104"/>
      <c r="M4" s="2105"/>
      <c r="N4" s="2105"/>
      <c r="O4" s="2105"/>
      <c r="P4" s="2152"/>
      <c r="Q4" s="2151"/>
      <c r="R4" s="1093"/>
      <c r="S4" s="2205">
        <f>INDEX(PT_DIFFERENTIATION_NUM_CS,MATCH(C4,PT_DIFFERENTIATION_CS_ID,0))</f>
      </c>
      <c r="T4" s="1049" t="s">
        <v>487</v>
      </c>
      <c r="U4" s="1040"/>
      <c r="V4" s="2983"/>
      <c r="W4" s="2983"/>
      <c r="X4" s="2983"/>
      <c r="Y4" s="2983"/>
      <c r="Z4" s="2983"/>
      <c r="AA4" s="2983"/>
      <c r="AB4" s="2983"/>
      <c r="AC4" s="2984"/>
      <c r="AD4" s="2982">
        <f>INDEX(PT_DIFFERENTIATION_CS,MATCH(C4,PT_DIFFERENTIATION_CS_ID,0))</f>
      </c>
      <c r="AE4" s="2983"/>
      <c r="AF4" s="2983"/>
      <c r="AG4" s="2983"/>
      <c r="AH4" s="2983"/>
      <c r="AI4" s="2983"/>
      <c r="AJ4" s="2983"/>
      <c r="AK4" s="2983"/>
      <c r="AL4" s="2983"/>
      <c r="AM4" s="2983"/>
      <c r="AN4" s="2983"/>
      <c r="AO4" s="2983"/>
      <c r="AP4" s="2983"/>
      <c r="AQ4" s="2983"/>
      <c r="AR4" s="2983"/>
      <c r="AS4" s="2983"/>
      <c r="AT4" s="2983"/>
      <c r="AU4" s="2983"/>
      <c r="AV4" s="2983"/>
      <c r="AW4" s="2983"/>
      <c r="AX4" s="2983"/>
      <c r="AY4" s="2983"/>
      <c r="AZ4" s="2983"/>
      <c r="BA4" s="2983"/>
      <c r="BB4" s="2984"/>
      <c r="BC4" s="1998" t="s">
        <v>488</v>
      </c>
      <c r="BE4" s="1240"/>
      <c r="BF4" s="1240" t="str">
        <f>IF(T4="","",T4)</f>
        <v>Наименование централизованной системы холодного водоснабжения</v>
      </c>
      <c r="BG4" s="1240"/>
      <c r="BH4" s="1240"/>
      <c r="BI4" s="1895">
        <v>0</v>
      </c>
    </row>
    <row s="42401" customFormat="1" customHeight="1" ht="14.25" hidden="1">
      <c r="A5" s="2083"/>
      <c r="B5" s="2083"/>
      <c r="C5" s="2083"/>
      <c r="D5" s="2083"/>
      <c r="E5" s="2999"/>
      <c r="F5" s="2999"/>
      <c r="G5" s="2999"/>
      <c r="H5" s="2998">
        <v>1</v>
      </c>
      <c r="I5" s="2083"/>
      <c r="J5" s="2083"/>
      <c r="K5" s="2083"/>
      <c r="L5" s="2086"/>
      <c r="M5" s="2055"/>
      <c r="N5" s="2055"/>
      <c r="O5" s="2055"/>
      <c r="P5" s="2237"/>
      <c r="Q5" s="2238"/>
      <c r="R5" s="1097"/>
      <c r="S5" s="1782"/>
      <c r="T5" s="2239"/>
      <c r="U5" s="2124"/>
      <c r="V5" s="3037"/>
      <c r="W5" s="3037"/>
      <c r="X5" s="3037"/>
      <c r="Y5" s="3037"/>
      <c r="Z5" s="3037"/>
      <c r="AA5" s="3037"/>
      <c r="AB5" s="3037"/>
      <c r="AC5" s="3038"/>
      <c r="AD5" s="3036"/>
      <c r="AE5" s="3037"/>
      <c r="AF5" s="3037"/>
      <c r="AG5" s="3037"/>
      <c r="AH5" s="3037"/>
      <c r="AI5" s="3037"/>
      <c r="AJ5" s="3037"/>
      <c r="AK5" s="3037"/>
      <c r="AL5" s="3037"/>
      <c r="AM5" s="3037"/>
      <c r="AN5" s="3037"/>
      <c r="AO5" s="3037"/>
      <c r="AP5" s="3037"/>
      <c r="AQ5" s="3037"/>
      <c r="AR5" s="3037"/>
      <c r="AS5" s="3037"/>
      <c r="AT5" s="3037"/>
      <c r="AU5" s="3037"/>
      <c r="AV5" s="3037"/>
      <c r="AW5" s="3037"/>
      <c r="AX5" s="3037"/>
      <c r="AY5" s="3037"/>
      <c r="AZ5" s="3037"/>
      <c r="BA5" s="3037"/>
      <c r="BB5" s="3038"/>
      <c r="BC5" s="2125" t="s">
        <v>408</v>
      </c>
      <c r="BE5" s="1240"/>
      <c r="BF5" s="1240" t="str">
        <f>IF(T5="","",T5)</f>
        <v/>
      </c>
      <c r="BG5" s="1240"/>
      <c r="BH5" s="1240"/>
      <c r="BI5" s="1251">
        <v>0</v>
      </c>
    </row>
    <row s="42401" customFormat="1" customHeight="1" ht="14.25" hidden="1">
      <c r="A6" s="2083"/>
      <c r="B6" s="2083"/>
      <c r="C6" s="2083"/>
      <c r="D6" s="2083"/>
      <c r="E6" s="2999"/>
      <c r="F6" s="2999"/>
      <c r="G6" s="2999"/>
      <c r="H6" s="2999"/>
      <c r="I6" s="2996" t="str">
        <f>S5&amp;".1"</f>
        <v>.1</v>
      </c>
      <c r="J6" s="2083"/>
      <c r="K6" s="2083"/>
      <c r="L6" s="2086" t="s">
        <v>409</v>
      </c>
      <c r="M6" s="1250"/>
      <c r="N6" s="1250"/>
      <c r="O6" s="1250"/>
      <c r="P6" s="2997">
        <v>1</v>
      </c>
      <c r="Q6" s="2202"/>
      <c r="R6" s="1096"/>
      <c r="S6" s="1782"/>
      <c r="T6" s="2123"/>
      <c r="U6" s="2124"/>
      <c r="V6" s="3037"/>
      <c r="W6" s="3037"/>
      <c r="X6" s="3037"/>
      <c r="Y6" s="3037"/>
      <c r="Z6" s="3037"/>
      <c r="AA6" s="3037"/>
      <c r="AB6" s="3037"/>
      <c r="AC6" s="3038"/>
      <c r="AD6" s="3036"/>
      <c r="AE6" s="3037"/>
      <c r="AF6" s="3037"/>
      <c r="AG6" s="3037"/>
      <c r="AH6" s="3037"/>
      <c r="AI6" s="3037"/>
      <c r="AJ6" s="3037"/>
      <c r="AK6" s="3037"/>
      <c r="AL6" s="3037"/>
      <c r="AM6" s="3037"/>
      <c r="AN6" s="3037"/>
      <c r="AO6" s="3037"/>
      <c r="AP6" s="3037"/>
      <c r="AQ6" s="3037"/>
      <c r="AR6" s="3037"/>
      <c r="AS6" s="3037"/>
      <c r="AT6" s="3037"/>
      <c r="AU6" s="3037"/>
      <c r="AV6" s="3037"/>
      <c r="AW6" s="3037"/>
      <c r="AX6" s="3037"/>
      <c r="AY6" s="3037"/>
      <c r="AZ6" s="3037"/>
      <c r="BA6" s="3037"/>
      <c r="BB6" s="3038"/>
      <c r="BC6" s="2125"/>
      <c r="BE6" s="1240"/>
      <c r="BF6" s="1240" t="str">
        <f>IF(T6="","",T6)</f>
        <v/>
      </c>
      <c r="BG6" s="1240"/>
      <c r="BH6" s="1240"/>
      <c r="BI6" s="1251">
        <v>0</v>
      </c>
    </row>
    <row s="42401" customFormat="1" customHeight="1" ht="14.25" hidden="1">
      <c r="A7" s="2083"/>
      <c r="B7" s="2083"/>
      <c r="C7" s="2083"/>
      <c r="D7" s="2083"/>
      <c r="E7" s="2999"/>
      <c r="F7" s="2999"/>
      <c r="G7" s="2999"/>
      <c r="H7" s="2999"/>
      <c r="I7" s="3026"/>
      <c r="J7" s="2996" t="str">
        <f>S5&amp;".1"</f>
        <v>.1</v>
      </c>
      <c r="K7" s="2083"/>
      <c r="L7" s="2086"/>
      <c r="M7" s="1250"/>
      <c r="N7" s="1250"/>
      <c r="O7" s="1250"/>
      <c r="P7" s="2997"/>
      <c r="Q7" s="2997">
        <v>1</v>
      </c>
      <c r="R7" s="1097"/>
      <c r="S7" s="1782"/>
      <c r="T7" s="2139"/>
      <c r="U7" s="2124"/>
      <c r="V7" s="3037"/>
      <c r="W7" s="3037"/>
      <c r="X7" s="3037"/>
      <c r="Y7" s="3037"/>
      <c r="Z7" s="3037"/>
      <c r="AA7" s="3037"/>
      <c r="AB7" s="3037"/>
      <c r="AC7" s="3038"/>
      <c r="AD7" s="3036"/>
      <c r="AE7" s="3037"/>
      <c r="AF7" s="3037"/>
      <c r="AG7" s="3037"/>
      <c r="AH7" s="3037"/>
      <c r="AI7" s="3037"/>
      <c r="AJ7" s="3037"/>
      <c r="AK7" s="3037"/>
      <c r="AL7" s="3037"/>
      <c r="AM7" s="3037"/>
      <c r="AN7" s="3037"/>
      <c r="AO7" s="3037"/>
      <c r="AP7" s="3037"/>
      <c r="AQ7" s="3037"/>
      <c r="AR7" s="3037"/>
      <c r="AS7" s="3037"/>
      <c r="AT7" s="3037"/>
      <c r="AU7" s="3037"/>
      <c r="AV7" s="3037"/>
      <c r="AW7" s="3037"/>
      <c r="AX7" s="3037"/>
      <c r="AY7" s="3037"/>
      <c r="AZ7" s="3037"/>
      <c r="BA7" s="3037"/>
      <c r="BB7" s="3038"/>
      <c r="BC7" s="2125"/>
      <c r="BE7" s="1240"/>
      <c r="BF7" s="1240" t="str">
        <f>IF(T7="","",T7)</f>
        <v/>
      </c>
      <c r="BG7" s="1240"/>
      <c r="BH7" s="1240"/>
      <c r="BI7" s="1251">
        <v>0</v>
      </c>
    </row>
    <row customHeight="1" ht="11.25" hidden="1">
      <c r="A8" s="2103"/>
      <c r="B8" s="2103"/>
      <c r="C8" s="2103"/>
      <c r="D8" s="2103"/>
      <c r="E8" s="2999"/>
      <c r="F8" s="2999"/>
      <c r="G8" s="2999"/>
      <c r="H8" s="2999"/>
      <c r="I8" s="3026"/>
      <c r="J8" s="3026"/>
      <c r="K8" s="2996">
        <f>S4&amp;".1"</f>
      </c>
      <c r="L8" s="2104"/>
      <c r="P8" s="2997"/>
      <c r="Q8" s="2997"/>
      <c r="R8" s="3087">
        <v>1</v>
      </c>
      <c r="S8" s="3081">
        <f>$K8</f>
      </c>
      <c r="T8" s="3100"/>
      <c r="U8" s="1040"/>
      <c r="V8" s="1491"/>
      <c r="W8" s="1997"/>
      <c r="X8" s="1491"/>
      <c r="Y8" s="1997"/>
      <c r="Z8" s="2474"/>
      <c r="AA8" s="2199" t="s">
        <v>62</v>
      </c>
      <c r="AB8" s="2474"/>
      <c r="AC8" s="2199" t="s">
        <v>62</v>
      </c>
      <c r="AD8" s="2925" t="s">
        <v>62</v>
      </c>
      <c r="AE8" s="3066"/>
      <c r="AF8" s="2945">
        <v>1</v>
      </c>
      <c r="AG8" s="3103"/>
      <c r="AH8" s="2847" t="s">
        <v>62</v>
      </c>
      <c r="AI8" s="3066"/>
      <c r="AJ8" s="2945">
        <v>1</v>
      </c>
      <c r="AK8" s="3067" t="s">
        <v>22</v>
      </c>
      <c r="AL8" s="2847" t="s">
        <v>62</v>
      </c>
      <c r="AM8" s="2932"/>
      <c r="AN8" s="2945">
        <v>1</v>
      </c>
      <c r="AO8" s="3097"/>
      <c r="AP8" s="3098" t="s">
        <v>62</v>
      </c>
      <c r="AQ8" s="1051"/>
      <c r="AR8" s="2203">
        <v>1</v>
      </c>
      <c r="AS8" s="2206" t="s">
        <v>22</v>
      </c>
      <c r="AT8" s="1491"/>
      <c r="AU8" s="1997"/>
      <c r="AV8" s="1491"/>
      <c r="AW8" s="1997"/>
      <c r="AX8" s="2474"/>
      <c r="AY8" s="2199" t="s">
        <v>62</v>
      </c>
      <c r="AZ8" s="2474"/>
      <c r="BA8" s="2199" t="s">
        <v>62</v>
      </c>
      <c r="BB8" s="2088"/>
      <c r="BC8" s="2993" t="s">
        <v>507</v>
      </c>
      <c r="BE8" s="1240"/>
      <c r="BF8" s="1240" t="str">
        <f>IF(T8="","",T8)</f>
        <v/>
      </c>
      <c r="BG8" s="1240"/>
      <c r="BH8" s="1240"/>
      <c r="BI8" s="1895">
        <v>0</v>
      </c>
    </row>
    <row customHeight="1" ht="11.25" hidden="1">
      <c r="A9" s="2103"/>
      <c r="B9" s="2103"/>
      <c r="C9" s="2103"/>
      <c r="D9" s="2103"/>
      <c r="E9" s="2999"/>
      <c r="F9" s="2999"/>
      <c r="G9" s="2999"/>
      <c r="H9" s="2999"/>
      <c r="I9" s="3026"/>
      <c r="J9" s="3026"/>
      <c r="K9" s="2996"/>
      <c r="L9" s="2104"/>
      <c r="P9" s="2997"/>
      <c r="Q9" s="2997"/>
      <c r="R9" s="3087"/>
      <c r="S9" s="3082"/>
      <c r="T9" s="3101"/>
      <c r="U9" s="1040"/>
      <c r="V9" s="2133"/>
      <c r="W9" s="2236"/>
      <c r="X9" s="2133"/>
      <c r="Y9" s="2236"/>
      <c r="Z9" s="2133"/>
      <c r="AA9" s="2133"/>
      <c r="AB9" s="2133"/>
      <c r="AC9" s="2133"/>
      <c r="AD9" s="2926"/>
      <c r="AE9" s="3066"/>
      <c r="AF9" s="2945"/>
      <c r="AG9" s="3103"/>
      <c r="AH9" s="2847"/>
      <c r="AI9" s="3066"/>
      <c r="AJ9" s="2945"/>
      <c r="AK9" s="3067"/>
      <c r="AL9" s="2847"/>
      <c r="AM9" s="2940"/>
      <c r="AN9" s="2945"/>
      <c r="AO9" s="3097"/>
      <c r="AP9" s="3099"/>
      <c r="AQ9" s="1056"/>
      <c r="AR9" s="1156"/>
      <c r="AS9" s="1156" t="s">
        <v>508</v>
      </c>
      <c r="AT9" s="2133"/>
      <c r="AU9" s="2236"/>
      <c r="AV9" s="2133"/>
      <c r="AW9" s="2236"/>
      <c r="AX9" s="2133"/>
      <c r="AY9" s="2133"/>
      <c r="AZ9" s="2133"/>
      <c r="BA9" s="2133"/>
      <c r="BB9" s="2137"/>
      <c r="BC9" s="2994"/>
      <c r="BE9" s="1240"/>
      <c r="BF9" s="1240"/>
      <c r="BG9" s="1240"/>
      <c r="BH9" s="1240"/>
      <c r="BI9" s="1895">
        <v>0</v>
      </c>
    </row>
    <row customHeight="1" ht="11.25" hidden="1">
      <c r="A10" s="2103"/>
      <c r="B10" s="2103"/>
      <c r="C10" s="2103"/>
      <c r="D10" s="2103"/>
      <c r="E10" s="2999"/>
      <c r="F10" s="2999"/>
      <c r="G10" s="2999"/>
      <c r="H10" s="2999"/>
      <c r="I10" s="3026"/>
      <c r="J10" s="3026"/>
      <c r="K10" s="2996"/>
      <c r="L10" s="2104"/>
      <c r="P10" s="2997"/>
      <c r="Q10" s="2997"/>
      <c r="R10" s="3087"/>
      <c r="S10" s="3082"/>
      <c r="T10" s="3101"/>
      <c r="U10" s="1040"/>
      <c r="V10" s="2133"/>
      <c r="W10" s="2236"/>
      <c r="X10" s="2133"/>
      <c r="Y10" s="2236"/>
      <c r="Z10" s="2133"/>
      <c r="AA10" s="2133"/>
      <c r="AB10" s="2133"/>
      <c r="AC10" s="2133"/>
      <c r="AD10" s="2926"/>
      <c r="AE10" s="3066"/>
      <c r="AF10" s="2945"/>
      <c r="AG10" s="3103"/>
      <c r="AH10" s="2847"/>
      <c r="AI10" s="3066"/>
      <c r="AJ10" s="2945"/>
      <c r="AK10" s="3067"/>
      <c r="AL10" s="2847"/>
      <c r="AM10" s="1056"/>
      <c r="AN10" s="2240"/>
      <c r="AO10" s="2240" t="s">
        <v>509</v>
      </c>
      <c r="AP10" s="1156"/>
      <c r="AQ10" s="1156"/>
      <c r="AR10" s="1156"/>
      <c r="AS10" s="2133"/>
      <c r="AT10" s="2133"/>
      <c r="AU10" s="2236"/>
      <c r="AV10" s="2133"/>
      <c r="AW10" s="2236"/>
      <c r="AX10" s="2133"/>
      <c r="AY10" s="2133"/>
      <c r="AZ10" s="2133"/>
      <c r="BA10" s="2133"/>
      <c r="BB10" s="2137"/>
      <c r="BC10" s="2994"/>
      <c r="BE10" s="1240"/>
      <c r="BF10" s="1240"/>
      <c r="BG10" s="1240"/>
      <c r="BH10" s="1240"/>
      <c r="BI10" s="1895">
        <v>0</v>
      </c>
    </row>
    <row customHeight="1" ht="11.25" hidden="1">
      <c r="A11" s="2103"/>
      <c r="B11" s="2103"/>
      <c r="C11" s="2103"/>
      <c r="D11" s="2103"/>
      <c r="E11" s="2999"/>
      <c r="F11" s="2999"/>
      <c r="G11" s="2999"/>
      <c r="H11" s="2999"/>
      <c r="I11" s="3026"/>
      <c r="J11" s="3026"/>
      <c r="K11" s="2996"/>
      <c r="L11" s="2104"/>
      <c r="P11" s="2997"/>
      <c r="Q11" s="2997"/>
      <c r="R11" s="3087"/>
      <c r="S11" s="3082"/>
      <c r="T11" s="3101"/>
      <c r="U11" s="1040"/>
      <c r="V11" s="2133"/>
      <c r="W11" s="2236"/>
      <c r="X11" s="2133"/>
      <c r="Y11" s="2236"/>
      <c r="Z11" s="2133"/>
      <c r="AA11" s="2133"/>
      <c r="AB11" s="2133"/>
      <c r="AC11" s="2133"/>
      <c r="AD11" s="2926"/>
      <c r="AE11" s="3066"/>
      <c r="AF11" s="2945"/>
      <c r="AG11" s="3103"/>
      <c r="AH11" s="2847"/>
      <c r="AI11" s="1034"/>
      <c r="AJ11" s="1155"/>
      <c r="AK11" s="1053" t="s">
        <v>510</v>
      </c>
      <c r="AL11" s="2133"/>
      <c r="AM11" s="2133"/>
      <c r="AN11" s="2133"/>
      <c r="AO11" s="2133"/>
      <c r="AP11" s="2133"/>
      <c r="AQ11" s="2133"/>
      <c r="AR11" s="2133"/>
      <c r="AS11" s="2133"/>
      <c r="AT11" s="2133"/>
      <c r="AU11" s="2236"/>
      <c r="AV11" s="2133"/>
      <c r="AW11" s="2236"/>
      <c r="AX11" s="2133"/>
      <c r="AY11" s="2133"/>
      <c r="AZ11" s="2133"/>
      <c r="BA11" s="2133"/>
      <c r="BB11" s="2137"/>
      <c r="BC11" s="2994"/>
      <c r="BE11" s="1240"/>
      <c r="BF11" s="1240"/>
      <c r="BG11" s="1240"/>
      <c r="BH11" s="1240"/>
      <c r="BI11" s="1895">
        <v>0</v>
      </c>
    </row>
    <row customHeight="1" ht="11.25" hidden="1">
      <c r="A12" s="2103"/>
      <c r="B12" s="2103"/>
      <c r="C12" s="2103"/>
      <c r="D12" s="2103"/>
      <c r="E12" s="2999"/>
      <c r="F12" s="2999"/>
      <c r="G12" s="2999"/>
      <c r="H12" s="2999"/>
      <c r="I12" s="3026"/>
      <c r="J12" s="3026"/>
      <c r="K12" s="2996"/>
      <c r="L12" s="2104"/>
      <c r="P12" s="2997"/>
      <c r="Q12" s="2997"/>
      <c r="R12" s="3087"/>
      <c r="S12" s="3083"/>
      <c r="T12" s="3102"/>
      <c r="U12" s="1040"/>
      <c r="V12" s="2133"/>
      <c r="W12" s="2134" t="str">
        <f>Z8&amp;"-"&amp;AB8</f>
        <v>-</v>
      </c>
      <c r="X12" s="2133"/>
      <c r="Y12" s="2134" t="str">
        <f>AB8&amp;"-"&amp;AD8</f>
        <v>-да</v>
      </c>
      <c r="Z12" s="2133"/>
      <c r="AA12" s="2133"/>
      <c r="AB12" s="2133"/>
      <c r="AC12" s="2133"/>
      <c r="AD12" s="2852"/>
      <c r="AE12" s="1052"/>
      <c r="AF12" s="1054"/>
      <c r="AG12" s="1156" t="s">
        <v>511</v>
      </c>
      <c r="AH12" s="2133"/>
      <c r="AI12" s="2133"/>
      <c r="AJ12" s="2133"/>
      <c r="AK12" s="2133"/>
      <c r="AL12" s="2133"/>
      <c r="AM12" s="2133"/>
      <c r="AN12" s="2133"/>
      <c r="AO12" s="2133"/>
      <c r="AP12" s="2133"/>
      <c r="AQ12" s="2133"/>
      <c r="AR12" s="2133"/>
      <c r="AS12" s="2133"/>
      <c r="AT12" s="2133"/>
      <c r="AU12" s="2134" t="str">
        <f>AX8&amp;"-"&amp;AZ8</f>
        <v>-</v>
      </c>
      <c r="AV12" s="2133"/>
      <c r="AW12" s="2134" t="str">
        <f>AZ8&amp;"-"&amp;BB8</f>
        <v>-</v>
      </c>
      <c r="AX12" s="2133"/>
      <c r="AY12" s="2133"/>
      <c r="AZ12" s="2133"/>
      <c r="BA12" s="2133"/>
      <c r="BB12" s="2136" t="str">
        <f>BE8&amp;"-"&amp;BG8</f>
        <v>-</v>
      </c>
      <c r="BC12" s="2994"/>
      <c r="BE12" s="1240"/>
      <c r="BF12" s="1240" t="str">
        <f>IF(T12="","",T12)</f>
        <v/>
      </c>
      <c r="BG12" s="1240"/>
      <c r="BH12" s="1240"/>
      <c r="BI12" s="1895">
        <v>0</v>
      </c>
    </row>
    <row customHeight="1" ht="11.25" hidden="1">
      <c r="A13" s="2103"/>
      <c r="B13" s="2103"/>
      <c r="C13" s="2103"/>
      <c r="D13" s="2103"/>
      <c r="E13" s="2999"/>
      <c r="F13" s="2999"/>
      <c r="G13" s="2999"/>
      <c r="H13" s="2999"/>
      <c r="I13" s="3026"/>
      <c r="J13" s="2996"/>
      <c r="K13" s="2103"/>
      <c r="L13" s="2104"/>
      <c r="P13" s="2997"/>
      <c r="Q13" s="2997"/>
      <c r="R13" s="1096"/>
      <c r="S13" s="2018"/>
      <c r="T13" s="1027" t="s">
        <v>474</v>
      </c>
      <c r="U13" s="1107"/>
      <c r="V13" s="1107"/>
      <c r="W13" s="1107"/>
      <c r="X13" s="1107"/>
      <c r="Y13" s="1107"/>
      <c r="Z13" s="1107"/>
      <c r="AA13" s="1107"/>
      <c r="AB13" s="1107"/>
      <c r="AC13" s="1107"/>
      <c r="AD13" s="2245"/>
      <c r="AE13" s="1107"/>
      <c r="AF13" s="1107"/>
      <c r="AG13" s="1107"/>
      <c r="AH13" s="1107"/>
      <c r="AI13" s="1107"/>
      <c r="AJ13" s="1107"/>
      <c r="AK13" s="1107"/>
      <c r="AL13" s="1107"/>
      <c r="AM13" s="1107"/>
      <c r="AN13" s="1107"/>
      <c r="AO13" s="1107"/>
      <c r="AP13" s="1107"/>
      <c r="AQ13" s="1107"/>
      <c r="AR13" s="1107"/>
      <c r="AS13" s="1107"/>
      <c r="AT13" s="1107"/>
      <c r="AU13" s="1107"/>
      <c r="AV13" s="1107"/>
      <c r="AW13" s="1107"/>
      <c r="AX13" s="1107"/>
      <c r="AY13" s="1107"/>
      <c r="AZ13" s="1107"/>
      <c r="BA13" s="1107"/>
      <c r="BB13" s="1064"/>
      <c r="BC13" s="2995"/>
      <c r="BE13" s="1240"/>
      <c r="BF13" s="1240" t="str">
        <f>IF(T13="","",T13)</f>
        <v>Добавить строку</v>
      </c>
      <c r="BG13" s="1240"/>
      <c r="BH13" s="1240"/>
      <c r="BI13" s="1895">
        <v>0</v>
      </c>
    </row>
    <row s="42401" customFormat="1" customHeight="1" ht="14.25" hidden="1">
      <c r="A14" s="2083"/>
      <c r="B14" s="2083"/>
      <c r="C14" s="2083"/>
      <c r="D14" s="2083"/>
      <c r="E14" s="2999"/>
      <c r="F14" s="2999"/>
      <c r="G14" s="2999"/>
      <c r="H14" s="2999"/>
      <c r="I14" s="2996"/>
      <c r="J14" s="2083"/>
      <c r="K14" s="2083"/>
      <c r="L14" s="2086"/>
      <c r="M14" s="1250"/>
      <c r="N14" s="1250"/>
      <c r="O14" s="1250"/>
      <c r="P14" s="2997"/>
      <c r="Q14" s="2202"/>
      <c r="R14" s="1096"/>
      <c r="S14" s="2126"/>
      <c r="T14" s="2127"/>
      <c r="U14" s="2128"/>
      <c r="V14" s="2128"/>
      <c r="W14" s="2128"/>
      <c r="X14" s="2128"/>
      <c r="Y14" s="2128"/>
      <c r="Z14" s="2128"/>
      <c r="AA14" s="2128"/>
      <c r="AB14" s="2128"/>
      <c r="AC14" s="2128"/>
      <c r="AD14" s="2128"/>
      <c r="AE14" s="2128"/>
      <c r="AF14" s="2128"/>
      <c r="AG14" s="2128"/>
      <c r="AH14" s="2128"/>
      <c r="AI14" s="2128"/>
      <c r="AJ14" s="2128"/>
      <c r="AK14" s="2128"/>
      <c r="AL14" s="2128"/>
      <c r="AM14" s="2128"/>
      <c r="AN14" s="2128"/>
      <c r="AO14" s="2128"/>
      <c r="AP14" s="2128"/>
      <c r="AQ14" s="2128"/>
      <c r="AR14" s="2128"/>
      <c r="AS14" s="2128"/>
      <c r="AT14" s="2128"/>
      <c r="AU14" s="2128"/>
      <c r="AV14" s="2128"/>
      <c r="AW14" s="2128"/>
      <c r="AX14" s="2128"/>
      <c r="AY14" s="2128"/>
      <c r="AZ14" s="2128"/>
      <c r="BA14" s="2128"/>
      <c r="BB14" s="2128"/>
      <c r="BC14" s="2129"/>
      <c r="BE14" s="1240"/>
      <c r="BF14" s="1240" t="str">
        <f>IF(T14="","",T14)</f>
        <v/>
      </c>
      <c r="BG14" s="1240"/>
      <c r="BH14" s="1240"/>
      <c r="BI14" s="1251">
        <v>0</v>
      </c>
    </row>
    <row s="42401" customFormat="1" customHeight="1" ht="14.25" hidden="1">
      <c r="A15" s="2083"/>
      <c r="B15" s="2083"/>
      <c r="C15" s="2083"/>
      <c r="D15" s="2083"/>
      <c r="E15" s="2999"/>
      <c r="F15" s="2999"/>
      <c r="G15" s="2999"/>
      <c r="H15" s="2998"/>
      <c r="I15" s="2083"/>
      <c r="J15" s="2083"/>
      <c r="K15" s="2083"/>
      <c r="L15" s="2086"/>
      <c r="M15" s="2055"/>
      <c r="N15" s="2055"/>
      <c r="O15" s="1258"/>
      <c r="P15" s="1120"/>
      <c r="Q15" s="2084"/>
      <c r="R15" s="2141"/>
      <c r="S15" s="2126"/>
      <c r="T15" s="2127"/>
      <c r="U15" s="2128"/>
      <c r="V15" s="2128"/>
      <c r="W15" s="2128"/>
      <c r="X15" s="2128"/>
      <c r="Y15" s="2128"/>
      <c r="Z15" s="2128"/>
      <c r="AA15" s="2128"/>
      <c r="AB15" s="2128"/>
      <c r="AC15" s="2128"/>
      <c r="AD15" s="2128"/>
      <c r="AE15" s="2128"/>
      <c r="AF15" s="2128"/>
      <c r="AG15" s="2128"/>
      <c r="AH15" s="2128"/>
      <c r="AI15" s="2128"/>
      <c r="AJ15" s="2128"/>
      <c r="AK15" s="2128"/>
      <c r="AL15" s="2128"/>
      <c r="AM15" s="2128"/>
      <c r="AN15" s="2128"/>
      <c r="AO15" s="2128"/>
      <c r="AP15" s="2128"/>
      <c r="AQ15" s="2128"/>
      <c r="AR15" s="2128"/>
      <c r="AS15" s="2128"/>
      <c r="AT15" s="2128"/>
      <c r="AU15" s="2128"/>
      <c r="AV15" s="2128"/>
      <c r="AW15" s="2128"/>
      <c r="AX15" s="2128"/>
      <c r="AY15" s="2128"/>
      <c r="AZ15" s="2128"/>
      <c r="BA15" s="2128"/>
      <c r="BB15" s="2128"/>
      <c r="BC15" s="2129"/>
      <c r="BE15" s="1240"/>
      <c r="BF15" s="1240" t="str">
        <f>IF(T15="","",T15)</f>
        <v/>
      </c>
      <c r="BG15" s="1240"/>
      <c r="BH15" s="1240"/>
      <c r="BI15" s="1251">
        <v>0</v>
      </c>
    </row>
    <row s="42401" customFormat="1" customHeight="1" ht="14.25" hidden="1">
      <c r="A16" s="2083"/>
      <c r="B16" s="2083"/>
      <c r="C16" s="2083"/>
      <c r="D16" s="2054"/>
      <c r="E16" s="2999"/>
      <c r="F16" s="2999"/>
      <c r="G16" s="2998"/>
      <c r="H16" s="2054"/>
      <c r="I16" s="2054"/>
      <c r="J16" s="2054"/>
      <c r="K16" s="2054"/>
      <c r="L16" s="2204"/>
      <c r="M16" s="2055"/>
      <c r="N16" s="2055"/>
      <c r="P16" s="2056"/>
      <c r="Q16" s="2057"/>
      <c r="R16" s="2056"/>
      <c r="S16" s="2062"/>
      <c r="T16" s="2065"/>
      <c r="U16" s="2064"/>
      <c r="V16" s="2064"/>
      <c r="W16" s="2064"/>
      <c r="X16" s="2064"/>
      <c r="Y16" s="2064"/>
      <c r="Z16" s="2064"/>
      <c r="AA16" s="2064"/>
      <c r="AB16" s="2064"/>
      <c r="AC16" s="2064"/>
      <c r="AD16" s="2064"/>
      <c r="AE16" s="2064"/>
      <c r="AF16" s="2064"/>
      <c r="AG16" s="2064"/>
      <c r="AH16" s="2064"/>
      <c r="AI16" s="2064"/>
      <c r="AJ16" s="2064"/>
      <c r="AK16" s="2064"/>
      <c r="AL16" s="2064"/>
      <c r="AM16" s="2064"/>
      <c r="AN16" s="2064"/>
      <c r="AO16" s="2064"/>
      <c r="AP16" s="2064"/>
      <c r="AQ16" s="2064"/>
      <c r="AR16" s="2064"/>
      <c r="AS16" s="2064"/>
      <c r="AT16" s="2064"/>
      <c r="AU16" s="2064"/>
      <c r="AV16" s="2064"/>
      <c r="AW16" s="2064"/>
      <c r="AX16" s="2064"/>
      <c r="AY16" s="2064"/>
      <c r="AZ16" s="2064"/>
      <c r="BA16" s="2064"/>
      <c r="BB16" s="2064"/>
      <c r="BC16" s="2064"/>
      <c r="BE16" s="1529"/>
      <c r="BF16" s="1529" t="str">
        <f>IF(T16="","",T16)</f>
        <v/>
      </c>
      <c r="BG16" s="1529"/>
      <c r="BH16" s="1529"/>
      <c r="BI16" s="1258">
        <v>0</v>
      </c>
    </row>
    <row s="42401" customFormat="1" customHeight="1" ht="14.25" hidden="1">
      <c r="A17" s="2083"/>
      <c r="B17" s="2083"/>
      <c r="C17" s="2054"/>
      <c r="D17" s="2054"/>
      <c r="E17" s="2999"/>
      <c r="F17" s="2998"/>
      <c r="G17" s="2054"/>
      <c r="H17" s="2054"/>
      <c r="I17" s="2054"/>
      <c r="J17" s="2054"/>
      <c r="K17" s="2054"/>
      <c r="L17" s="2204"/>
      <c r="M17" s="2061"/>
      <c r="N17" s="2061"/>
      <c r="P17" s="2056"/>
      <c r="Q17" s="2057"/>
      <c r="R17" s="2056"/>
      <c r="S17" s="2062"/>
      <c r="T17" s="2065" t="s">
        <v>421</v>
      </c>
      <c r="U17" s="2064"/>
      <c r="V17" s="2064"/>
      <c r="W17" s="2064"/>
      <c r="X17" s="2064"/>
      <c r="Y17" s="2064"/>
      <c r="Z17" s="2064"/>
      <c r="AA17" s="2064"/>
      <c r="AB17" s="2064"/>
      <c r="AC17" s="2064"/>
      <c r="AD17" s="2064"/>
      <c r="AE17" s="2064"/>
      <c r="AF17" s="2064"/>
      <c r="AG17" s="2064"/>
      <c r="AH17" s="2064"/>
      <c r="AI17" s="2064"/>
      <c r="AJ17" s="2064"/>
      <c r="AK17" s="2064"/>
      <c r="AL17" s="2064"/>
      <c r="AM17" s="2064"/>
      <c r="AN17" s="2064"/>
      <c r="AO17" s="2064"/>
      <c r="AP17" s="2064"/>
      <c r="AQ17" s="2064"/>
      <c r="AR17" s="2064"/>
      <c r="AS17" s="2064"/>
      <c r="AT17" s="2064"/>
      <c r="AU17" s="2064"/>
      <c r="AV17" s="2064"/>
      <c r="AW17" s="2064"/>
      <c r="AX17" s="2064"/>
      <c r="AY17" s="2064"/>
      <c r="AZ17" s="2064"/>
      <c r="BA17" s="2064"/>
      <c r="BB17" s="2064"/>
      <c r="BC17" s="2064"/>
      <c r="BE17" s="1529"/>
      <c r="BF17" s="1529" t="str">
        <f>IF(T17="","",T17)</f>
        <v>Добавить централизованную систему для дифференциации</v>
      </c>
      <c r="BG17" s="1529"/>
      <c r="BH17" s="1529"/>
      <c r="BI17" s="1258">
        <v>0</v>
      </c>
    </row>
    <row s="42401" customFormat="1" customHeight="1" ht="14.25" hidden="1">
      <c r="A18" s="2083"/>
      <c r="B18" s="2083"/>
      <c r="C18" s="2083"/>
      <c r="D18" s="2083"/>
      <c r="E18" s="2998"/>
      <c r="F18" s="2083"/>
      <c r="G18" s="2083"/>
      <c r="H18" s="2083"/>
      <c r="I18" s="2083"/>
      <c r="J18" s="2083"/>
      <c r="K18" s="2083"/>
      <c r="L18" s="2086"/>
      <c r="M18" s="2061"/>
      <c r="N18" s="2061"/>
      <c r="O18" s="1258"/>
      <c r="P18" s="1120"/>
      <c r="Q18" s="2084"/>
      <c r="R18" s="1120"/>
      <c r="S18" s="2062"/>
      <c r="T18" s="2065" t="s">
        <v>422</v>
      </c>
      <c r="U18" s="2064"/>
      <c r="V18" s="2064"/>
      <c r="W18" s="2064"/>
      <c r="X18" s="2064"/>
      <c r="Y18" s="2064"/>
      <c r="Z18" s="2064"/>
      <c r="AA18" s="2064"/>
      <c r="AB18" s="2064"/>
      <c r="AC18" s="2064"/>
      <c r="AD18" s="2064"/>
      <c r="AE18" s="2064"/>
      <c r="AF18" s="2064"/>
      <c r="AG18" s="2064"/>
      <c r="AH18" s="2064"/>
      <c r="AI18" s="2064"/>
      <c r="AJ18" s="2064"/>
      <c r="AK18" s="2064"/>
      <c r="AL18" s="2064"/>
      <c r="AM18" s="2064"/>
      <c r="AN18" s="2064"/>
      <c r="AO18" s="2064"/>
      <c r="AP18" s="2064"/>
      <c r="AQ18" s="2064"/>
      <c r="AR18" s="2064"/>
      <c r="AS18" s="2064"/>
      <c r="AT18" s="2064"/>
      <c r="AU18" s="2064"/>
      <c r="AV18" s="2064"/>
      <c r="AW18" s="2064"/>
      <c r="AX18" s="2064"/>
      <c r="AY18" s="2064"/>
      <c r="AZ18" s="2064"/>
      <c r="BA18" s="2064"/>
      <c r="BB18" s="2064"/>
      <c r="BC18" s="2064"/>
      <c r="BE18" s="1240"/>
      <c r="BF18" s="1240" t="str">
        <f>IF(T18="","",T18)</f>
        <v>Добавить территорию для дифференциации</v>
      </c>
      <c r="BG18" s="1240"/>
      <c r="BH18" s="1240"/>
      <c r="BI18" s="1251">
        <v>0</v>
      </c>
    </row>
    <row customHeight="1" ht="14.25" hidden="1">
      <c r="AC19" s="1067"/>
      <c r="BA19" s="1067"/>
      <c r="BI19" s="1895">
        <v>0</v>
      </c>
    </row>
    <row customHeight="1" ht="14.25" hidden="1">
      <c r="AD20" s="2064" t="s">
        <v>19</v>
      </c>
      <c r="AE20" s="2241"/>
      <c r="AF20" s="1288">
        <v>1</v>
      </c>
      <c r="AG20" s="2242"/>
      <c r="AH20" s="2064" t="s">
        <v>19</v>
      </c>
      <c r="AI20" s="2241"/>
      <c r="AJ20" s="1288">
        <v>1</v>
      </c>
      <c r="AK20" s="2242"/>
      <c r="AL20" s="2064" t="s">
        <v>19</v>
      </c>
      <c r="AM20" s="2243"/>
      <c r="AN20" s="1288">
        <v>1</v>
      </c>
      <c r="AO20" s="2244"/>
      <c r="AP20" s="2064" t="s">
        <v>19</v>
      </c>
      <c r="AQ20" s="2243"/>
      <c r="AR20" s="1288">
        <v>1</v>
      </c>
      <c r="AS20" s="2244"/>
      <c r="AT20" s="1065"/>
      <c r="AU20" s="1124"/>
      <c r="AV20" s="1065"/>
      <c r="AW20" s="1124"/>
      <c r="AX20" s="2476"/>
      <c r="AY20" s="2200" t="s">
        <v>62</v>
      </c>
      <c r="AZ20" s="2476"/>
      <c r="BA20" s="2200" t="s">
        <v>62</v>
      </c>
      <c r="BI20" s="1895">
        <v>0</v>
      </c>
    </row>
    <row customHeight="1" ht="14.25" hidden="1">
      <c r="BD21" s="1236"/>
      <c r="BE21" s="1236"/>
      <c r="BF21" s="1236"/>
      <c r="BG21" s="1236"/>
      <c r="BH21" s="1236"/>
      <c r="BI21" s="1895">
        <v>0</v>
      </c>
    </row>
    <row customHeight="1" ht="14.25" hidden="1">
      <c r="O22" s="2107" t="s">
        <v>423</v>
      </c>
      <c r="Z22" s="2085"/>
      <c r="AB22" s="2085"/>
      <c r="AC22" s="1067"/>
      <c r="AX22" s="2085"/>
      <c r="AZ22" s="2085"/>
      <c r="BA22" s="1067"/>
      <c r="BD22" s="1236"/>
      <c r="BE22" s="1236"/>
      <c r="BF22" s="1236"/>
      <c r="BG22" s="1236"/>
      <c r="BH22" s="1236"/>
      <c r="BI22" s="1895">
        <v>0</v>
      </c>
    </row>
    <row customHeight="1" ht="14.25" hidden="1">
      <c r="AC23" s="1067"/>
      <c r="BA23" s="1067"/>
      <c r="BD23" s="1236"/>
      <c r="BE23" s="1236"/>
      <c r="BF23" s="1236"/>
      <c r="BG23" s="1236"/>
      <c r="BH23" s="1236"/>
      <c r="BI23" s="1895">
        <v>0</v>
      </c>
    </row>
    <row s="43328" customFormat="1" customHeight="1" ht="14.25" hidden="1">
      <c r="M24" s="2248"/>
      <c r="N24" s="2248"/>
      <c r="O24" s="2249" t="s">
        <v>424</v>
      </c>
      <c r="P24" s="2248"/>
      <c r="Q24" s="2250"/>
      <c r="R24" s="2250"/>
      <c r="AA24" s="2247" t="s">
        <v>426</v>
      </c>
      <c r="AC24" s="2247" t="s">
        <v>427</v>
      </c>
      <c r="AD24" s="2247" t="s">
        <v>475</v>
      </c>
      <c r="AH24" s="2247" t="s">
        <v>475</v>
      </c>
      <c r="AK24" s="2247" t="s">
        <v>512</v>
      </c>
      <c r="AL24" s="2247" t="s">
        <v>475</v>
      </c>
      <c r="AP24" s="2247" t="s">
        <v>475</v>
      </c>
      <c r="AY24" s="2247" t="s">
        <v>426</v>
      </c>
      <c r="BA24" s="2247" t="s">
        <v>427</v>
      </c>
      <c r="BD24" s="2251"/>
      <c r="BE24" s="2251"/>
      <c r="BF24" s="2251"/>
      <c r="BG24" s="2251"/>
      <c r="BH24" s="2251"/>
      <c r="BI24" s="2247">
        <v>0</v>
      </c>
    </row>
    <row customHeight="1" ht="14.25" hidden="1">
      <c r="O25" s="2104"/>
      <c r="BD25" s="1236"/>
      <c r="BE25" s="1236"/>
      <c r="BF25" s="1236"/>
      <c r="BG25" s="1236"/>
      <c r="BH25" s="1236"/>
      <c r="BI25" s="1895">
        <v>0</v>
      </c>
    </row>
    <row customHeight="1" ht="14.25" hidden="1">
      <c r="O26" s="2104"/>
      <c r="BD26" s="1236"/>
      <c r="BE26" s="1236"/>
      <c r="BF26" s="1236"/>
      <c r="BG26" s="1236"/>
      <c r="BH26" s="1236"/>
      <c r="BI26" s="1895">
        <v>0</v>
      </c>
    </row>
    <row customHeight="1" ht="14.699999999999998">
      <c r="Q27" s="1031"/>
      <c r="R27" s="1116"/>
      <c r="S27" s="2015"/>
      <c r="T27" s="1103"/>
      <c r="U27" s="1103"/>
      <c r="V27" s="1249"/>
      <c r="W27" s="1249"/>
      <c r="X27" s="1249"/>
      <c r="Y27" s="1249"/>
      <c r="Z27" s="1249"/>
      <c r="AA27" s="1249"/>
      <c r="AB27" s="1249"/>
      <c r="AC27" s="1249"/>
      <c r="AD27" s="1249"/>
      <c r="AE27" s="1249"/>
      <c r="AF27" s="1249"/>
      <c r="AG27" s="1249"/>
      <c r="AH27" s="1249"/>
      <c r="AI27" s="1249"/>
      <c r="AJ27" s="1249"/>
      <c r="AK27" s="1249"/>
      <c r="AL27" s="1249"/>
      <c r="AM27" s="1249"/>
      <c r="AN27" s="1249"/>
      <c r="AO27" s="1249"/>
      <c r="AP27" s="1249"/>
      <c r="AQ27" s="1249"/>
      <c r="AR27" s="1249"/>
      <c r="AS27" s="1249"/>
      <c r="AT27" s="1249"/>
      <c r="AU27" s="1249"/>
      <c r="AV27" s="1249"/>
      <c r="AW27" s="1249"/>
      <c r="AX27" s="1249"/>
      <c r="AY27" s="1249"/>
      <c r="AZ27" s="1249"/>
      <c r="BA27" s="1249"/>
      <c r="BI27" s="1895">
        <v>14</v>
      </c>
    </row>
    <row customHeight="1" ht="14.699999999999998">
      <c r="Q28" s="1031"/>
      <c r="R28" s="1116"/>
      <c r="S28" s="2988"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988"/>
      <c r="U28" s="2988"/>
      <c r="V28" s="2988"/>
      <c r="W28" s="2988"/>
      <c r="X28" s="2988"/>
      <c r="Y28" s="2988"/>
      <c r="Z28" s="2988"/>
      <c r="AA28" s="2988"/>
      <c r="AB28" s="2988"/>
      <c r="AC28" s="2988"/>
      <c r="AD28" s="2988"/>
      <c r="AE28" s="2988"/>
      <c r="AF28" s="2988"/>
      <c r="AG28" s="2988"/>
      <c r="AH28" s="2988"/>
      <c r="AI28" s="2988"/>
      <c r="AJ28" s="2988"/>
      <c r="AK28" s="2988"/>
      <c r="AL28" s="2988"/>
      <c r="AM28" s="2988"/>
      <c r="AN28" s="2988"/>
      <c r="AO28" s="2988"/>
      <c r="AP28" s="2988"/>
      <c r="AQ28" s="2988"/>
      <c r="AR28" s="2988"/>
      <c r="AS28" s="2988"/>
      <c r="AT28" s="2988"/>
      <c r="AU28" s="2988"/>
      <c r="AV28" s="2988"/>
      <c r="AW28" s="2988"/>
      <c r="AX28" s="2988"/>
      <c r="AY28" s="2988"/>
      <c r="AZ28" s="2988"/>
      <c r="BA28" s="1983"/>
      <c r="BI28" s="1895">
        <v>14</v>
      </c>
    </row>
    <row customHeight="1" ht="14.699999999999998">
      <c r="Q29" s="1031"/>
      <c r="R29" s="1116"/>
      <c r="S29" s="2989" t="str">
        <f>IF(org=0,"Не определено",org)</f>
        <v>АО "Теплокоммунэнерго"</v>
      </c>
      <c r="T29" s="2989"/>
      <c r="U29" s="2989"/>
      <c r="V29" s="2989"/>
      <c r="W29" s="2989"/>
      <c r="X29" s="2989"/>
      <c r="Y29" s="2989"/>
      <c r="Z29" s="2989"/>
      <c r="AA29" s="2989"/>
      <c r="AB29" s="2989"/>
      <c r="AC29" s="2989"/>
      <c r="AD29" s="2989"/>
      <c r="AE29" s="2989"/>
      <c r="AF29" s="2989"/>
      <c r="AG29" s="2989"/>
      <c r="AH29" s="2989"/>
      <c r="AI29" s="2989"/>
      <c r="AJ29" s="2989"/>
      <c r="AK29" s="2989"/>
      <c r="AL29" s="2989"/>
      <c r="AM29" s="2989"/>
      <c r="AN29" s="2989"/>
      <c r="AO29" s="2989"/>
      <c r="AP29" s="2989"/>
      <c r="AQ29" s="2989"/>
      <c r="AR29" s="2989"/>
      <c r="AS29" s="2989"/>
      <c r="AT29" s="2989"/>
      <c r="AU29" s="2989"/>
      <c r="AV29" s="2989"/>
      <c r="AW29" s="2989"/>
      <c r="AX29" s="2989"/>
      <c r="AY29" s="2989"/>
      <c r="AZ29" s="2989"/>
      <c r="BA29" s="1983"/>
      <c r="BI29" s="1895">
        <v>14</v>
      </c>
    </row>
    <row customHeight="1" ht="14.25" hidden="1">
      <c r="Q30" s="1031"/>
      <c r="R30" s="1116"/>
      <c r="S30" s="2015"/>
      <c r="T30" s="1103"/>
      <c r="U30" s="1103"/>
      <c r="V30" s="1062"/>
      <c r="W30" s="1062"/>
      <c r="X30" s="1062"/>
      <c r="Y30" s="1062"/>
      <c r="Z30" s="1062"/>
      <c r="AA30" s="1062"/>
      <c r="AB30" s="1062"/>
      <c r="AC30" s="1062"/>
      <c r="AD30" s="1062"/>
      <c r="AE30" s="1062"/>
      <c r="AF30" s="1062"/>
      <c r="AG30" s="1062"/>
      <c r="AH30" s="1062"/>
      <c r="AI30" s="1062"/>
      <c r="AJ30" s="1062"/>
      <c r="AK30" s="1062"/>
      <c r="AL30" s="1062"/>
      <c r="AM30" s="1062"/>
      <c r="AN30" s="1062"/>
      <c r="AO30" s="1062"/>
      <c r="AP30" s="1062"/>
      <c r="AQ30" s="1062"/>
      <c r="AR30" s="1062"/>
      <c r="AS30" s="1062"/>
      <c r="AT30" s="1062"/>
      <c r="AU30" s="1062"/>
      <c r="AV30" s="1062"/>
      <c r="AW30" s="1062"/>
      <c r="AX30" s="1062"/>
      <c r="AY30" s="1062"/>
      <c r="AZ30" s="1062"/>
      <c r="BA30" s="1062"/>
      <c r="BB30" s="1249"/>
      <c r="BI30" s="1895">
        <v>0</v>
      </c>
    </row>
    <row s="42527" customFormat="1" customHeight="1" ht="25.5" hidden="1">
      <c r="A31" s="2108"/>
      <c r="B31" s="2108"/>
      <c r="C31" s="2108"/>
      <c r="D31" s="2108"/>
      <c r="E31" s="2108"/>
      <c r="F31" s="2108"/>
      <c r="G31" s="2108"/>
      <c r="H31" s="2108"/>
      <c r="I31" s="2108"/>
      <c r="J31" s="2108"/>
      <c r="K31" s="2108"/>
      <c r="L31" s="2109"/>
      <c r="M31" s="2108"/>
      <c r="N31" s="2108"/>
      <c r="O31" s="2108"/>
      <c r="P31" s="2108"/>
      <c r="Q31" s="2108"/>
      <c r="S31" s="2990" t="s">
        <v>41</v>
      </c>
      <c r="T31" s="2990"/>
      <c r="U31" s="2112"/>
      <c r="V31" s="2991" t="str">
        <f>IF(TITLE_NAME_OR_PR_CHANGE="",IF(TITLE_NAME_OR_PR="","",TITLE_NAME_OR_PR),TITLE_NAME_OR_PR_CHANGE)</f>
        <v/>
      </c>
      <c r="W31" s="2991"/>
      <c r="X31" s="2991"/>
      <c r="Y31" s="2991"/>
      <c r="Z31" s="2991"/>
      <c r="AA31" s="2991"/>
      <c r="AB31" s="2991"/>
      <c r="AC31" s="1066"/>
      <c r="AD31" s="2991" t="str">
        <f>IF(TITLE_NAME_OR_PR_CHANGE="",IF(TITLE_NAME_OR_PR="","",TITLE_NAME_OR_PR),TITLE_NAME_OR_PR_CHANGE)</f>
        <v/>
      </c>
      <c r="AE31" s="2991"/>
      <c r="AF31" s="2991"/>
      <c r="AG31" s="2991"/>
      <c r="AH31" s="2991"/>
      <c r="AI31" s="2991"/>
      <c r="AJ31" s="2991"/>
      <c r="AK31" s="2991"/>
      <c r="AL31" s="2991"/>
      <c r="AM31" s="2991"/>
      <c r="AN31" s="2991"/>
      <c r="AO31" s="2991"/>
      <c r="AP31" s="2991"/>
      <c r="AQ31" s="2991"/>
      <c r="AR31" s="2991"/>
      <c r="AS31" s="2991"/>
      <c r="AT31" s="2991"/>
      <c r="AU31" s="2991"/>
      <c r="AV31" s="2991"/>
      <c r="AW31" s="2991"/>
      <c r="AX31" s="2991"/>
      <c r="AY31" s="2991"/>
      <c r="AZ31" s="2991"/>
      <c r="BA31" s="1066"/>
      <c r="BB31" s="1066"/>
      <c r="BC31" s="1020"/>
      <c r="BD31" s="1108"/>
      <c r="BE31" s="1108"/>
      <c r="BF31" s="1108"/>
      <c r="BG31" s="1108"/>
      <c r="BH31" s="1108"/>
      <c r="BI31" s="1158">
        <v>0</v>
      </c>
    </row>
    <row s="42527" customFormat="1" customHeight="1" ht="18.75" hidden="1">
      <c r="A32" s="2108"/>
      <c r="B32" s="2108"/>
      <c r="C32" s="2108"/>
      <c r="D32" s="2108"/>
      <c r="E32" s="2108"/>
      <c r="F32" s="2108"/>
      <c r="G32" s="2108"/>
      <c r="H32" s="2108"/>
      <c r="I32" s="2108"/>
      <c r="J32" s="2108"/>
      <c r="K32" s="2108"/>
      <c r="L32" s="2109"/>
      <c r="M32" s="2108"/>
      <c r="N32" s="2108"/>
      <c r="O32" s="2108"/>
      <c r="P32" s="2108"/>
      <c r="Q32" s="2108"/>
      <c r="S32" s="2990" t="s">
        <v>429</v>
      </c>
      <c r="T32" s="2990"/>
      <c r="U32" s="2112"/>
      <c r="V32" s="3004" t="str">
        <f>IF(TITLE_DATE_PR_CHANGE="",IF(TITLE_DATE_PR="","",TITLE_DATE_PR),TITLE_DATE_PR_CHANGE)</f>
        <v/>
      </c>
      <c r="W32" s="3004"/>
      <c r="X32" s="3004"/>
      <c r="Y32" s="3004"/>
      <c r="Z32" s="3004"/>
      <c r="AA32" s="3004"/>
      <c r="AB32" s="3004"/>
      <c r="AC32" s="1066"/>
      <c r="AD32" s="3004" t="str">
        <f>IF(TITLE_DATE_PR_CHANGE="",IF(TITLE_DATE_PR="","",TITLE_DATE_PR),TITLE_DATE_PR_CHANGE)</f>
        <v/>
      </c>
      <c r="AE32" s="3004"/>
      <c r="AF32" s="3004"/>
      <c r="AG32" s="3004"/>
      <c r="AH32" s="3004"/>
      <c r="AI32" s="3004"/>
      <c r="AJ32" s="3004"/>
      <c r="AK32" s="3004"/>
      <c r="AL32" s="3004"/>
      <c r="AM32" s="3004"/>
      <c r="AN32" s="3004"/>
      <c r="AO32" s="3004"/>
      <c r="AP32" s="3004"/>
      <c r="AQ32" s="3004"/>
      <c r="AR32" s="3004"/>
      <c r="AS32" s="3004"/>
      <c r="AT32" s="3004"/>
      <c r="AU32" s="3004"/>
      <c r="AV32" s="3004"/>
      <c r="AW32" s="3004"/>
      <c r="AX32" s="3004"/>
      <c r="AY32" s="3004"/>
      <c r="AZ32" s="3004"/>
      <c r="BA32" s="1066"/>
      <c r="BB32" s="1066"/>
      <c r="BC32" s="1020"/>
      <c r="BD32" s="1108"/>
      <c r="BE32" s="1108"/>
      <c r="BF32" s="1108"/>
      <c r="BG32" s="1108"/>
      <c r="BH32" s="1108"/>
      <c r="BI32" s="1158">
        <v>0</v>
      </c>
    </row>
    <row s="42527" customFormat="1" customHeight="1" ht="18.75" hidden="1">
      <c r="A33" s="2108"/>
      <c r="B33" s="2108"/>
      <c r="C33" s="2108"/>
      <c r="D33" s="2108"/>
      <c r="E33" s="2108"/>
      <c r="F33" s="2108"/>
      <c r="G33" s="2108"/>
      <c r="H33" s="2108"/>
      <c r="I33" s="2108"/>
      <c r="J33" s="2108"/>
      <c r="K33" s="2108"/>
      <c r="L33" s="2109"/>
      <c r="M33" s="2108"/>
      <c r="N33" s="2108"/>
      <c r="O33" s="2108"/>
      <c r="P33" s="2108"/>
      <c r="Q33" s="2108"/>
      <c r="S33" s="2990" t="s">
        <v>430</v>
      </c>
      <c r="T33" s="2990"/>
      <c r="U33" s="2112"/>
      <c r="V33" s="2991" t="str">
        <f>IF(TITLE_NUMBER_PR_CHANGE="",IF(TITLE_NUMBER_PR="","",TITLE_NUMBER_PR),TITLE_NUMBER_PR_CHANGE)</f>
        <v/>
      </c>
      <c r="W33" s="2991"/>
      <c r="X33" s="2991"/>
      <c r="Y33" s="2991"/>
      <c r="Z33" s="2991"/>
      <c r="AA33" s="2991"/>
      <c r="AB33" s="2991"/>
      <c r="AC33" s="1066"/>
      <c r="AD33" s="2991" t="str">
        <f>IF(TITLE_NUMBER_PR_CHANGE="",IF(TITLE_NUMBER_PR="","",TITLE_NUMBER_PR),TITLE_NUMBER_PR_CHANGE)</f>
        <v/>
      </c>
      <c r="AE33" s="2991"/>
      <c r="AF33" s="2991"/>
      <c r="AG33" s="2991"/>
      <c r="AH33" s="2991"/>
      <c r="AI33" s="2991"/>
      <c r="AJ33" s="2991"/>
      <c r="AK33" s="2991"/>
      <c r="AL33" s="2991"/>
      <c r="AM33" s="2991"/>
      <c r="AN33" s="2991"/>
      <c r="AO33" s="2991"/>
      <c r="AP33" s="2991"/>
      <c r="AQ33" s="2991"/>
      <c r="AR33" s="2991"/>
      <c r="AS33" s="2991"/>
      <c r="AT33" s="2991"/>
      <c r="AU33" s="2991"/>
      <c r="AV33" s="2991"/>
      <c r="AW33" s="2991"/>
      <c r="AX33" s="2991"/>
      <c r="AY33" s="2991"/>
      <c r="AZ33" s="2991"/>
      <c r="BA33" s="1066"/>
      <c r="BB33" s="1066"/>
      <c r="BC33" s="1020"/>
      <c r="BD33" s="1108"/>
      <c r="BE33" s="1108"/>
      <c r="BF33" s="1108"/>
      <c r="BG33" s="1108"/>
      <c r="BH33" s="1108"/>
      <c r="BI33" s="1158">
        <v>0</v>
      </c>
    </row>
    <row s="42527" customFormat="1" customHeight="1" ht="18.75" hidden="1">
      <c r="A34" s="2108"/>
      <c r="B34" s="2108"/>
      <c r="C34" s="2108"/>
      <c r="D34" s="2108"/>
      <c r="E34" s="2108"/>
      <c r="F34" s="2108"/>
      <c r="G34" s="2108"/>
      <c r="H34" s="2108"/>
      <c r="I34" s="2108"/>
      <c r="J34" s="2108"/>
      <c r="K34" s="2108"/>
      <c r="L34" s="2109"/>
      <c r="M34" s="2108"/>
      <c r="N34" s="2108"/>
      <c r="O34" s="2108"/>
      <c r="P34" s="2108"/>
      <c r="Q34" s="2108"/>
      <c r="S34" s="2990" t="s">
        <v>42</v>
      </c>
      <c r="T34" s="2990"/>
      <c r="U34" s="2112"/>
      <c r="V34" s="2991" t="str">
        <f>IF(TITLE_IST_PUB_CHANGE="",IF(TITLE_IST_PUB="","",TITLE_IST_PUB),TITLE_IST_PUB_CHANGE)</f>
        <v/>
      </c>
      <c r="W34" s="2991"/>
      <c r="X34" s="2991"/>
      <c r="Y34" s="2991"/>
      <c r="Z34" s="2991"/>
      <c r="AA34" s="2991"/>
      <c r="AB34" s="2991"/>
      <c r="AC34" s="1066"/>
      <c r="AD34" s="2991" t="str">
        <f>IF(TITLE_IST_PUB_CHANGE="",IF(TITLE_IST_PUB="","",TITLE_IST_PUB),TITLE_IST_PUB_CHANGE)</f>
        <v/>
      </c>
      <c r="AE34" s="2991"/>
      <c r="AF34" s="2991"/>
      <c r="AG34" s="2991"/>
      <c r="AH34" s="2991"/>
      <c r="AI34" s="2991"/>
      <c r="AJ34" s="2991"/>
      <c r="AK34" s="2991"/>
      <c r="AL34" s="2991"/>
      <c r="AM34" s="2991"/>
      <c r="AN34" s="2991"/>
      <c r="AO34" s="2991"/>
      <c r="AP34" s="2991"/>
      <c r="AQ34" s="2991"/>
      <c r="AR34" s="2991"/>
      <c r="AS34" s="2991"/>
      <c r="AT34" s="2991"/>
      <c r="AU34" s="2991"/>
      <c r="AV34" s="2991"/>
      <c r="AW34" s="2991"/>
      <c r="AX34" s="2991"/>
      <c r="AY34" s="2991"/>
      <c r="AZ34" s="2991"/>
      <c r="BA34" s="1066"/>
      <c r="BB34" s="1066"/>
      <c r="BC34" s="1020"/>
      <c r="BD34" s="1108"/>
      <c r="BE34" s="1108"/>
      <c r="BF34" s="1108"/>
      <c r="BG34" s="1108"/>
      <c r="BH34" s="1108"/>
      <c r="BI34" s="1158">
        <v>0</v>
      </c>
    </row>
    <row customHeight="1" ht="14.25" hidden="1">
      <c r="Q35" s="1031"/>
      <c r="R35" s="1116"/>
      <c r="S35" s="2015"/>
      <c r="T35" s="1103"/>
      <c r="U35" s="1103"/>
      <c r="V35" s="1062"/>
      <c r="W35" s="1062"/>
      <c r="X35" s="1062"/>
      <c r="Y35" s="1062"/>
      <c r="Z35" s="1062"/>
      <c r="AA35" s="1062"/>
      <c r="AB35" s="1062"/>
      <c r="AC35" s="1062"/>
      <c r="AD35" s="1062"/>
      <c r="AE35" s="1062"/>
      <c r="AF35" s="1062"/>
      <c r="AG35" s="1062"/>
      <c r="AH35" s="1062"/>
      <c r="AI35" s="1062"/>
      <c r="AJ35" s="1062"/>
      <c r="AK35" s="1062"/>
      <c r="AL35" s="1062"/>
      <c r="AM35" s="1062"/>
      <c r="AN35" s="1062"/>
      <c r="AO35" s="1062"/>
      <c r="AP35" s="1062"/>
      <c r="AQ35" s="1062"/>
      <c r="AR35" s="1062"/>
      <c r="AS35" s="1062"/>
      <c r="AT35" s="1062"/>
      <c r="AU35" s="1062"/>
      <c r="AV35" s="1062"/>
      <c r="AW35" s="1062"/>
      <c r="AX35" s="1062"/>
      <c r="AY35" s="1062"/>
      <c r="AZ35" s="1062"/>
      <c r="BA35" s="1062"/>
      <c r="BB35" s="1249"/>
      <c r="BI35" s="1895">
        <v>0</v>
      </c>
    </row>
    <row s="42527" customFormat="1" customHeight="1" ht="18.75" hidden="1">
      <c r="A36" s="2108"/>
      <c r="B36" s="2108"/>
      <c r="C36" s="2108"/>
      <c r="D36" s="2108"/>
      <c r="E36" s="2108"/>
      <c r="F36" s="2108"/>
      <c r="G36" s="2108"/>
      <c r="H36" s="2108"/>
      <c r="I36" s="2108"/>
      <c r="J36" s="2108"/>
      <c r="K36" s="2108"/>
      <c r="L36" s="2109"/>
      <c r="M36" s="2108"/>
      <c r="N36" s="2108"/>
      <c r="O36" s="2108"/>
      <c r="P36" s="2108"/>
      <c r="Q36" s="2108"/>
      <c r="S36" s="2990" t="s">
        <v>429</v>
      </c>
      <c r="T36" s="2990"/>
      <c r="U36" s="2112"/>
      <c r="V36" s="3004" t="str">
        <f>IF(TITLE_DATE_PR_CHANGE="",IF(TITLE_DATE_PR="","",TITLE_DATE_PR),TITLE_DATE_PR_CHANGE)</f>
        <v/>
      </c>
      <c r="W36" s="3004"/>
      <c r="X36" s="3004"/>
      <c r="Y36" s="3004"/>
      <c r="Z36" s="3004"/>
      <c r="AA36" s="3004"/>
      <c r="AB36" s="3004"/>
      <c r="AC36" s="1066"/>
      <c r="AD36" s="3004" t="str">
        <f>IF(TITLE_DATE_PR_CHANGE="",IF(TITLE_DATE_PR="","",TITLE_DATE_PR),TITLE_DATE_PR_CHANGE)</f>
        <v/>
      </c>
      <c r="AE36" s="3004"/>
      <c r="AF36" s="3004"/>
      <c r="AG36" s="3004"/>
      <c r="AH36" s="3004"/>
      <c r="AI36" s="3004"/>
      <c r="AJ36" s="3004"/>
      <c r="AK36" s="3004"/>
      <c r="AL36" s="3004"/>
      <c r="AM36" s="3004"/>
      <c r="AN36" s="3004"/>
      <c r="AO36" s="3004"/>
      <c r="AP36" s="3004"/>
      <c r="AQ36" s="3004"/>
      <c r="AR36" s="3004"/>
      <c r="AS36" s="3004"/>
      <c r="AT36" s="3004"/>
      <c r="AU36" s="3004"/>
      <c r="AV36" s="3004"/>
      <c r="AW36" s="3004"/>
      <c r="AX36" s="3004"/>
      <c r="AY36" s="3004"/>
      <c r="AZ36" s="3004"/>
      <c r="BA36" s="1066"/>
      <c r="BB36" s="1066"/>
      <c r="BC36" s="1020"/>
      <c r="BD36" s="1108"/>
      <c r="BE36" s="1108"/>
      <c r="BF36" s="1108"/>
      <c r="BG36" s="1108"/>
      <c r="BH36" s="1108"/>
      <c r="BI36" s="1158">
        <v>0</v>
      </c>
    </row>
    <row s="42527" customFormat="1" customHeight="1" ht="18.75" hidden="1">
      <c r="A37" s="2108"/>
      <c r="B37" s="2108"/>
      <c r="C37" s="2108"/>
      <c r="D37" s="2108"/>
      <c r="E37" s="2108"/>
      <c r="F37" s="2108"/>
      <c r="G37" s="2108"/>
      <c r="H37" s="2108"/>
      <c r="I37" s="2108"/>
      <c r="J37" s="2108"/>
      <c r="K37" s="2108"/>
      <c r="L37" s="2109"/>
      <c r="M37" s="2108"/>
      <c r="N37" s="2108"/>
      <c r="O37" s="2108"/>
      <c r="P37" s="2108"/>
      <c r="Q37" s="2108"/>
      <c r="S37" s="2990" t="s">
        <v>430</v>
      </c>
      <c r="T37" s="2990"/>
      <c r="U37" s="2112"/>
      <c r="V37" s="2991" t="str">
        <f>IF(TITLE_NUMBER_PR_CHANGE="",IF(TITLE_NUMBER_PR="","",TITLE_NUMBER_PR),TITLE_NUMBER_PR_CHANGE)</f>
        <v/>
      </c>
      <c r="W37" s="2991"/>
      <c r="X37" s="2991"/>
      <c r="Y37" s="2991"/>
      <c r="Z37" s="2991"/>
      <c r="AA37" s="2991"/>
      <c r="AB37" s="2991"/>
      <c r="AC37" s="1066"/>
      <c r="AD37" s="2991" t="str">
        <f>IF(TITLE_NUMBER_PR_CHANGE="",IF(TITLE_NUMBER_PR="","",TITLE_NUMBER_PR),TITLE_NUMBER_PR_CHANGE)</f>
        <v/>
      </c>
      <c r="AE37" s="2991"/>
      <c r="AF37" s="2991"/>
      <c r="AG37" s="2991"/>
      <c r="AH37" s="2991"/>
      <c r="AI37" s="2991"/>
      <c r="AJ37" s="2991"/>
      <c r="AK37" s="2991"/>
      <c r="AL37" s="2991"/>
      <c r="AM37" s="2991"/>
      <c r="AN37" s="2991"/>
      <c r="AO37" s="2991"/>
      <c r="AP37" s="2991"/>
      <c r="AQ37" s="2991"/>
      <c r="AR37" s="2991"/>
      <c r="AS37" s="2991"/>
      <c r="AT37" s="2991"/>
      <c r="AU37" s="2991"/>
      <c r="AV37" s="2991"/>
      <c r="AW37" s="2991"/>
      <c r="AX37" s="2991"/>
      <c r="AY37" s="2991"/>
      <c r="AZ37" s="2991"/>
      <c r="BA37" s="1066"/>
      <c r="BB37" s="1066"/>
      <c r="BC37" s="1020"/>
      <c r="BD37" s="1108"/>
      <c r="BE37" s="1108"/>
      <c r="BF37" s="1108"/>
      <c r="BG37" s="1108"/>
      <c r="BH37" s="1108"/>
      <c r="BI37" s="1158">
        <v>0</v>
      </c>
    </row>
    <row s="42527" customFormat="1" customHeight="1" ht="0">
      <c r="A38" s="2108"/>
      <c r="B38" s="2108"/>
      <c r="C38" s="2108"/>
      <c r="D38" s="2108"/>
      <c r="E38" s="2108"/>
      <c r="F38" s="2108"/>
      <c r="G38" s="2108"/>
      <c r="H38" s="2108"/>
      <c r="I38" s="2108"/>
      <c r="J38" s="2108"/>
      <c r="K38" s="2108"/>
      <c r="L38" s="2109"/>
      <c r="M38" s="2108"/>
      <c r="N38" s="2108"/>
      <c r="O38" s="2108"/>
      <c r="P38" s="2108"/>
      <c r="Q38" s="2108"/>
      <c r="S38" s="1063"/>
      <c r="T38" s="1063"/>
      <c r="U38" s="2194"/>
      <c r="V38" s="1066"/>
      <c r="W38" s="1066"/>
      <c r="X38" s="1066"/>
      <c r="Y38" s="1066"/>
      <c r="Z38" s="1066"/>
      <c r="AA38" s="1066"/>
      <c r="AB38" s="1066"/>
      <c r="AC38" s="1018" t="s">
        <v>433</v>
      </c>
      <c r="AD38" s="1066"/>
      <c r="AE38" s="1066"/>
      <c r="AF38" s="1066"/>
      <c r="AG38" s="1066"/>
      <c r="AH38" s="1066"/>
      <c r="AI38" s="1066"/>
      <c r="AJ38" s="1066"/>
      <c r="AK38" s="1066"/>
      <c r="AL38" s="1066"/>
      <c r="AM38" s="1066"/>
      <c r="AN38" s="1066"/>
      <c r="AO38" s="1066"/>
      <c r="AP38" s="1066"/>
      <c r="AQ38" s="1066"/>
      <c r="AR38" s="1066"/>
      <c r="AS38" s="1066"/>
      <c r="AT38" s="1066"/>
      <c r="AU38" s="1066"/>
      <c r="AV38" s="1066"/>
      <c r="AW38" s="1066"/>
      <c r="AX38" s="1066"/>
      <c r="AY38" s="1066"/>
      <c r="AZ38" s="1066"/>
      <c r="BA38" s="1018" t="s">
        <v>433</v>
      </c>
      <c r="BD38" s="1108"/>
      <c r="BE38" s="1108"/>
      <c r="BF38" s="1108"/>
      <c r="BG38" s="1108"/>
      <c r="BH38" s="1108"/>
      <c r="BI38" s="1158">
        <v>0</v>
      </c>
    </row>
    <row customHeight="1" ht="14.699999999999998">
      <c r="Q39" s="1031"/>
      <c r="R39" s="1116"/>
      <c r="S39" s="2015"/>
      <c r="T39" s="1103"/>
      <c r="U39" s="1984"/>
      <c r="V39" s="2992"/>
      <c r="W39" s="2992"/>
      <c r="X39" s="2992"/>
      <c r="Y39" s="2992"/>
      <c r="Z39" s="2992"/>
      <c r="AA39" s="2992"/>
      <c r="AB39" s="2992"/>
      <c r="AC39" s="2992"/>
      <c r="AD39" s="2992"/>
      <c r="AE39" s="2992"/>
      <c r="AF39" s="2992"/>
      <c r="AG39" s="2992"/>
      <c r="AH39" s="2992"/>
      <c r="AI39" s="2992"/>
      <c r="AJ39" s="2992"/>
      <c r="AK39" s="2992"/>
      <c r="AL39" s="2992"/>
      <c r="AM39" s="2992"/>
      <c r="AN39" s="2992"/>
      <c r="AO39" s="2992"/>
      <c r="AP39" s="2992"/>
      <c r="AQ39" s="2992"/>
      <c r="AR39" s="2992"/>
      <c r="AS39" s="2992"/>
      <c r="AT39" s="2992"/>
      <c r="AU39" s="2992"/>
      <c r="AV39" s="2992"/>
      <c r="AW39" s="2992"/>
      <c r="AX39" s="2992"/>
      <c r="AY39" s="2992"/>
      <c r="AZ39" s="2992"/>
      <c r="BA39" s="2992"/>
      <c r="BI39" s="1895">
        <v>14</v>
      </c>
    </row>
    <row customHeight="1" ht="14.699999999999998">
      <c r="Q40" s="1031"/>
      <c r="R40" s="1116"/>
      <c r="S40" s="2867" t="s">
        <v>306</v>
      </c>
      <c r="T40" s="2867"/>
      <c r="U40" s="2867"/>
      <c r="V40" s="2867"/>
      <c r="W40" s="2867"/>
      <c r="X40" s="2867"/>
      <c r="Y40" s="2867"/>
      <c r="Z40" s="2867"/>
      <c r="AA40" s="2867"/>
      <c r="AB40" s="2867"/>
      <c r="AC40" s="2867"/>
      <c r="AD40" s="2867"/>
      <c r="AE40" s="2867"/>
      <c r="AF40" s="2867"/>
      <c r="AG40" s="2867"/>
      <c r="AH40" s="2867"/>
      <c r="AI40" s="2867"/>
      <c r="AJ40" s="2867"/>
      <c r="AK40" s="2867"/>
      <c r="AL40" s="2867"/>
      <c r="AM40" s="2867"/>
      <c r="AN40" s="2867"/>
      <c r="AO40" s="2867"/>
      <c r="AP40" s="2867"/>
      <c r="AQ40" s="2867"/>
      <c r="AR40" s="2867"/>
      <c r="AS40" s="2867"/>
      <c r="AT40" s="2867"/>
      <c r="AU40" s="2867"/>
      <c r="AV40" s="2867"/>
      <c r="AW40" s="2867"/>
      <c r="AX40" s="2867"/>
      <c r="AY40" s="2867"/>
      <c r="AZ40" s="2867"/>
      <c r="BA40" s="2867"/>
      <c r="BB40" s="2867"/>
      <c r="BC40" s="2867" t="s">
        <v>307</v>
      </c>
      <c r="BI40" s="1895">
        <v>14</v>
      </c>
    </row>
    <row customHeight="1" ht="14.699999999999998">
      <c r="Q41" s="1031"/>
      <c r="R41" s="1116"/>
      <c r="S41" s="3013" t="s">
        <v>88</v>
      </c>
      <c r="T41" s="2949" t="s">
        <v>513</v>
      </c>
      <c r="U41" s="1041"/>
      <c r="V41" s="3014" t="s">
        <v>435</v>
      </c>
      <c r="W41" s="3015"/>
      <c r="X41" s="3015"/>
      <c r="Y41" s="3015"/>
      <c r="Z41" s="3015"/>
      <c r="AA41" s="3015"/>
      <c r="AB41" s="3016"/>
      <c r="AC41" s="3017" t="s">
        <v>436</v>
      </c>
      <c r="AD41" s="3068" t="s">
        <v>514</v>
      </c>
      <c r="AE41" s="3031"/>
      <c r="AF41" s="3031"/>
      <c r="AG41" s="3069"/>
      <c r="AH41" s="3068" t="s">
        <v>515</v>
      </c>
      <c r="AI41" s="3031"/>
      <c r="AJ41" s="3031"/>
      <c r="AK41" s="3069"/>
      <c r="AL41" s="3068" t="s">
        <v>516</v>
      </c>
      <c r="AM41" s="3031"/>
      <c r="AN41" s="3031"/>
      <c r="AO41" s="3069"/>
      <c r="AP41" s="3068" t="s">
        <v>517</v>
      </c>
      <c r="AQ41" s="3031"/>
      <c r="AR41" s="3031"/>
      <c r="AS41" s="3069"/>
      <c r="AT41" s="3014" t="s">
        <v>435</v>
      </c>
      <c r="AU41" s="3015"/>
      <c r="AV41" s="3015"/>
      <c r="AW41" s="3015"/>
      <c r="AX41" s="3015"/>
      <c r="AY41" s="3015"/>
      <c r="AZ41" s="3016"/>
      <c r="BA41" s="3017" t="s">
        <v>436</v>
      </c>
      <c r="BB41" s="3020" t="s">
        <v>438</v>
      </c>
      <c r="BC41" s="2867"/>
      <c r="BI41" s="1895">
        <v>14</v>
      </c>
    </row>
    <row customHeight="1" ht="35.699999999999996">
      <c r="Q42" s="1031"/>
      <c r="R42" s="1116"/>
      <c r="S42" s="3013"/>
      <c r="T42" s="2949"/>
      <c r="U42" s="1771"/>
      <c r="V42" s="2932" t="s">
        <v>518</v>
      </c>
      <c r="W42" s="2933"/>
      <c r="X42" s="2932" t="s">
        <v>519</v>
      </c>
      <c r="Y42" s="2933"/>
      <c r="Z42" s="3034" t="s">
        <v>520</v>
      </c>
      <c r="AA42" s="3053"/>
      <c r="AB42" s="3054"/>
      <c r="AC42" s="3018"/>
      <c r="AD42" s="3070"/>
      <c r="AE42" s="3071"/>
      <c r="AF42" s="3071"/>
      <c r="AG42" s="3072"/>
      <c r="AH42" s="3070"/>
      <c r="AI42" s="3071"/>
      <c r="AJ42" s="3071"/>
      <c r="AK42" s="3072"/>
      <c r="AL42" s="3070"/>
      <c r="AM42" s="3071"/>
      <c r="AN42" s="3071"/>
      <c r="AO42" s="3072"/>
      <c r="AP42" s="3070"/>
      <c r="AQ42" s="3071"/>
      <c r="AR42" s="3071"/>
      <c r="AS42" s="3072"/>
      <c r="AT42" s="2932" t="s">
        <v>518</v>
      </c>
      <c r="AU42" s="2933"/>
      <c r="AV42" s="2932" t="s">
        <v>519</v>
      </c>
      <c r="AW42" s="2933"/>
      <c r="AX42" s="3034" t="s">
        <v>520</v>
      </c>
      <c r="AY42" s="3053"/>
      <c r="AZ42" s="3054"/>
      <c r="BA42" s="3018"/>
      <c r="BB42" s="3021"/>
      <c r="BC42" s="2867"/>
      <c r="BI42" s="1895">
        <v>34</v>
      </c>
    </row>
    <row customHeight="1" ht="14.699999999999998">
      <c r="Q43" s="1031"/>
      <c r="R43" s="1116"/>
      <c r="S43" s="3013"/>
      <c r="T43" s="2949"/>
      <c r="U43" s="1771"/>
      <c r="V43" s="2940"/>
      <c r="W43" s="2941"/>
      <c r="X43" s="2940"/>
      <c r="Y43" s="2941"/>
      <c r="Z43" s="3035"/>
      <c r="AA43" s="3055"/>
      <c r="AB43" s="3056"/>
      <c r="AC43" s="3018"/>
      <c r="AD43" s="3070"/>
      <c r="AE43" s="3071"/>
      <c r="AF43" s="3071"/>
      <c r="AG43" s="3072"/>
      <c r="AH43" s="3070"/>
      <c r="AI43" s="3071"/>
      <c r="AJ43" s="3071"/>
      <c r="AK43" s="3072"/>
      <c r="AL43" s="3070"/>
      <c r="AM43" s="3071"/>
      <c r="AN43" s="3071"/>
      <c r="AO43" s="3072"/>
      <c r="AP43" s="3070"/>
      <c r="AQ43" s="3071"/>
      <c r="AR43" s="3071"/>
      <c r="AS43" s="3072"/>
      <c r="AT43" s="2940"/>
      <c r="AU43" s="2941"/>
      <c r="AV43" s="2940"/>
      <c r="AW43" s="2941"/>
      <c r="AX43" s="3035"/>
      <c r="AY43" s="3055"/>
      <c r="AZ43" s="3056"/>
      <c r="BA43" s="3018"/>
      <c r="BB43" s="3021"/>
      <c r="BC43" s="2867"/>
      <c r="BI43" s="1895">
        <v>14</v>
      </c>
    </row>
    <row customHeight="1" ht="14.699999999999998">
      <c r="A44" s="2110"/>
      <c r="B44" s="2110" t="s">
        <v>143</v>
      </c>
      <c r="C44" s="2110" t="s">
        <v>144</v>
      </c>
      <c r="D44" s="2110" t="s">
        <v>145</v>
      </c>
      <c r="E44" s="2104" t="s">
        <v>443</v>
      </c>
      <c r="F44" s="2104" t="s">
        <v>444</v>
      </c>
      <c r="G44" s="2104" t="s">
        <v>445</v>
      </c>
      <c r="H44" s="2104" t="s">
        <v>446</v>
      </c>
      <c r="I44" s="2104" t="s">
        <v>447</v>
      </c>
      <c r="J44" s="2104" t="s">
        <v>448</v>
      </c>
      <c r="K44" s="2104" t="s">
        <v>449</v>
      </c>
      <c r="L44" s="2104" t="s">
        <v>424</v>
      </c>
      <c r="Q44" s="1031"/>
      <c r="R44" s="1116"/>
      <c r="S44" s="3013"/>
      <c r="T44" s="2949"/>
      <c r="U44" s="1042"/>
      <c r="V44" s="2188" t="s">
        <v>484</v>
      </c>
      <c r="W44" s="2188" t="s">
        <v>485</v>
      </c>
      <c r="X44" s="2188" t="s">
        <v>484</v>
      </c>
      <c r="Y44" s="2188" t="s">
        <v>485</v>
      </c>
      <c r="Z44" s="2195" t="s">
        <v>452</v>
      </c>
      <c r="AA44" s="3010" t="s">
        <v>453</v>
      </c>
      <c r="AB44" s="3011"/>
      <c r="AC44" s="3019"/>
      <c r="AD44" s="3073"/>
      <c r="AE44" s="3074"/>
      <c r="AF44" s="3074"/>
      <c r="AG44" s="3075"/>
      <c r="AH44" s="3073"/>
      <c r="AI44" s="3074"/>
      <c r="AJ44" s="3074"/>
      <c r="AK44" s="3075"/>
      <c r="AL44" s="3073"/>
      <c r="AM44" s="3074"/>
      <c r="AN44" s="3074"/>
      <c r="AO44" s="3075"/>
      <c r="AP44" s="3073"/>
      <c r="AQ44" s="3074"/>
      <c r="AR44" s="3074"/>
      <c r="AS44" s="3075"/>
      <c r="AT44" s="2188" t="s">
        <v>484</v>
      </c>
      <c r="AU44" s="2188" t="s">
        <v>485</v>
      </c>
      <c r="AV44" s="2188" t="s">
        <v>484</v>
      </c>
      <c r="AW44" s="2188" t="s">
        <v>485</v>
      </c>
      <c r="AX44" s="2195" t="s">
        <v>452</v>
      </c>
      <c r="AY44" s="3010" t="s">
        <v>453</v>
      </c>
      <c r="AZ44" s="3011"/>
      <c r="BA44" s="3019"/>
      <c r="BB44" s="3022"/>
      <c r="BC44" s="2867"/>
      <c r="BI44" s="1895">
        <v>14</v>
      </c>
    </row>
    <row s="42926" customFormat="1" customHeight="1" ht="11.25" hidden="1">
      <c r="A45" s="2110"/>
      <c r="B45" s="2110"/>
      <c r="C45" s="2110"/>
      <c r="D45" s="2110"/>
      <c r="E45" s="2110"/>
      <c r="F45" s="2110"/>
      <c r="G45" s="2110"/>
      <c r="H45" s="2110"/>
      <c r="I45" s="2110"/>
      <c r="J45" s="2110"/>
      <c r="K45" s="2110"/>
      <c r="L45" s="2104"/>
      <c r="M45" s="2102"/>
      <c r="N45" s="2102"/>
      <c r="O45" s="2102"/>
      <c r="P45" s="1250"/>
      <c r="Q45" s="1994"/>
      <c r="R45" s="1994">
        <v>1</v>
      </c>
      <c r="S45" s="2017" t="s">
        <v>109</v>
      </c>
      <c r="T45" s="1995" t="s">
        <v>110</v>
      </c>
      <c r="U45" s="1985" t="str">
        <f>OFFSET(U45,0,-1)</f>
        <v>2</v>
      </c>
      <c r="V45" s="2191">
        <f>OFFSET(V45,0,-1)+1</f>
        <v>3</v>
      </c>
      <c r="W45" s="2191">
        <f>OFFSET(W45,0,-1)+1</f>
        <v>4</v>
      </c>
      <c r="X45" s="2191">
        <f>OFFSET(X45,0,-1)+1</f>
        <v>5</v>
      </c>
      <c r="Y45" s="2191">
        <f>OFFSET(Y45,0,-1)+1</f>
        <v>6</v>
      </c>
      <c r="Z45" s="2191">
        <f>OFFSET(Z45,0,-1)+1</f>
        <v>7</v>
      </c>
      <c r="AA45" s="3012">
        <f>OFFSET(AA45,0,-1)+1</f>
        <v>8</v>
      </c>
      <c r="AB45" s="3012"/>
      <c r="AC45" s="2191">
        <f>OFFSET(AC45,0,-2)+1</f>
        <v>9</v>
      </c>
      <c r="AD45" s="2191">
        <f>OFFSET(AD45,0,-1)+1</f>
        <v>10</v>
      </c>
      <c r="AE45" s="2191"/>
      <c r="AF45" s="2191"/>
      <c r="AG45" s="2191"/>
      <c r="AH45" s="2191"/>
      <c r="AI45" s="2191"/>
      <c r="AJ45" s="2191"/>
      <c r="AK45" s="2191"/>
      <c r="AL45" s="2191"/>
      <c r="AM45" s="2191"/>
      <c r="AN45" s="2191"/>
      <c r="AO45" s="2191"/>
      <c r="AP45" s="2191"/>
      <c r="AQ45" s="2191"/>
      <c r="AR45" s="2191"/>
      <c r="AS45" s="2191"/>
      <c r="AT45" s="2191"/>
      <c r="AU45" s="2191"/>
      <c r="AV45" s="2191"/>
      <c r="AW45" s="2191">
        <f>OFFSET(AW45,0,-1)+1</f>
        <v>1</v>
      </c>
      <c r="AX45" s="2191">
        <f>OFFSET(AX45,0,-1)+1</f>
        <v>2</v>
      </c>
      <c r="AY45" s="3012">
        <f>OFFSET(AY45,0,-1)+1</f>
        <v>3</v>
      </c>
      <c r="AZ45" s="3012"/>
      <c r="BA45" s="2191">
        <f>OFFSET(BA45,0,-2)+1</f>
        <v>4</v>
      </c>
      <c r="BB45" s="1985">
        <f>OFFSET(BB45,0,-1)</f>
        <v>4</v>
      </c>
      <c r="BC45" s="2191">
        <f>OFFSET(BC45,0,-1)+1</f>
        <v>5</v>
      </c>
      <c r="BD45" s="1251"/>
      <c r="BE45" s="1251"/>
      <c r="BF45" s="1251"/>
      <c r="BG45" s="1251"/>
      <c r="BH45" s="1251"/>
      <c r="BI45" s="1236">
        <v>0</v>
      </c>
    </row>
    <row customHeight="1" ht="22.049999999999997">
      <c r="A46" s="2103" t="s">
        <v>252</v>
      </c>
      <c r="B46" s="2103"/>
      <c r="C46" s="2103"/>
      <c r="D46" s="2103"/>
      <c r="E46" s="2998">
        <v>1</v>
      </c>
      <c r="F46" s="2103"/>
      <c r="G46" s="2103"/>
      <c r="H46" s="2103"/>
      <c r="I46" s="2103"/>
      <c r="J46" s="2103"/>
      <c r="K46" s="2103"/>
      <c r="L46" s="2104"/>
      <c r="M46" s="2105"/>
      <c r="N46" s="2105"/>
      <c r="O46" s="2105"/>
      <c r="P46" s="2149"/>
      <c r="Q46" s="1613"/>
      <c r="R46" s="1095"/>
      <c r="S46" s="2197">
        <f>INDEX(PT_DIFFERENTIATION_NUM_NTAR,MATCH(A46,PT_DIFFERENTIATION_NTAR_ID,0))</f>
        <v>0</v>
      </c>
      <c r="T46" s="1038" t="s">
        <v>131</v>
      </c>
      <c r="U46" s="1040"/>
      <c r="V46" s="2983"/>
      <c r="W46" s="2983"/>
      <c r="X46" s="2983"/>
      <c r="Y46" s="2983"/>
      <c r="Z46" s="2983"/>
      <c r="AA46" s="2983"/>
      <c r="AB46" s="2983"/>
      <c r="AC46" s="2984"/>
      <c r="AD46" s="2982" t="str">
        <f>INDEX(PT_DIFFERENTIATION_NTAR,MATCH(A46,PT_DIFFERENTIATION_NTAR_ID,0))</f>
        <v/>
      </c>
      <c r="AE46" s="2983"/>
      <c r="AF46" s="2983"/>
      <c r="AG46" s="2983"/>
      <c r="AH46" s="2983"/>
      <c r="AI46" s="2983"/>
      <c r="AJ46" s="2983"/>
      <c r="AK46" s="2983"/>
      <c r="AL46" s="2983"/>
      <c r="AM46" s="2983"/>
      <c r="AN46" s="2983"/>
      <c r="AO46" s="2983"/>
      <c r="AP46" s="2983"/>
      <c r="AQ46" s="2983"/>
      <c r="AR46" s="2983"/>
      <c r="AS46" s="2983"/>
      <c r="AT46" s="2983"/>
      <c r="AU46" s="2983"/>
      <c r="AV46" s="2983"/>
      <c r="AW46" s="2983"/>
      <c r="AX46" s="2983"/>
      <c r="AY46" s="2983"/>
      <c r="AZ46" s="2983"/>
      <c r="BA46" s="2983"/>
      <c r="BB46" s="2984"/>
      <c r="BC46"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240"/>
      <c r="BF46" s="1240" t="str">
        <f>IF(T46="","",T46)</f>
        <v>Наименование тарифа</v>
      </c>
      <c r="BG46" s="1240"/>
      <c r="BH46" s="1240"/>
      <c r="BI46" s="1895">
        <v>21</v>
      </c>
    </row>
    <row customHeight="1" ht="22.049999999999997">
      <c r="A47" s="2103" t="s">
        <v>252</v>
      </c>
      <c r="B47" s="2103" t="s">
        <v>253</v>
      </c>
      <c r="C47" s="2103"/>
      <c r="D47" s="2103"/>
      <c r="E47" s="2999"/>
      <c r="F47" s="2998">
        <v>1</v>
      </c>
      <c r="G47" s="2103"/>
      <c r="H47" s="2103"/>
      <c r="I47" s="2103"/>
      <c r="J47" s="2103"/>
      <c r="K47" s="2103"/>
      <c r="L47" s="2104"/>
      <c r="M47" s="2105"/>
      <c r="N47" s="2105"/>
      <c r="O47" s="2105"/>
      <c r="P47" s="2150"/>
      <c r="Q47" s="2151"/>
      <c r="R47" s="1093"/>
      <c r="S47" s="2197" t="str">
        <f>INDEX(PT_DIFFERENTIATION_NUM_TER,MATCH(B47,PT_DIFFERENTIATION_TER_ID,0))</f>
        <v>.</v>
      </c>
      <c r="T47" s="1048" t="s">
        <v>403</v>
      </c>
      <c r="U47" s="1040"/>
      <c r="V47" s="2983"/>
      <c r="W47" s="2983"/>
      <c r="X47" s="2983"/>
      <c r="Y47" s="2983"/>
      <c r="Z47" s="2983"/>
      <c r="AA47" s="2983"/>
      <c r="AB47" s="2983"/>
      <c r="AC47" s="2984"/>
      <c r="AD47" s="2982" t="str">
        <f>INDEX(PT_DIFFERENTIATION_TER,MATCH(B47,PT_DIFFERENTIATION_TER_ID,0))</f>
        <v/>
      </c>
      <c r="AE47" s="2983"/>
      <c r="AF47" s="2983"/>
      <c r="AG47" s="2983"/>
      <c r="AH47" s="2983"/>
      <c r="AI47" s="2983"/>
      <c r="AJ47" s="2983"/>
      <c r="AK47" s="2983"/>
      <c r="AL47" s="2983"/>
      <c r="AM47" s="2983"/>
      <c r="AN47" s="2983"/>
      <c r="AO47" s="2983"/>
      <c r="AP47" s="2983"/>
      <c r="AQ47" s="2983"/>
      <c r="AR47" s="2983"/>
      <c r="AS47" s="2983"/>
      <c r="AT47" s="2983"/>
      <c r="AU47" s="2983"/>
      <c r="AV47" s="2983"/>
      <c r="AW47" s="2983"/>
      <c r="AX47" s="2983"/>
      <c r="AY47" s="2983"/>
      <c r="AZ47" s="2983"/>
      <c r="BA47" s="2983"/>
      <c r="BB47" s="2984"/>
      <c r="BC47" s="1998" t="s">
        <v>404</v>
      </c>
      <c r="BE47" s="1240"/>
      <c r="BF47" s="1240" t="str">
        <f>IF(T47="","",T47)</f>
        <v>Территория действия тарифа</v>
      </c>
      <c r="BG47" s="1240"/>
      <c r="BH47" s="1240"/>
      <c r="BI47" s="1895">
        <v>21</v>
      </c>
    </row>
    <row customHeight="1" ht="43.050000000000004">
      <c r="A48" s="2103" t="s">
        <v>252</v>
      </c>
      <c r="B48" s="2103" t="s">
        <v>253</v>
      </c>
      <c r="C48" s="2103" t="s">
        <v>254</v>
      </c>
      <c r="D48" s="2103"/>
      <c r="E48" s="2999"/>
      <c r="F48" s="2999"/>
      <c r="G48" s="2998">
        <v>1</v>
      </c>
      <c r="H48" s="2103"/>
      <c r="I48" s="2103"/>
      <c r="J48" s="2103"/>
      <c r="K48" s="2103"/>
      <c r="L48" s="2104"/>
      <c r="M48" s="2105"/>
      <c r="N48" s="2105"/>
      <c r="O48" s="2105"/>
      <c r="P48" s="2152"/>
      <c r="Q48" s="2151"/>
      <c r="R48" s="1093"/>
      <c r="S48" s="2197" t="str">
        <f>INDEX(PT_DIFFERENTIATION_NUM_CS,MATCH(C48,PT_DIFFERENTIATION_CS_ID,0))</f>
        <v>..</v>
      </c>
      <c r="T48" s="1049" t="s">
        <v>487</v>
      </c>
      <c r="U48" s="1040"/>
      <c r="V48" s="2983"/>
      <c r="W48" s="2983"/>
      <c r="X48" s="2983"/>
      <c r="Y48" s="2983"/>
      <c r="Z48" s="2983"/>
      <c r="AA48" s="2983"/>
      <c r="AB48" s="2983"/>
      <c r="AC48" s="2984"/>
      <c r="AD48" s="2982" t="str">
        <f>INDEX(PT_DIFFERENTIATION_CS,MATCH(C48,PT_DIFFERENTIATION_CS_ID,0))</f>
        <v/>
      </c>
      <c r="AE48" s="2983"/>
      <c r="AF48" s="2983"/>
      <c r="AG48" s="2983"/>
      <c r="AH48" s="2983"/>
      <c r="AI48" s="2983"/>
      <c r="AJ48" s="2983"/>
      <c r="AK48" s="2983"/>
      <c r="AL48" s="2983"/>
      <c r="AM48" s="2983"/>
      <c r="AN48" s="2983"/>
      <c r="AO48" s="2983"/>
      <c r="AP48" s="2983"/>
      <c r="AQ48" s="2983"/>
      <c r="AR48" s="2983"/>
      <c r="AS48" s="2983"/>
      <c r="AT48" s="2983"/>
      <c r="AU48" s="2983"/>
      <c r="AV48" s="2983"/>
      <c r="AW48" s="2983"/>
      <c r="AX48" s="2983"/>
      <c r="AY48" s="2983"/>
      <c r="AZ48" s="2983"/>
      <c r="BA48" s="2983"/>
      <c r="BB48" s="2984"/>
      <c r="BC48" s="1998" t="s">
        <v>488</v>
      </c>
      <c r="BE48" s="1240"/>
      <c r="BF48" s="1240" t="str">
        <f>IF(T48="","",T48)</f>
        <v>Наименование централизованной системы холодного водоснабжения</v>
      </c>
      <c r="BG48" s="1240"/>
      <c r="BH48" s="1240"/>
      <c r="BI48" s="1895">
        <v>41</v>
      </c>
    </row>
    <row s="42401" customFormat="1" customHeight="1" ht="0">
      <c r="A49" s="2083" t="s">
        <v>252</v>
      </c>
      <c r="B49" s="2083" t="s">
        <v>253</v>
      </c>
      <c r="C49" s="2083" t="s">
        <v>254</v>
      </c>
      <c r="D49" s="2083" t="s">
        <v>521</v>
      </c>
      <c r="E49" s="2999"/>
      <c r="F49" s="2999"/>
      <c r="G49" s="2999"/>
      <c r="H49" s="2998">
        <v>1</v>
      </c>
      <c r="I49" s="2083"/>
      <c r="J49" s="2083"/>
      <c r="K49" s="2083"/>
      <c r="L49" s="2086"/>
      <c r="M49" s="2055"/>
      <c r="N49" s="2055"/>
      <c r="O49" s="2055"/>
      <c r="P49" s="2237"/>
      <c r="Q49" s="2238"/>
      <c r="R49" s="1097"/>
      <c r="S49" s="1782"/>
      <c r="T49" s="2239"/>
      <c r="U49" s="2124"/>
      <c r="V49" s="3037"/>
      <c r="W49" s="3037"/>
      <c r="X49" s="3037"/>
      <c r="Y49" s="3037"/>
      <c r="Z49" s="3037"/>
      <c r="AA49" s="3037"/>
      <c r="AB49" s="3037"/>
      <c r="AC49" s="3038"/>
      <c r="AD49" s="3036"/>
      <c r="AE49" s="3037"/>
      <c r="AF49" s="3037"/>
      <c r="AG49" s="3037"/>
      <c r="AH49" s="3037"/>
      <c r="AI49" s="3037"/>
      <c r="AJ49" s="3037"/>
      <c r="AK49" s="3037"/>
      <c r="AL49" s="3037"/>
      <c r="AM49" s="3037"/>
      <c r="AN49" s="3037"/>
      <c r="AO49" s="3037"/>
      <c r="AP49" s="3037"/>
      <c r="AQ49" s="3037"/>
      <c r="AR49" s="3037"/>
      <c r="AS49" s="3037"/>
      <c r="AT49" s="3037"/>
      <c r="AU49" s="3037"/>
      <c r="AV49" s="3037"/>
      <c r="AW49" s="3037"/>
      <c r="AX49" s="3037"/>
      <c r="AY49" s="3037"/>
      <c r="AZ49" s="3037"/>
      <c r="BA49" s="3037"/>
      <c r="BB49" s="3038"/>
      <c r="BC49" s="2125" t="s">
        <v>408</v>
      </c>
      <c r="BE49" s="1240"/>
      <c r="BF49" s="1240" t="str">
        <f>IF(T49="","",T49)</f>
        <v/>
      </c>
      <c r="BG49" s="1240"/>
      <c r="BH49" s="1240"/>
      <c r="BI49" s="1251">
        <v>0</v>
      </c>
    </row>
    <row s="42401" customFormat="1" customHeight="1" ht="0">
      <c r="A50" s="2083" t="s">
        <v>252</v>
      </c>
      <c r="B50" s="2083" t="s">
        <v>253</v>
      </c>
      <c r="C50" s="2083" t="s">
        <v>254</v>
      </c>
      <c r="D50" s="2083" t="s">
        <v>521</v>
      </c>
      <c r="E50" s="2999"/>
      <c r="F50" s="2999"/>
      <c r="G50" s="2999"/>
      <c r="H50" s="2999"/>
      <c r="I50" s="2996" t="str">
        <f>S49&amp;".1"</f>
        <v>.1</v>
      </c>
      <c r="J50" s="2083"/>
      <c r="K50" s="2083"/>
      <c r="L50" s="2086" t="s">
        <v>409</v>
      </c>
      <c r="M50" s="1250"/>
      <c r="N50" s="1250"/>
      <c r="O50" s="1250"/>
      <c r="P50" s="2997">
        <v>1</v>
      </c>
      <c r="Q50" s="2202"/>
      <c r="R50" s="1096"/>
      <c r="S50" s="1782"/>
      <c r="T50" s="2123"/>
      <c r="U50" s="2124"/>
      <c r="V50" s="3037"/>
      <c r="W50" s="3037"/>
      <c r="X50" s="3037"/>
      <c r="Y50" s="3037"/>
      <c r="Z50" s="3037"/>
      <c r="AA50" s="3037"/>
      <c r="AB50" s="3037"/>
      <c r="AC50" s="3038"/>
      <c r="AD50" s="3036"/>
      <c r="AE50" s="3037"/>
      <c r="AF50" s="3037"/>
      <c r="AG50" s="3037"/>
      <c r="AH50" s="3037"/>
      <c r="AI50" s="3037"/>
      <c r="AJ50" s="3037"/>
      <c r="AK50" s="3037"/>
      <c r="AL50" s="3037"/>
      <c r="AM50" s="3037"/>
      <c r="AN50" s="3037"/>
      <c r="AO50" s="3037"/>
      <c r="AP50" s="3037"/>
      <c r="AQ50" s="3037"/>
      <c r="AR50" s="3037"/>
      <c r="AS50" s="3037"/>
      <c r="AT50" s="3037"/>
      <c r="AU50" s="3037"/>
      <c r="AV50" s="3037"/>
      <c r="AW50" s="3037"/>
      <c r="AX50" s="3037"/>
      <c r="AY50" s="3037"/>
      <c r="AZ50" s="3037"/>
      <c r="BA50" s="3037"/>
      <c r="BB50" s="3038"/>
      <c r="BC50" s="2125"/>
      <c r="BE50" s="1240"/>
      <c r="BF50" s="1240" t="str">
        <f>IF(T50="","",T50)</f>
        <v/>
      </c>
      <c r="BG50" s="1240"/>
      <c r="BH50" s="1240"/>
      <c r="BI50" s="1251">
        <v>0</v>
      </c>
    </row>
    <row s="42401" customFormat="1" customHeight="1" ht="0">
      <c r="A51" s="2083" t="s">
        <v>252</v>
      </c>
      <c r="B51" s="2083" t="s">
        <v>253</v>
      </c>
      <c r="C51" s="2083" t="s">
        <v>254</v>
      </c>
      <c r="D51" s="2083" t="s">
        <v>521</v>
      </c>
      <c r="E51" s="2999"/>
      <c r="F51" s="2999"/>
      <c r="G51" s="2999"/>
      <c r="H51" s="2999"/>
      <c r="I51" s="3026"/>
      <c r="J51" s="2996" t="str">
        <f>S49&amp;".1"</f>
        <v>.1</v>
      </c>
      <c r="K51" s="2083"/>
      <c r="L51" s="2086"/>
      <c r="M51" s="1250"/>
      <c r="N51" s="1250"/>
      <c r="O51" s="1250"/>
      <c r="P51" s="2997"/>
      <c r="Q51" s="2997">
        <v>1</v>
      </c>
      <c r="R51" s="1097"/>
      <c r="S51" s="1782"/>
      <c r="T51" s="2139"/>
      <c r="U51" s="2124"/>
      <c r="V51" s="3037"/>
      <c r="W51" s="3037"/>
      <c r="X51" s="3037"/>
      <c r="Y51" s="3037"/>
      <c r="Z51" s="3037"/>
      <c r="AA51" s="3037"/>
      <c r="AB51" s="3037"/>
      <c r="AC51" s="3038"/>
      <c r="AD51" s="3036"/>
      <c r="AE51" s="3037"/>
      <c r="AF51" s="3037"/>
      <c r="AG51" s="3037"/>
      <c r="AH51" s="3037"/>
      <c r="AI51" s="3037"/>
      <c r="AJ51" s="3037"/>
      <c r="AK51" s="3037"/>
      <c r="AL51" s="3037"/>
      <c r="AM51" s="3037"/>
      <c r="AN51" s="3104"/>
      <c r="AO51" s="3104"/>
      <c r="AP51" s="3037"/>
      <c r="AQ51" s="3037"/>
      <c r="AR51" s="3037"/>
      <c r="AS51" s="3037"/>
      <c r="AT51" s="3037"/>
      <c r="AU51" s="3037"/>
      <c r="AV51" s="3037"/>
      <c r="AW51" s="3037"/>
      <c r="AX51" s="3037"/>
      <c r="AY51" s="3037"/>
      <c r="AZ51" s="3037"/>
      <c r="BA51" s="3037"/>
      <c r="BB51" s="3038"/>
      <c r="BC51" s="2125"/>
      <c r="BE51" s="1240"/>
      <c r="BF51" s="1240" t="str">
        <f>IF(T51="","",T51)</f>
        <v/>
      </c>
      <c r="BG51" s="1240"/>
      <c r="BH51" s="1240"/>
      <c r="BI51" s="1251">
        <v>0</v>
      </c>
    </row>
    <row customHeight="1" ht="11.549999999999999">
      <c r="A52" s="2103" t="s">
        <v>252</v>
      </c>
      <c r="B52" s="2103" t="s">
        <v>253</v>
      </c>
      <c r="C52" s="2103" t="s">
        <v>254</v>
      </c>
      <c r="D52" s="2103" t="s">
        <v>521</v>
      </c>
      <c r="E52" s="2999"/>
      <c r="F52" s="2999"/>
      <c r="G52" s="2999"/>
      <c r="H52" s="2999"/>
      <c r="I52" s="3026"/>
      <c r="J52" s="3026"/>
      <c r="K52" s="2996" t="str">
        <f>S48&amp;".1"</f>
        <v>...1</v>
      </c>
      <c r="L52" s="2104"/>
      <c r="P52" s="2997"/>
      <c r="Q52" s="2997"/>
      <c r="R52" s="1097">
        <v>1</v>
      </c>
      <c r="S52" s="3081" t="str">
        <f>$K52</f>
        <v>...1</v>
      </c>
      <c r="T52" s="3100"/>
      <c r="U52" s="1040"/>
      <c r="V52" s="1491"/>
      <c r="W52" s="1997"/>
      <c r="X52" s="1491"/>
      <c r="Y52" s="1997"/>
      <c r="Z52" s="2474"/>
      <c r="AA52" s="2199" t="s">
        <v>62</v>
      </c>
      <c r="AB52" s="2474"/>
      <c r="AC52" s="2199" t="s">
        <v>62</v>
      </c>
      <c r="AD52" s="2925" t="s">
        <v>62</v>
      </c>
      <c r="AE52" s="3066"/>
      <c r="AF52" s="2945">
        <v>1</v>
      </c>
      <c r="AG52" s="3103"/>
      <c r="AH52" s="2847" t="s">
        <v>62</v>
      </c>
      <c r="AI52" s="3066"/>
      <c r="AJ52" s="2945">
        <v>1</v>
      </c>
      <c r="AK52" s="3067" t="s">
        <v>22</v>
      </c>
      <c r="AL52" s="2847" t="s">
        <v>62</v>
      </c>
      <c r="AM52" s="2932"/>
      <c r="AN52" s="2945">
        <v>1</v>
      </c>
      <c r="AO52" s="3097"/>
      <c r="AP52" s="3098" t="s">
        <v>62</v>
      </c>
      <c r="AQ52" s="1051"/>
      <c r="AR52" s="2203">
        <v>1</v>
      </c>
      <c r="AS52" s="2206" t="s">
        <v>22</v>
      </c>
      <c r="AT52" s="1491"/>
      <c r="AU52" s="1997"/>
      <c r="AV52" s="1491"/>
      <c r="AW52" s="1997"/>
      <c r="AX52" s="2474"/>
      <c r="AY52" s="2199" t="s">
        <v>62</v>
      </c>
      <c r="AZ52" s="2474"/>
      <c r="BA52" s="2199" t="s">
        <v>62</v>
      </c>
      <c r="BB52" s="2088"/>
      <c r="BC52" s="2993" t="s">
        <v>507</v>
      </c>
      <c r="BE52" s="1240"/>
      <c r="BF52" s="1240" t="str">
        <f>IF(T52="","",T52)</f>
        <v/>
      </c>
      <c r="BG52" s="1240"/>
      <c r="BH52" s="1240"/>
      <c r="BI52" s="1895">
        <v>11</v>
      </c>
    </row>
    <row customHeight="1" ht="11.549999999999999">
      <c r="A53" s="2103"/>
      <c r="B53" s="2103"/>
      <c r="C53" s="2103"/>
      <c r="D53" s="2103"/>
      <c r="E53" s="2999"/>
      <c r="F53" s="2999"/>
      <c r="G53" s="2999"/>
      <c r="H53" s="2999"/>
      <c r="I53" s="3026"/>
      <c r="J53" s="3026"/>
      <c r="K53" s="2996"/>
      <c r="L53" s="2104"/>
      <c r="P53" s="2997"/>
      <c r="Q53" s="2997"/>
      <c r="R53" s="1097"/>
      <c r="S53" s="3082"/>
      <c r="T53" s="3101"/>
      <c r="U53" s="1040"/>
      <c r="V53" s="2133"/>
      <c r="W53" s="2236"/>
      <c r="X53" s="2133"/>
      <c r="Y53" s="2236"/>
      <c r="Z53" s="2133"/>
      <c r="AA53" s="2133"/>
      <c r="AB53" s="2133"/>
      <c r="AC53" s="2133"/>
      <c r="AD53" s="2926"/>
      <c r="AE53" s="3066"/>
      <c r="AF53" s="2945"/>
      <c r="AG53" s="3103"/>
      <c r="AH53" s="2847"/>
      <c r="AI53" s="3066"/>
      <c r="AJ53" s="2945"/>
      <c r="AK53" s="3067"/>
      <c r="AL53" s="2847"/>
      <c r="AM53" s="2940"/>
      <c r="AN53" s="2945"/>
      <c r="AO53" s="3097"/>
      <c r="AP53" s="3099"/>
      <c r="AQ53" s="1056"/>
      <c r="AR53" s="1156"/>
      <c r="AS53" s="1156" t="s">
        <v>508</v>
      </c>
      <c r="AT53" s="2133"/>
      <c r="AU53" s="2236"/>
      <c r="AV53" s="2133"/>
      <c r="AW53" s="2236"/>
      <c r="AX53" s="2133"/>
      <c r="AY53" s="2133"/>
      <c r="AZ53" s="2133"/>
      <c r="BA53" s="2133"/>
      <c r="BB53" s="2137"/>
      <c r="BC53" s="2994"/>
      <c r="BE53" s="1240"/>
      <c r="BF53" s="1240"/>
      <c r="BG53" s="1240"/>
      <c r="BH53" s="1240"/>
      <c r="BI53" s="1895">
        <v>11</v>
      </c>
    </row>
    <row customHeight="1" ht="11.549999999999999">
      <c r="A54" s="2103" t="s">
        <v>252</v>
      </c>
      <c r="B54" s="2103"/>
      <c r="C54" s="2103"/>
      <c r="D54" s="2103"/>
      <c r="E54" s="2999"/>
      <c r="F54" s="2999"/>
      <c r="G54" s="2999"/>
      <c r="H54" s="2999"/>
      <c r="I54" s="3026"/>
      <c r="J54" s="3026"/>
      <c r="K54" s="2996"/>
      <c r="L54" s="2104"/>
      <c r="P54" s="2997"/>
      <c r="Q54" s="2997"/>
      <c r="R54" s="1097"/>
      <c r="S54" s="3082"/>
      <c r="T54" s="3101"/>
      <c r="U54" s="1040"/>
      <c r="V54" s="2133"/>
      <c r="W54" s="2236"/>
      <c r="X54" s="2133"/>
      <c r="Y54" s="2236"/>
      <c r="Z54" s="2133"/>
      <c r="AA54" s="2133"/>
      <c r="AB54" s="2133"/>
      <c r="AC54" s="2133"/>
      <c r="AD54" s="2926"/>
      <c r="AE54" s="3066"/>
      <c r="AF54" s="2945"/>
      <c r="AG54" s="3103"/>
      <c r="AH54" s="2847"/>
      <c r="AI54" s="3066"/>
      <c r="AJ54" s="2945"/>
      <c r="AK54" s="3067"/>
      <c r="AL54" s="2847"/>
      <c r="AM54" s="1056"/>
      <c r="AN54" s="2240"/>
      <c r="AO54" s="2240" t="s">
        <v>509</v>
      </c>
      <c r="AP54" s="1156"/>
      <c r="AQ54" s="1156"/>
      <c r="AR54" s="1156"/>
      <c r="AS54" s="2133"/>
      <c r="AT54" s="2133"/>
      <c r="AU54" s="2236"/>
      <c r="AV54" s="2133"/>
      <c r="AW54" s="2236"/>
      <c r="AX54" s="2133"/>
      <c r="AY54" s="2133"/>
      <c r="AZ54" s="2133"/>
      <c r="BA54" s="2133"/>
      <c r="BB54" s="2137"/>
      <c r="BC54" s="2994"/>
      <c r="BE54" s="1240"/>
      <c r="BF54" s="1240"/>
      <c r="BG54" s="1240"/>
      <c r="BH54" s="1240"/>
      <c r="BI54" s="1895">
        <v>11</v>
      </c>
    </row>
    <row customHeight="1" ht="11.549999999999999">
      <c r="A55" s="2103" t="s">
        <v>252</v>
      </c>
      <c r="B55" s="2103"/>
      <c r="C55" s="2103"/>
      <c r="D55" s="2103"/>
      <c r="E55" s="2999"/>
      <c r="F55" s="2999"/>
      <c r="G55" s="2999"/>
      <c r="H55" s="2999"/>
      <c r="I55" s="3026"/>
      <c r="J55" s="3026"/>
      <c r="K55" s="2996"/>
      <c r="L55" s="2104"/>
      <c r="P55" s="2997"/>
      <c r="Q55" s="2997"/>
      <c r="R55" s="1097"/>
      <c r="S55" s="3082"/>
      <c r="T55" s="3101"/>
      <c r="U55" s="1040"/>
      <c r="V55" s="2133"/>
      <c r="W55" s="2236"/>
      <c r="X55" s="2133"/>
      <c r="Y55" s="2236"/>
      <c r="Z55" s="2133"/>
      <c r="AA55" s="2133"/>
      <c r="AB55" s="2133"/>
      <c r="AC55" s="2133"/>
      <c r="AD55" s="2926"/>
      <c r="AE55" s="3066"/>
      <c r="AF55" s="2945"/>
      <c r="AG55" s="3103"/>
      <c r="AH55" s="2847"/>
      <c r="AI55" s="1034"/>
      <c r="AJ55" s="1155"/>
      <c r="AK55" s="1053" t="s">
        <v>510</v>
      </c>
      <c r="AL55" s="2133"/>
      <c r="AM55" s="2133"/>
      <c r="AN55" s="2133"/>
      <c r="AO55" s="2133"/>
      <c r="AP55" s="2133"/>
      <c r="AQ55" s="2133"/>
      <c r="AR55" s="2133"/>
      <c r="AS55" s="2133"/>
      <c r="AT55" s="2133"/>
      <c r="AU55" s="2236"/>
      <c r="AV55" s="2133"/>
      <c r="AW55" s="2236"/>
      <c r="AX55" s="2133"/>
      <c r="AY55" s="2133"/>
      <c r="AZ55" s="2133"/>
      <c r="BA55" s="2133"/>
      <c r="BB55" s="2137"/>
      <c r="BC55" s="2994"/>
      <c r="BE55" s="1240"/>
      <c r="BF55" s="1240"/>
      <c r="BG55" s="1240"/>
      <c r="BH55" s="1240"/>
      <c r="BI55" s="1895">
        <v>11</v>
      </c>
    </row>
    <row customHeight="1" ht="11.549999999999999">
      <c r="A56" s="2103" t="s">
        <v>252</v>
      </c>
      <c r="B56" s="2103" t="s">
        <v>253</v>
      </c>
      <c r="C56" s="2103" t="s">
        <v>254</v>
      </c>
      <c r="D56" s="2103" t="s">
        <v>521</v>
      </c>
      <c r="E56" s="2999"/>
      <c r="F56" s="2999"/>
      <c r="G56" s="2999"/>
      <c r="H56" s="2999"/>
      <c r="I56" s="3026"/>
      <c r="J56" s="3026"/>
      <c r="K56" s="2996"/>
      <c r="L56" s="2104"/>
      <c r="P56" s="2997"/>
      <c r="Q56" s="2997"/>
      <c r="R56" s="1097"/>
      <c r="S56" s="3083"/>
      <c r="T56" s="3102"/>
      <c r="U56" s="1040"/>
      <c r="V56" s="2133"/>
      <c r="W56" s="2134" t="str">
        <f>Z52&amp;"-"&amp;AB52</f>
        <v>-</v>
      </c>
      <c r="X56" s="2133"/>
      <c r="Y56" s="2134" t="str">
        <f>AB52&amp;"-"&amp;AD52</f>
        <v>-да</v>
      </c>
      <c r="Z56" s="2133"/>
      <c r="AA56" s="2133"/>
      <c r="AB56" s="2133"/>
      <c r="AC56" s="2133"/>
      <c r="AD56" s="2852"/>
      <c r="AE56" s="1052"/>
      <c r="AF56" s="1054"/>
      <c r="AG56" s="1156" t="s">
        <v>511</v>
      </c>
      <c r="AH56" s="2133"/>
      <c r="AI56" s="2133"/>
      <c r="AJ56" s="2133"/>
      <c r="AK56" s="2133"/>
      <c r="AL56" s="2133"/>
      <c r="AM56" s="2133"/>
      <c r="AN56" s="2133"/>
      <c r="AO56" s="2133"/>
      <c r="AP56" s="2133"/>
      <c r="AQ56" s="2133"/>
      <c r="AR56" s="2133"/>
      <c r="AS56" s="2133"/>
      <c r="AT56" s="2133"/>
      <c r="AU56" s="2134" t="str">
        <f>AX52&amp;"-"&amp;AZ52</f>
        <v>-</v>
      </c>
      <c r="AV56" s="2133"/>
      <c r="AW56" s="2134" t="str">
        <f>AZ52&amp;"-"&amp;BB52</f>
        <v>-</v>
      </c>
      <c r="AX56" s="2133"/>
      <c r="AY56" s="2133"/>
      <c r="AZ56" s="2133"/>
      <c r="BA56" s="2133"/>
      <c r="BB56" s="2136" t="str">
        <f>BE52&amp;"-"&amp;BG52</f>
        <v>-</v>
      </c>
      <c r="BC56" s="2994"/>
      <c r="BE56" s="1240"/>
      <c r="BF56" s="1240" t="str">
        <f>IF(T56="","",T56)</f>
        <v/>
      </c>
      <c r="BG56" s="1240"/>
      <c r="BH56" s="1240"/>
      <c r="BI56" s="1895">
        <v>11</v>
      </c>
    </row>
    <row customHeight="1" ht="11.549999999999999">
      <c r="A57" s="2103" t="s">
        <v>252</v>
      </c>
      <c r="B57" s="2103" t="s">
        <v>253</v>
      </c>
      <c r="C57" s="2103" t="s">
        <v>254</v>
      </c>
      <c r="D57" s="2103" t="s">
        <v>521</v>
      </c>
      <c r="E57" s="2999"/>
      <c r="F57" s="2999"/>
      <c r="G57" s="2999"/>
      <c r="H57" s="2999"/>
      <c r="I57" s="3026"/>
      <c r="J57" s="2996"/>
      <c r="K57" s="2103"/>
      <c r="L57" s="2104"/>
      <c r="P57" s="2997"/>
      <c r="Q57" s="2997"/>
      <c r="R57" s="1096"/>
      <c r="S57" s="2018"/>
      <c r="T57" s="1027" t="s">
        <v>474</v>
      </c>
      <c r="U57" s="1107"/>
      <c r="V57" s="1107"/>
      <c r="W57" s="1107"/>
      <c r="X57" s="1107"/>
      <c r="Y57" s="1107"/>
      <c r="Z57" s="1107"/>
      <c r="AA57" s="1107"/>
      <c r="AB57" s="1107"/>
      <c r="AC57" s="1064"/>
      <c r="AD57" s="2245"/>
      <c r="AE57" s="1107"/>
      <c r="AF57" s="1107"/>
      <c r="AG57" s="1107"/>
      <c r="AH57" s="1107"/>
      <c r="AI57" s="1107"/>
      <c r="AJ57" s="1107"/>
      <c r="AK57" s="1107"/>
      <c r="AL57" s="1107"/>
      <c r="AM57" s="1107"/>
      <c r="AN57" s="1107"/>
      <c r="AO57" s="1107"/>
      <c r="AP57" s="1107"/>
      <c r="AQ57" s="1107"/>
      <c r="AR57" s="1107"/>
      <c r="AS57" s="1107"/>
      <c r="AT57" s="1107"/>
      <c r="AU57" s="1107"/>
      <c r="AV57" s="1107"/>
      <c r="AW57" s="1107"/>
      <c r="AX57" s="1107"/>
      <c r="AY57" s="1107"/>
      <c r="AZ57" s="1107"/>
      <c r="BA57" s="1107"/>
      <c r="BB57" s="1064"/>
      <c r="BC57" s="2995"/>
      <c r="BE57" s="1240"/>
      <c r="BF57" s="1240" t="str">
        <f>IF(T57="","",T57)</f>
        <v>Добавить строку</v>
      </c>
      <c r="BG57" s="1240"/>
      <c r="BH57" s="1240"/>
      <c r="BI57" s="1895">
        <v>11</v>
      </c>
    </row>
    <row s="42401" customFormat="1" customHeight="1" ht="0">
      <c r="A58" s="2083" t="s">
        <v>252</v>
      </c>
      <c r="B58" s="2083" t="s">
        <v>253</v>
      </c>
      <c r="C58" s="2083" t="s">
        <v>254</v>
      </c>
      <c r="D58" s="2083" t="s">
        <v>521</v>
      </c>
      <c r="E58" s="2999"/>
      <c r="F58" s="2999"/>
      <c r="G58" s="2999"/>
      <c r="H58" s="2999"/>
      <c r="I58" s="2996"/>
      <c r="J58" s="2083"/>
      <c r="K58" s="2083"/>
      <c r="L58" s="2086"/>
      <c r="M58" s="1250"/>
      <c r="N58" s="1250"/>
      <c r="O58" s="1250"/>
      <c r="P58" s="2997"/>
      <c r="Q58" s="2202"/>
      <c r="R58" s="1096"/>
      <c r="S58" s="2126"/>
      <c r="T58" s="2127"/>
      <c r="U58" s="2128"/>
      <c r="V58" s="2128"/>
      <c r="W58" s="2128"/>
      <c r="X58" s="2128"/>
      <c r="Y58" s="2128"/>
      <c r="Z58" s="2128"/>
      <c r="AA58" s="2128"/>
      <c r="AB58" s="2128"/>
      <c r="AC58" s="2128"/>
      <c r="AD58" s="2128"/>
      <c r="AE58" s="2128"/>
      <c r="AF58" s="2128"/>
      <c r="AG58" s="2128"/>
      <c r="AH58" s="2128"/>
      <c r="AI58" s="2128"/>
      <c r="AJ58" s="2128"/>
      <c r="AK58" s="2128"/>
      <c r="AL58" s="2128"/>
      <c r="AM58" s="2128"/>
      <c r="AN58" s="2128"/>
      <c r="AO58" s="2128"/>
      <c r="AP58" s="2128"/>
      <c r="AQ58" s="2128"/>
      <c r="AR58" s="2128"/>
      <c r="AS58" s="2128"/>
      <c r="AT58" s="2128"/>
      <c r="AU58" s="2128"/>
      <c r="AV58" s="2128"/>
      <c r="AW58" s="2128"/>
      <c r="AX58" s="2128"/>
      <c r="AY58" s="2128"/>
      <c r="AZ58" s="2128"/>
      <c r="BA58" s="2128"/>
      <c r="BB58" s="2128"/>
      <c r="BC58" s="2129"/>
      <c r="BE58" s="1240"/>
      <c r="BF58" s="1240" t="str">
        <f>IF(T58="","",T58)</f>
        <v/>
      </c>
      <c r="BG58" s="1240"/>
      <c r="BH58" s="1240"/>
      <c r="BI58" s="1251">
        <v>0</v>
      </c>
    </row>
    <row s="42401" customFormat="1" customHeight="1" ht="0">
      <c r="A59" s="2083" t="s">
        <v>252</v>
      </c>
      <c r="B59" s="2083" t="s">
        <v>253</v>
      </c>
      <c r="C59" s="2083" t="s">
        <v>254</v>
      </c>
      <c r="D59" s="2083" t="s">
        <v>521</v>
      </c>
      <c r="E59" s="2999"/>
      <c r="F59" s="2999"/>
      <c r="G59" s="2999"/>
      <c r="H59" s="2998"/>
      <c r="I59" s="2083"/>
      <c r="J59" s="2083"/>
      <c r="K59" s="2083"/>
      <c r="L59" s="2086"/>
      <c r="M59" s="2055"/>
      <c r="N59" s="2055"/>
      <c r="O59" s="1258"/>
      <c r="P59" s="1120"/>
      <c r="Q59" s="2084"/>
      <c r="R59" s="2141"/>
      <c r="S59" s="2126"/>
      <c r="T59" s="2127"/>
      <c r="U59" s="2128"/>
      <c r="V59" s="2128"/>
      <c r="W59" s="2128"/>
      <c r="X59" s="2128"/>
      <c r="Y59" s="2128"/>
      <c r="Z59" s="2128"/>
      <c r="AA59" s="2128"/>
      <c r="AB59" s="2128"/>
      <c r="AC59" s="2128"/>
      <c r="AD59" s="2128"/>
      <c r="AE59" s="2128"/>
      <c r="AF59" s="2128"/>
      <c r="AG59" s="2128"/>
      <c r="AH59" s="2128"/>
      <c r="AI59" s="2128"/>
      <c r="AJ59" s="2128"/>
      <c r="AK59" s="2128"/>
      <c r="AL59" s="2128"/>
      <c r="AM59" s="2128"/>
      <c r="AN59" s="2128"/>
      <c r="AO59" s="2128"/>
      <c r="AP59" s="2128"/>
      <c r="AQ59" s="2128"/>
      <c r="AR59" s="2128"/>
      <c r="AS59" s="2128"/>
      <c r="AT59" s="2128"/>
      <c r="AU59" s="2128"/>
      <c r="AV59" s="2128"/>
      <c r="AW59" s="2128"/>
      <c r="AX59" s="2128"/>
      <c r="AY59" s="2128"/>
      <c r="AZ59" s="2128"/>
      <c r="BA59" s="2128"/>
      <c r="BB59" s="2128"/>
      <c r="BC59" s="2129"/>
      <c r="BE59" s="1240"/>
      <c r="BF59" s="1240" t="str">
        <f>IF(T59="","",T59)</f>
        <v/>
      </c>
      <c r="BG59" s="1240"/>
      <c r="BH59" s="1240"/>
      <c r="BI59" s="1251">
        <v>0</v>
      </c>
    </row>
    <row s="42401" customFormat="1" customHeight="1" ht="0">
      <c r="A60" s="2083" t="s">
        <v>252</v>
      </c>
      <c r="B60" s="2083" t="s">
        <v>253</v>
      </c>
      <c r="C60" s="2083" t="s">
        <v>254</v>
      </c>
      <c r="D60" s="2054"/>
      <c r="E60" s="2999"/>
      <c r="F60" s="2999"/>
      <c r="G60" s="2998"/>
      <c r="H60" s="2054"/>
      <c r="I60" s="2054"/>
      <c r="J60" s="2054"/>
      <c r="K60" s="2054"/>
      <c r="L60" s="2204"/>
      <c r="M60" s="2055"/>
      <c r="N60" s="2055"/>
      <c r="P60" s="2056"/>
      <c r="Q60" s="2057"/>
      <c r="R60" s="2056"/>
      <c r="S60" s="2062"/>
      <c r="T60" s="2065"/>
      <c r="U60" s="2064"/>
      <c r="V60" s="2064"/>
      <c r="W60" s="2064"/>
      <c r="X60" s="2064"/>
      <c r="Y60" s="2064"/>
      <c r="Z60" s="2064"/>
      <c r="AA60" s="2064"/>
      <c r="AB60" s="2064"/>
      <c r="AC60" s="2064"/>
      <c r="AD60" s="2064"/>
      <c r="AE60" s="2064"/>
      <c r="AF60" s="2064"/>
      <c r="AG60" s="2064"/>
      <c r="AH60" s="2064"/>
      <c r="AI60" s="2064"/>
      <c r="AJ60" s="2064"/>
      <c r="AK60" s="2064"/>
      <c r="AL60" s="2064"/>
      <c r="AM60" s="2064"/>
      <c r="AN60" s="2064"/>
      <c r="AO60" s="2064"/>
      <c r="AP60" s="2064"/>
      <c r="AQ60" s="2064"/>
      <c r="AR60" s="2064"/>
      <c r="AS60" s="2064"/>
      <c r="AT60" s="2064"/>
      <c r="AU60" s="2064"/>
      <c r="AV60" s="2064"/>
      <c r="AW60" s="2064"/>
      <c r="AX60" s="2064"/>
      <c r="AY60" s="2064"/>
      <c r="AZ60" s="2064"/>
      <c r="BA60" s="2064"/>
      <c r="BB60" s="2064"/>
      <c r="BC60" s="2064"/>
      <c r="BE60" s="1529"/>
      <c r="BF60" s="1529" t="str">
        <f>IF(T60="","",T60)</f>
        <v/>
      </c>
      <c r="BG60" s="1529"/>
      <c r="BH60" s="1529"/>
      <c r="BI60" s="1258">
        <v>0</v>
      </c>
    </row>
    <row s="42401" customFormat="1" customHeight="1" ht="0">
      <c r="A61" s="2083" t="s">
        <v>252</v>
      </c>
      <c r="B61" s="2083" t="s">
        <v>253</v>
      </c>
      <c r="C61" s="2054"/>
      <c r="D61" s="2054"/>
      <c r="E61" s="2999"/>
      <c r="F61" s="2998"/>
      <c r="G61" s="2054"/>
      <c r="H61" s="2054"/>
      <c r="I61" s="2054"/>
      <c r="J61" s="2054"/>
      <c r="K61" s="2054"/>
      <c r="L61" s="2204"/>
      <c r="M61" s="2061"/>
      <c r="N61" s="2061"/>
      <c r="P61" s="2056"/>
      <c r="Q61" s="2057"/>
      <c r="R61" s="2056"/>
      <c r="S61" s="2062"/>
      <c r="T61" s="2065" t="s">
        <v>421</v>
      </c>
      <c r="U61" s="2064"/>
      <c r="V61" s="2064"/>
      <c r="W61" s="2064"/>
      <c r="X61" s="2064"/>
      <c r="Y61" s="2064"/>
      <c r="Z61" s="2064"/>
      <c r="AA61" s="2064"/>
      <c r="AB61" s="2064"/>
      <c r="AC61" s="2064"/>
      <c r="AD61" s="2064"/>
      <c r="AE61" s="2064"/>
      <c r="AF61" s="2064"/>
      <c r="AG61" s="2064"/>
      <c r="AH61" s="2064"/>
      <c r="AI61" s="2064"/>
      <c r="AJ61" s="2064"/>
      <c r="AK61" s="2064"/>
      <c r="AL61" s="2064"/>
      <c r="AM61" s="2064"/>
      <c r="AN61" s="2064"/>
      <c r="AO61" s="2064"/>
      <c r="AP61" s="2064"/>
      <c r="AQ61" s="2064"/>
      <c r="AR61" s="2064"/>
      <c r="AS61" s="2064"/>
      <c r="AT61" s="2064"/>
      <c r="AU61" s="2064"/>
      <c r="AV61" s="2064"/>
      <c r="AW61" s="2064"/>
      <c r="AX61" s="2064"/>
      <c r="AY61" s="2064"/>
      <c r="AZ61" s="2064"/>
      <c r="BA61" s="2064"/>
      <c r="BB61" s="2064"/>
      <c r="BC61" s="2064"/>
      <c r="BE61" s="1529"/>
      <c r="BF61" s="1529" t="str">
        <f>IF(T61="","",T61)</f>
        <v>Добавить централизованную систему для дифференциации</v>
      </c>
      <c r="BG61" s="1529"/>
      <c r="BH61" s="1529"/>
      <c r="BI61" s="1258">
        <v>0</v>
      </c>
    </row>
    <row s="42401" customFormat="1" customHeight="1" ht="0">
      <c r="A62" s="2083" t="s">
        <v>252</v>
      </c>
      <c r="B62" s="2083"/>
      <c r="C62" s="2083"/>
      <c r="D62" s="2083"/>
      <c r="E62" s="2998"/>
      <c r="F62" s="2083"/>
      <c r="G62" s="2083"/>
      <c r="H62" s="2083"/>
      <c r="I62" s="2083"/>
      <c r="J62" s="2083"/>
      <c r="K62" s="2083"/>
      <c r="L62" s="2086"/>
      <c r="M62" s="2061"/>
      <c r="N62" s="2061"/>
      <c r="O62" s="1258"/>
      <c r="P62" s="1120"/>
      <c r="Q62" s="2084"/>
      <c r="R62" s="1120"/>
      <c r="S62" s="2062"/>
      <c r="T62" s="2065" t="s">
        <v>422</v>
      </c>
      <c r="U62" s="2064"/>
      <c r="V62" s="2064"/>
      <c r="W62" s="2064"/>
      <c r="X62" s="2064"/>
      <c r="Y62" s="2064"/>
      <c r="Z62" s="2064"/>
      <c r="AA62" s="2064"/>
      <c r="AB62" s="2064"/>
      <c r="AC62" s="2064"/>
      <c r="AD62" s="2064"/>
      <c r="AE62" s="2064"/>
      <c r="AF62" s="2064"/>
      <c r="AG62" s="2064"/>
      <c r="AH62" s="2064"/>
      <c r="AI62" s="2064"/>
      <c r="AJ62" s="2064"/>
      <c r="AK62" s="2064"/>
      <c r="AL62" s="2064"/>
      <c r="AM62" s="2064"/>
      <c r="AN62" s="2064"/>
      <c r="AO62" s="2064"/>
      <c r="AP62" s="2064"/>
      <c r="AQ62" s="2064"/>
      <c r="AR62" s="2064"/>
      <c r="AS62" s="2064"/>
      <c r="AT62" s="2064"/>
      <c r="AU62" s="2064"/>
      <c r="AV62" s="2064"/>
      <c r="AW62" s="2064"/>
      <c r="AX62" s="2064"/>
      <c r="AY62" s="2064"/>
      <c r="AZ62" s="2064"/>
      <c r="BA62" s="2064"/>
      <c r="BB62" s="2064"/>
      <c r="BC62" s="2064"/>
      <c r="BE62" s="1240"/>
      <c r="BF62" s="1240" t="str">
        <f>IF(T62="","",T62)</f>
        <v>Добавить территорию для дифференциации</v>
      </c>
      <c r="BG62" s="1240"/>
      <c r="BH62" s="1240"/>
      <c r="BI62" s="1251">
        <v>0</v>
      </c>
    </row>
    <row s="42401" customFormat="1" customHeight="1" ht="0">
      <c r="A63" s="2054"/>
      <c r="B63" s="2054"/>
      <c r="C63" s="2054"/>
      <c r="D63" s="2054"/>
      <c r="E63" s="2083"/>
      <c r="F63" s="2054"/>
      <c r="G63" s="2054"/>
      <c r="H63" s="2054"/>
      <c r="I63" s="2054"/>
      <c r="J63" s="2054"/>
      <c r="K63" s="2054"/>
      <c r="L63" s="2204"/>
      <c r="M63" s="2061"/>
      <c r="N63" s="2061"/>
      <c r="P63" s="2056"/>
      <c r="Q63" s="2057"/>
      <c r="R63" s="2056"/>
      <c r="S63" s="2062"/>
      <c r="T63" s="2065" t="s">
        <v>454</v>
      </c>
      <c r="U63" s="2064"/>
      <c r="V63" s="2064"/>
      <c r="W63" s="2064"/>
      <c r="X63" s="2064"/>
      <c r="Y63" s="2064"/>
      <c r="Z63" s="2064"/>
      <c r="AA63" s="2064"/>
      <c r="AB63" s="2064"/>
      <c r="AC63" s="2064"/>
      <c r="AD63" s="2064"/>
      <c r="AE63" s="2064"/>
      <c r="AF63" s="2064"/>
      <c r="AG63" s="2064"/>
      <c r="AH63" s="2064"/>
      <c r="AI63" s="2064"/>
      <c r="AJ63" s="2064"/>
      <c r="AK63" s="2064"/>
      <c r="AL63" s="2064"/>
      <c r="AM63" s="2064"/>
      <c r="AN63" s="2064"/>
      <c r="AO63" s="2064"/>
      <c r="AP63" s="2064"/>
      <c r="AQ63" s="2064"/>
      <c r="AR63" s="2064"/>
      <c r="AS63" s="2064"/>
      <c r="AT63" s="2064"/>
      <c r="AU63" s="2064"/>
      <c r="AV63" s="2064"/>
      <c r="AW63" s="2064"/>
      <c r="AX63" s="2064"/>
      <c r="AY63" s="2064"/>
      <c r="AZ63" s="2064"/>
      <c r="BA63" s="2064"/>
      <c r="BB63" s="2064"/>
      <c r="BC63" s="2064"/>
      <c r="BE63" s="1529"/>
      <c r="BF63" s="1529" t="str">
        <f>IF(T63="","",T63)</f>
        <v>Добавить наименование тарифа</v>
      </c>
      <c r="BG63" s="1529"/>
      <c r="BH63" s="1529"/>
      <c r="BI63" s="1258">
        <v>0</v>
      </c>
    </row>
    <row customHeight="1" ht="11.549999999999999">
      <c r="M64" s="1900"/>
      <c r="N64" s="1900"/>
      <c r="O64" s="1277"/>
      <c r="P64" s="1900"/>
      <c r="Q64" s="1900"/>
      <c r="R64" s="1895"/>
      <c r="S64" s="1895"/>
      <c r="BD64" s="1895"/>
      <c r="BE64" s="1895"/>
      <c r="BF64" s="1895"/>
      <c r="BG64" s="1895"/>
      <c r="BH64" s="1895"/>
      <c r="BI64" s="1895">
        <v>11</v>
      </c>
    </row>
    <row customHeight="1" ht="19.95">
      <c r="O65" s="1277"/>
      <c r="S65" s="1993"/>
      <c r="T65" s="3025"/>
      <c r="U65" s="3025"/>
      <c r="V65" s="3025"/>
      <c r="W65" s="3025"/>
      <c r="X65" s="3025"/>
      <c r="Y65" s="3025"/>
      <c r="Z65" s="3025"/>
      <c r="AA65" s="3025"/>
      <c r="AB65" s="3025"/>
      <c r="AC65" s="3025"/>
      <c r="AD65" s="3025"/>
      <c r="AE65" s="3025"/>
      <c r="AF65" s="3025"/>
      <c r="AG65" s="3025"/>
      <c r="AH65" s="3025"/>
      <c r="AI65" s="3025"/>
      <c r="AJ65" s="3025"/>
      <c r="AK65" s="3025"/>
      <c r="AL65" s="3025"/>
      <c r="AM65" s="3025"/>
      <c r="AN65" s="3025"/>
      <c r="AO65" s="3025"/>
      <c r="AP65" s="3025"/>
      <c r="AQ65" s="3025"/>
      <c r="AR65" s="3025"/>
      <c r="AS65" s="3025"/>
      <c r="AT65" s="3025"/>
      <c r="AU65" s="3025"/>
      <c r="AV65" s="3025"/>
      <c r="AW65" s="3025"/>
      <c r="AX65" s="3025"/>
      <c r="AY65" s="3025"/>
      <c r="AZ65" s="3025"/>
      <c r="BA65" s="3025"/>
      <c r="BB65" s="3025"/>
      <c r="BC65" s="3025"/>
      <c r="BI65" s="1895">
        <v>19</v>
      </c>
    </row>
    <row customHeight="1" ht="14.699999999999998">
      <c r="O66" s="1277"/>
      <c r="T66" s="2189"/>
      <c r="U66" s="2189"/>
      <c r="V66" s="2189"/>
      <c r="W66" s="2189"/>
      <c r="X66" s="2189"/>
      <c r="Y66" s="2189"/>
      <c r="Z66" s="2189"/>
      <c r="AA66" s="2189"/>
      <c r="AB66" s="2189"/>
      <c r="AC66" s="2189"/>
      <c r="AD66" s="2189"/>
      <c r="AE66" s="2189"/>
      <c r="AF66" s="2189"/>
      <c r="AG66" s="2189"/>
      <c r="AH66" s="2189"/>
      <c r="AI66" s="2189"/>
      <c r="AJ66" s="2189"/>
      <c r="AK66" s="2189"/>
      <c r="AL66" s="2189"/>
      <c r="AM66" s="2189"/>
      <c r="AN66" s="2189"/>
      <c r="AO66" s="2189"/>
      <c r="AP66" s="2189"/>
      <c r="AQ66" s="2189"/>
      <c r="AR66" s="2189"/>
      <c r="AS66" s="2189"/>
      <c r="AT66" s="2189"/>
      <c r="AU66" s="2189"/>
      <c r="AV66" s="2189"/>
      <c r="AW66" s="2189"/>
      <c r="AX66" s="2189"/>
      <c r="AY66" s="2189"/>
      <c r="AZ66" s="2189"/>
      <c r="BA66" s="2189"/>
      <c r="BB66" s="2189"/>
      <c r="BC66" s="2189"/>
      <c r="BI66" s="1895">
        <v>14</v>
      </c>
    </row>
    <row customHeight="1" ht="19.95">
      <c r="O67" s="1277"/>
      <c r="S67" s="1993"/>
      <c r="T67" s="3025"/>
      <c r="U67" s="3025"/>
      <c r="V67" s="3025"/>
      <c r="W67" s="3025"/>
      <c r="X67" s="3025"/>
      <c r="Y67" s="3025"/>
      <c r="Z67" s="3025"/>
      <c r="AA67" s="3025"/>
      <c r="AB67" s="3025"/>
      <c r="AC67" s="3025"/>
      <c r="AD67" s="3025"/>
      <c r="AE67" s="3025"/>
      <c r="AF67" s="3025"/>
      <c r="AG67" s="3025"/>
      <c r="AH67" s="3025"/>
      <c r="AI67" s="3025"/>
      <c r="AJ67" s="3025"/>
      <c r="AK67" s="3025"/>
      <c r="AL67" s="3025"/>
      <c r="AM67" s="3025"/>
      <c r="AN67" s="3025"/>
      <c r="AO67" s="3025"/>
      <c r="AP67" s="3025"/>
      <c r="AQ67" s="3025"/>
      <c r="AR67" s="3025"/>
      <c r="AS67" s="3025"/>
      <c r="AT67" s="3025"/>
      <c r="AU67" s="3025"/>
      <c r="AV67" s="3025"/>
      <c r="AW67" s="3025"/>
      <c r="AX67" s="3025"/>
      <c r="AY67" s="3025"/>
      <c r="AZ67" s="3025"/>
      <c r="BA67" s="3025"/>
      <c r="BB67" s="3025"/>
      <c r="BC67" s="3025"/>
      <c r="BI67" s="1895">
        <v>19</v>
      </c>
    </row>
    <row customHeight="1" ht="14.699999999999998">
      <c r="O68" s="1277"/>
      <c r="BI68" s="1895">
        <v>14</v>
      </c>
    </row>
    <row customHeight="1" ht="14.25" hidden="1">
      <c r="A69" s="1900" t="s">
        <v>82</v>
      </c>
      <c r="B69" s="1900">
        <v>0</v>
      </c>
      <c r="C69" s="1900">
        <v>0</v>
      </c>
      <c r="D69" s="1900">
        <v>0</v>
      </c>
      <c r="E69" s="1900">
        <v>0</v>
      </c>
      <c r="F69" s="1900">
        <v>0</v>
      </c>
      <c r="G69" s="1900">
        <v>0</v>
      </c>
      <c r="H69" s="1900">
        <v>0</v>
      </c>
      <c r="I69" s="1900">
        <v>0</v>
      </c>
      <c r="J69" s="1900">
        <v>0</v>
      </c>
      <c r="K69" s="1900">
        <v>0</v>
      </c>
      <c r="L69" s="2201">
        <v>0</v>
      </c>
      <c r="M69" s="2102">
        <v>0</v>
      </c>
      <c r="N69" s="2102">
        <v>0</v>
      </c>
      <c r="O69" s="2102">
        <v>0</v>
      </c>
      <c r="P69" s="2102">
        <v>0</v>
      </c>
      <c r="Q69" s="2111">
        <v>0</v>
      </c>
      <c r="R69" s="1084">
        <v>3</v>
      </c>
      <c r="S69" s="1321">
        <v>12</v>
      </c>
      <c r="T69" s="1895">
        <v>31</v>
      </c>
      <c r="U69" s="1895">
        <v>0</v>
      </c>
      <c r="V69" s="1895">
        <v>0</v>
      </c>
      <c r="W69" s="1895">
        <v>0</v>
      </c>
      <c r="X69" s="1895">
        <v>0</v>
      </c>
      <c r="Y69" s="1895">
        <v>0</v>
      </c>
      <c r="Z69" s="1895">
        <v>0</v>
      </c>
      <c r="AA69" s="1895">
        <v>0</v>
      </c>
      <c r="AB69" s="1895">
        <v>0</v>
      </c>
      <c r="AC69" s="1895">
        <v>0</v>
      </c>
      <c r="AD69" s="1895">
        <v>3</v>
      </c>
      <c r="AE69" s="1895">
        <v>3</v>
      </c>
      <c r="AF69" s="1895">
        <v>3</v>
      </c>
      <c r="AG69" s="1895">
        <v>24</v>
      </c>
      <c r="AH69" s="1895">
        <v>3</v>
      </c>
      <c r="AI69" s="1895">
        <v>3</v>
      </c>
      <c r="AJ69" s="1895">
        <v>3</v>
      </c>
      <c r="AK69" s="1895">
        <v>24</v>
      </c>
      <c r="AL69" s="1895">
        <v>3</v>
      </c>
      <c r="AM69" s="1895">
        <v>3</v>
      </c>
      <c r="AN69" s="1895">
        <v>3</v>
      </c>
      <c r="AO69" s="1895">
        <v>18</v>
      </c>
      <c r="AP69" s="1895">
        <v>3</v>
      </c>
      <c r="AQ69" s="1895">
        <v>3</v>
      </c>
      <c r="AR69" s="1895">
        <v>3</v>
      </c>
      <c r="AS69" s="1895">
        <v>18</v>
      </c>
      <c r="AT69" s="1895">
        <v>21</v>
      </c>
      <c r="AU69" s="1895">
        <v>21</v>
      </c>
      <c r="AV69" s="1895">
        <v>21</v>
      </c>
      <c r="AW69" s="1895">
        <v>21</v>
      </c>
      <c r="AX69" s="1895">
        <v>11</v>
      </c>
      <c r="AY69" s="1895">
        <v>3</v>
      </c>
      <c r="AZ69" s="1895">
        <v>11</v>
      </c>
      <c r="BA69" s="1895">
        <v>0</v>
      </c>
      <c r="BB69" s="1895">
        <v>4</v>
      </c>
      <c r="BC69" s="1895">
        <v>115</v>
      </c>
      <c r="BD69" s="1251">
        <v>10</v>
      </c>
      <c r="BE69" s="1251">
        <v>10</v>
      </c>
      <c r="BF69" s="1251">
        <v>10</v>
      </c>
      <c r="BG69" s="1251">
        <v>10</v>
      </c>
      <c r="BH69" s="1251">
        <v>10</v>
      </c>
      <c r="BI69" s="1895">
        <v>23</v>
      </c>
    </row>
  </sheetData>
  <sheetProtection formatColumns="0" formatRows="0" autoFilter="0" sort="0" insertRows="0" insertColumns="1" deleteRows="0" deleteColumns="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6309A95-3FD1-C754-F429-B0F40A1592F9}"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4.140625" hidden="1" customWidth="1"/>
    <col min="10" max="10" style="42400" width="9.8515625" hidden="1" customWidth="1"/>
    <col min="11" max="11" style="42400" width="14.71093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4" style="42325" width="24.7109375" hidden="1" customWidth="1"/>
    <col min="25" max="25" style="42325" width="11.7109375" hidden="1" customWidth="1"/>
    <col min="26" max="26" style="42325" width="3.7109375" hidden="1" customWidth="1"/>
    <col min="27" max="27" style="42325" width="11.7109375" hidden="1" customWidth="1"/>
    <col min="28" max="28" style="42325" width="8.57421875" hidden="1" customWidth="1"/>
    <col min="29" max="29" style="42325" width="24.7109375" customWidth="1"/>
    <col min="30" max="31" style="42325" width="24.00390625" customWidth="1"/>
    <col min="32" max="32" style="42325" width="11.00390625" customWidth="1"/>
    <col min="33" max="33" style="42325" width="3.7109375" customWidth="1"/>
    <col min="34" max="34" style="42325" width="11.00390625" customWidth="1"/>
    <col min="35" max="35" style="42325" width="8.57421875" hidden="1" customWidth="1"/>
    <col min="36" max="36" style="42325" width="4.00390625" customWidth="1"/>
    <col min="37" max="37" style="42325" width="115.00390625" customWidth="1"/>
    <col min="38" max="42" style="42401" width="10.00390625" customWidth="1"/>
    <col min="43" max="43" style="42325" width="10.57421875" hidden="1"/>
  </cols>
  <sheetData>
    <row customHeight="1" ht="22.5" hidden="1">
      <c r="X1" s="1067"/>
      <c r="Y1" s="1067"/>
      <c r="AE1" s="1067"/>
      <c r="AF1" s="1067"/>
      <c r="AQ1" s="1895" t="s">
        <v>14</v>
      </c>
    </row>
    <row customHeight="1" ht="23.25" hidden="1">
      <c r="A2" s="2103"/>
      <c r="B2" s="2103"/>
      <c r="C2" s="2103"/>
      <c r="D2" s="2103"/>
      <c r="E2" s="2998">
        <v>1</v>
      </c>
      <c r="F2" s="2103"/>
      <c r="G2" s="2103"/>
      <c r="H2" s="2103"/>
      <c r="I2" s="2103"/>
      <c r="J2" s="2103"/>
      <c r="K2" s="2103"/>
      <c r="L2" s="2104"/>
      <c r="M2" s="2105"/>
      <c r="N2" s="2105"/>
      <c r="O2" s="2105"/>
      <c r="P2" s="1101"/>
      <c r="Q2" s="1100"/>
      <c r="R2" s="1095"/>
      <c r="S2" s="2233">
        <f>INDEX(PT_DIFFERENTIATION_NUM_NTAR,MATCH(A2,PT_DIFFERENTIATION_NTAR_ID,0))</f>
      </c>
      <c r="T2" s="1038" t="s">
        <v>131</v>
      </c>
      <c r="U2" s="1040"/>
      <c r="V2" s="2982"/>
      <c r="W2" s="2983"/>
      <c r="X2" s="2983"/>
      <c r="Y2" s="2983"/>
      <c r="Z2" s="2983"/>
      <c r="AA2" s="2983"/>
      <c r="AB2" s="2984"/>
      <c r="AC2" s="2982">
        <f>INDEX(PT_DIFFERENTIATION_NTAR,MATCH(A2,PT_DIFFERENTIATION_NTAR_ID,0))</f>
      </c>
      <c r="AD2" s="2983"/>
      <c r="AE2" s="2983"/>
      <c r="AF2" s="2983"/>
      <c r="AG2" s="2983"/>
      <c r="AH2" s="2983"/>
      <c r="AI2" s="2983"/>
      <c r="AJ2" s="2984"/>
      <c r="AK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40"/>
      <c r="AN2" s="1240" t="str">
        <f>IF(T2="","",T2)</f>
        <v>Наименование тарифа</v>
      </c>
      <c r="AO2" s="1240"/>
      <c r="AP2" s="1240"/>
      <c r="AQ2" s="1895">
        <v>0</v>
      </c>
    </row>
    <row customHeight="1" ht="23.25" hidden="1">
      <c r="A3" s="2103"/>
      <c r="B3" s="2103"/>
      <c r="C3" s="2103"/>
      <c r="D3" s="2103"/>
      <c r="E3" s="2999"/>
      <c r="F3" s="2998">
        <v>1</v>
      </c>
      <c r="G3" s="2103"/>
      <c r="H3" s="2103"/>
      <c r="I3" s="2103"/>
      <c r="J3" s="2103"/>
      <c r="K3" s="2103"/>
      <c r="L3" s="2104"/>
      <c r="M3" s="2105"/>
      <c r="N3" s="2105"/>
      <c r="O3" s="2105"/>
      <c r="P3" s="2227"/>
      <c r="Q3" s="1092"/>
      <c r="R3" s="1093"/>
      <c r="S3" s="2233">
        <f>INDEX(PT_DIFFERENTIATION_NUM_TER,MATCH(B3,PT_DIFFERENTIATION_TER_ID,0))</f>
      </c>
      <c r="T3" s="1048" t="s">
        <v>403</v>
      </c>
      <c r="U3" s="1040"/>
      <c r="V3" s="2982"/>
      <c r="W3" s="2983"/>
      <c r="X3" s="2983"/>
      <c r="Y3" s="2983"/>
      <c r="Z3" s="2983"/>
      <c r="AA3" s="2983"/>
      <c r="AB3" s="2984"/>
      <c r="AC3" s="2982">
        <f>INDEX(PT_DIFFERENTIATION_TER,MATCH(B3,PT_DIFFERENTIATION_TER_ID,0))</f>
      </c>
      <c r="AD3" s="2983"/>
      <c r="AE3" s="2983"/>
      <c r="AF3" s="2983"/>
      <c r="AG3" s="2983"/>
      <c r="AH3" s="2983"/>
      <c r="AI3" s="2983"/>
      <c r="AJ3" s="2984"/>
      <c r="AK3" s="1998" t="s">
        <v>404</v>
      </c>
      <c r="AM3" s="1240"/>
      <c r="AN3" s="1240" t="str">
        <f>IF(T3="","",T3)</f>
        <v>Территория действия тарифа</v>
      </c>
      <c r="AO3" s="1240"/>
      <c r="AP3" s="1240"/>
      <c r="AQ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233">
        <f>INDEX(PT_DIFFERENTIATION_NUM_CS,MATCH(C4,PT_DIFFERENTIATION_CS_ID,0))</f>
      </c>
      <c r="T4" s="1049" t="s">
        <v>522</v>
      </c>
      <c r="U4" s="1040"/>
      <c r="V4" s="2982"/>
      <c r="W4" s="2983"/>
      <c r="X4" s="2983"/>
      <c r="Y4" s="2983"/>
      <c r="Z4" s="2983"/>
      <c r="AA4" s="2983"/>
      <c r="AB4" s="2984"/>
      <c r="AC4" s="2982">
        <f>INDEX(PT_DIFFERENTIATION_CS,MATCH(C4,PT_DIFFERENTIATION_CS_ID,0))</f>
      </c>
      <c r="AD4" s="2983"/>
      <c r="AE4" s="2983"/>
      <c r="AF4" s="2983"/>
      <c r="AG4" s="2983"/>
      <c r="AH4" s="2983"/>
      <c r="AI4" s="2983"/>
      <c r="AJ4" s="2984"/>
      <c r="AK4" s="1998" t="s">
        <v>523</v>
      </c>
      <c r="AM4" s="1240"/>
      <c r="AN4" s="1240" t="str">
        <f>IF(T4="","",T4)</f>
        <v>Наименование централизованной системы водоотведения</v>
      </c>
      <c r="AO4" s="1240"/>
      <c r="AP4" s="1240"/>
      <c r="AQ4" s="1895">
        <v>0</v>
      </c>
    </row>
    <row customHeight="1" ht="23.25" hidden="1">
      <c r="A5" s="2103"/>
      <c r="B5" s="2103"/>
      <c r="C5" s="2103"/>
      <c r="D5" s="2103"/>
      <c r="E5" s="2999"/>
      <c r="F5" s="2999"/>
      <c r="G5" s="2999"/>
      <c r="H5" s="2999"/>
      <c r="I5" s="2996">
        <f>S4&amp;".1"</f>
      </c>
      <c r="J5" s="2103"/>
      <c r="K5" s="2103"/>
      <c r="L5" s="2104"/>
      <c r="P5" s="2997">
        <v>1</v>
      </c>
      <c r="Q5" s="2221"/>
      <c r="R5" s="1096"/>
      <c r="S5" s="2233">
        <f>$I5</f>
      </c>
      <c r="T5" s="1025" t="s">
        <v>489</v>
      </c>
      <c r="U5" s="1040"/>
      <c r="V5" s="3090"/>
      <c r="W5" s="3091"/>
      <c r="X5" s="3091"/>
      <c r="Y5" s="3091"/>
      <c r="Z5" s="3091"/>
      <c r="AA5" s="3091"/>
      <c r="AB5" s="3092"/>
      <c r="AC5" s="3093"/>
      <c r="AD5" s="3094"/>
      <c r="AE5" s="3094"/>
      <c r="AF5" s="3094"/>
      <c r="AG5" s="3094"/>
      <c r="AH5" s="3094"/>
      <c r="AI5" s="3094"/>
      <c r="AJ5" s="3095"/>
      <c r="AK5" s="1998" t="s">
        <v>490</v>
      </c>
      <c r="AM5" s="1240"/>
      <c r="AN5" s="1240" t="str">
        <f>IF(T5="","",T5)</f>
        <v>Наименование признака дифференциации</v>
      </c>
      <c r="AO5" s="1240"/>
      <c r="AP5" s="1240"/>
      <c r="AQ5" s="1895">
        <v>0</v>
      </c>
    </row>
    <row customHeight="1" ht="23.25" hidden="1">
      <c r="A6" s="2103"/>
      <c r="B6" s="2103"/>
      <c r="C6" s="2103"/>
      <c r="D6" s="2103"/>
      <c r="E6" s="2999"/>
      <c r="F6" s="2999"/>
      <c r="G6" s="2999"/>
      <c r="H6" s="2999"/>
      <c r="I6" s="3026"/>
      <c r="J6" s="2996">
        <f>I5&amp;".1"</f>
      </c>
      <c r="K6" s="2103"/>
      <c r="L6" s="2104" t="s">
        <v>412</v>
      </c>
      <c r="P6" s="2997"/>
      <c r="Q6" s="2997">
        <v>1</v>
      </c>
      <c r="R6" s="1097"/>
      <c r="S6" s="2233">
        <f>$J6</f>
      </c>
      <c r="T6" s="1026" t="s">
        <v>413</v>
      </c>
      <c r="U6" s="1040"/>
      <c r="V6" s="2985"/>
      <c r="W6" s="2986"/>
      <c r="X6" s="2986"/>
      <c r="Y6" s="2986"/>
      <c r="Z6" s="2986"/>
      <c r="AA6" s="2986"/>
      <c r="AB6" s="2987"/>
      <c r="AC6" s="2985"/>
      <c r="AD6" s="2986"/>
      <c r="AE6" s="2986"/>
      <c r="AF6" s="2986"/>
      <c r="AG6" s="2986"/>
      <c r="AH6" s="2986"/>
      <c r="AI6" s="2986"/>
      <c r="AJ6" s="2987"/>
      <c r="AK6" s="2047" t="s">
        <v>491</v>
      </c>
      <c r="AM6" s="1240"/>
      <c r="AN6" s="1240" t="str">
        <f>IF(T6="","",T6)</f>
        <v>Группа потребителей</v>
      </c>
      <c r="AO6" s="1240"/>
      <c r="AP6" s="1240"/>
      <c r="AQ6" s="1895">
        <v>0</v>
      </c>
    </row>
    <row customHeight="1" ht="23.25" hidden="1">
      <c r="A7" s="2103"/>
      <c r="B7" s="2103"/>
      <c r="C7" s="2103"/>
      <c r="D7" s="2103"/>
      <c r="E7" s="2999"/>
      <c r="F7" s="2999"/>
      <c r="G7" s="2999"/>
      <c r="H7" s="2999"/>
      <c r="I7" s="3026"/>
      <c r="J7" s="3026"/>
      <c r="K7" s="2996">
        <f>J6&amp;".1"</f>
      </c>
      <c r="L7" s="2104"/>
      <c r="P7" s="2997"/>
      <c r="Q7" s="2997"/>
      <c r="R7" s="1097">
        <v>1</v>
      </c>
      <c r="S7" s="2233">
        <f>$K7</f>
      </c>
      <c r="T7" s="2177"/>
      <c r="U7" s="1040"/>
      <c r="V7" s="1491"/>
      <c r="W7" s="1491"/>
      <c r="X7" s="1997"/>
      <c r="Y7" s="3005"/>
      <c r="Z7" s="2847" t="s">
        <v>62</v>
      </c>
      <c r="AA7" s="3005"/>
      <c r="AB7" s="2847" t="s">
        <v>62</v>
      </c>
      <c r="AC7" s="1491"/>
      <c r="AD7" s="1491"/>
      <c r="AE7" s="1997"/>
      <c r="AF7" s="3005"/>
      <c r="AG7" s="2847" t="s">
        <v>62</v>
      </c>
      <c r="AH7" s="3027"/>
      <c r="AI7" s="2847" t="s">
        <v>62</v>
      </c>
      <c r="AJ7" s="2178"/>
      <c r="AK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51">
        <f>STRCHECKDATE(V8:AJ8)</f>
      </c>
      <c r="AM7" s="1240"/>
      <c r="AN7" s="1240" t="str">
        <f>IF(T7="","",T7)</f>
        <v/>
      </c>
      <c r="AO7" s="1240"/>
      <c r="AP7" s="1240"/>
      <c r="AQ7" s="1895">
        <v>0</v>
      </c>
    </row>
    <row customHeight="1" ht="14.25" hidden="1">
      <c r="A8" s="2103"/>
      <c r="B8" s="2103"/>
      <c r="C8" s="2103"/>
      <c r="D8" s="2103"/>
      <c r="E8" s="2999"/>
      <c r="F8" s="2999"/>
      <c r="G8" s="2999"/>
      <c r="H8" s="2999"/>
      <c r="I8" s="3026"/>
      <c r="J8" s="3026"/>
      <c r="K8" s="2996"/>
      <c r="L8" s="2104"/>
      <c r="P8" s="2997"/>
      <c r="Q8" s="2997"/>
      <c r="R8" s="1097"/>
      <c r="S8" s="2230"/>
      <c r="T8" s="1040"/>
      <c r="U8" s="1040"/>
      <c r="V8" s="1065"/>
      <c r="W8" s="1065"/>
      <c r="X8" s="1068" t="str">
        <f>Y7&amp;"-"&amp;AA7</f>
        <v>-</v>
      </c>
      <c r="Y8" s="3006"/>
      <c r="Z8" s="2847"/>
      <c r="AA8" s="3006"/>
      <c r="AB8" s="2847"/>
      <c r="AC8" s="1065"/>
      <c r="AD8" s="1065"/>
      <c r="AE8" s="1068" t="str">
        <f>AF7&amp;"-"&amp;AH7</f>
        <v>-</v>
      </c>
      <c r="AF8" s="3006"/>
      <c r="AG8" s="2847"/>
      <c r="AH8" s="3028"/>
      <c r="AI8" s="2847"/>
      <c r="AJ8" s="2179"/>
      <c r="AK8" s="3089"/>
      <c r="AM8" s="1240"/>
      <c r="AN8" s="1240" t="str">
        <f>IF(T8="","",T8)</f>
        <v/>
      </c>
      <c r="AO8" s="1240"/>
      <c r="AP8" s="1240"/>
      <c r="AQ8" s="1895">
        <v>0</v>
      </c>
    </row>
    <row customHeight="1" ht="21" hidden="1">
      <c r="A9" s="2103"/>
      <c r="B9" s="2103"/>
      <c r="C9" s="2103"/>
      <c r="D9" s="2103"/>
      <c r="E9" s="2999"/>
      <c r="F9" s="2999"/>
      <c r="G9" s="2999"/>
      <c r="H9" s="2999"/>
      <c r="I9" s="3026"/>
      <c r="J9" s="2996"/>
      <c r="K9" s="2103"/>
      <c r="L9" s="2104"/>
      <c r="P9" s="2997"/>
      <c r="Q9" s="2997"/>
      <c r="R9" s="1096"/>
      <c r="S9" s="2018"/>
      <c r="T9" s="1027" t="s">
        <v>492</v>
      </c>
      <c r="U9" s="1107"/>
      <c r="V9" s="1107"/>
      <c r="W9" s="1107"/>
      <c r="X9" s="1107"/>
      <c r="Y9" s="1107"/>
      <c r="Z9" s="1107"/>
      <c r="AA9" s="1107"/>
      <c r="AB9" s="1107"/>
      <c r="AC9" s="1107"/>
      <c r="AD9" s="1107"/>
      <c r="AE9" s="1107"/>
      <c r="AF9" s="1107"/>
      <c r="AG9" s="1107"/>
      <c r="AH9" s="1107"/>
      <c r="AI9" s="1107"/>
      <c r="AJ9" s="1107"/>
      <c r="AK9" s="1998" t="s">
        <v>493</v>
      </c>
      <c r="AM9" s="1240"/>
      <c r="AN9" s="1240" t="str">
        <f>IF(T9="","",T9)</f>
        <v>Добавить значение признака дифференциации</v>
      </c>
      <c r="AO9" s="1240"/>
      <c r="AP9" s="1240"/>
      <c r="AQ9" s="1895">
        <v>0</v>
      </c>
    </row>
    <row customHeight="1" ht="21" hidden="1">
      <c r="A10" s="2103"/>
      <c r="B10" s="2103"/>
      <c r="C10" s="2103"/>
      <c r="D10" s="2103"/>
      <c r="E10" s="2999"/>
      <c r="F10" s="2999"/>
      <c r="G10" s="2999"/>
      <c r="H10" s="2999"/>
      <c r="I10" s="2996"/>
      <c r="J10" s="2103"/>
      <c r="K10" s="2103"/>
      <c r="L10" s="2104"/>
      <c r="P10" s="2997"/>
      <c r="Q10" s="2221"/>
      <c r="R10" s="1096"/>
      <c r="S10" s="2018"/>
      <c r="T10" s="1105" t="s">
        <v>418</v>
      </c>
      <c r="U10" s="1107"/>
      <c r="V10" s="1107"/>
      <c r="W10" s="1107"/>
      <c r="X10" s="1107"/>
      <c r="Y10" s="1107"/>
      <c r="Z10" s="1107"/>
      <c r="AA10" s="1107"/>
      <c r="AB10" s="1106"/>
      <c r="AC10" s="1107"/>
      <c r="AD10" s="1107"/>
      <c r="AE10" s="1107"/>
      <c r="AF10" s="1107"/>
      <c r="AG10" s="1107"/>
      <c r="AH10" s="1107"/>
      <c r="AI10" s="1106"/>
      <c r="AJ10" s="1107"/>
      <c r="AK10" s="2180"/>
      <c r="AM10" s="1240"/>
      <c r="AN10" s="1240" t="str">
        <f>IF(T10="","",T10)</f>
        <v>Добавить группу потребителей</v>
      </c>
      <c r="AO10" s="1240"/>
      <c r="AP10" s="1240"/>
      <c r="AQ10" s="1895">
        <v>0</v>
      </c>
    </row>
    <row customHeight="1" ht="21" hidden="1">
      <c r="A11" s="2103"/>
      <c r="B11" s="2103"/>
      <c r="C11" s="2103"/>
      <c r="D11" s="2103"/>
      <c r="E11" s="2999"/>
      <c r="F11" s="2999"/>
      <c r="G11" s="2999"/>
      <c r="H11" s="2998"/>
      <c r="I11" s="2103"/>
      <c r="J11" s="2103"/>
      <c r="K11" s="2103"/>
      <c r="L11" s="2104"/>
      <c r="M11" s="2105"/>
      <c r="N11" s="2105"/>
      <c r="O11" s="1277"/>
      <c r="P11" s="1100"/>
      <c r="Q11" s="1115"/>
      <c r="R11" s="1095"/>
      <c r="S11" s="2018"/>
      <c r="T11" s="1112" t="s">
        <v>494</v>
      </c>
      <c r="U11" s="1107"/>
      <c r="V11" s="1107"/>
      <c r="W11" s="1107"/>
      <c r="X11" s="1107"/>
      <c r="Y11" s="1107"/>
      <c r="Z11" s="1107"/>
      <c r="AA11" s="1107"/>
      <c r="AB11" s="1106"/>
      <c r="AC11" s="1107"/>
      <c r="AD11" s="1107"/>
      <c r="AE11" s="1107"/>
      <c r="AF11" s="1107"/>
      <c r="AG11" s="1107"/>
      <c r="AH11" s="1107"/>
      <c r="AI11" s="1106"/>
      <c r="AJ11" s="1107"/>
      <c r="AK11" s="1043"/>
      <c r="AM11" s="1240"/>
      <c r="AN11" s="1240" t="str">
        <f>IF(T11="","",T11)</f>
        <v>Добавить наименование признака дифференциации</v>
      </c>
      <c r="AO11" s="1240"/>
      <c r="AP11" s="1240"/>
      <c r="AQ11" s="1895">
        <v>0</v>
      </c>
    </row>
    <row s="42401" customFormat="1" customHeight="1" ht="14.25" hidden="1">
      <c r="A12" s="2083"/>
      <c r="B12" s="2083"/>
      <c r="C12" s="2054"/>
      <c r="D12" s="2054"/>
      <c r="E12" s="2999"/>
      <c r="F12" s="2998"/>
      <c r="G12" s="2054"/>
      <c r="H12" s="2054"/>
      <c r="I12" s="2054"/>
      <c r="J12" s="2054"/>
      <c r="K12" s="2054"/>
      <c r="L12" s="2234"/>
      <c r="M12" s="2061"/>
      <c r="N12" s="2061"/>
      <c r="P12" s="2056"/>
      <c r="Q12" s="2057"/>
      <c r="R12" s="2056"/>
      <c r="S12" s="2062"/>
      <c r="T12" s="2065" t="s">
        <v>421</v>
      </c>
      <c r="U12" s="2064"/>
      <c r="V12" s="2064"/>
      <c r="W12" s="2064"/>
      <c r="X12" s="2064"/>
      <c r="Y12" s="2064"/>
      <c r="Z12" s="2064"/>
      <c r="AA12" s="2064"/>
      <c r="AB12" s="2064"/>
      <c r="AC12" s="2064"/>
      <c r="AD12" s="2064"/>
      <c r="AE12" s="2064"/>
      <c r="AF12" s="2064"/>
      <c r="AG12" s="2064"/>
      <c r="AH12" s="2064"/>
      <c r="AI12" s="2064"/>
      <c r="AJ12" s="2064"/>
      <c r="AK12" s="2064"/>
      <c r="AM12" s="1529"/>
      <c r="AN12" s="1529" t="str">
        <f>IF(T12="","",T12)</f>
        <v>Добавить централизованную систему для дифференциации</v>
      </c>
      <c r="AO12" s="1529"/>
      <c r="AP12" s="1529"/>
      <c r="AQ12" s="1258">
        <v>0</v>
      </c>
    </row>
    <row s="42401" customFormat="1" customHeight="1" ht="14.25" hidden="1">
      <c r="A13" s="2083"/>
      <c r="B13" s="2083"/>
      <c r="C13" s="2083"/>
      <c r="D13" s="2083"/>
      <c r="E13" s="2998"/>
      <c r="F13" s="2083"/>
      <c r="G13" s="2083"/>
      <c r="H13" s="2083"/>
      <c r="I13" s="2083"/>
      <c r="J13" s="2083"/>
      <c r="K13" s="2083"/>
      <c r="L13" s="2086"/>
      <c r="M13" s="2061"/>
      <c r="N13" s="2061"/>
      <c r="O13" s="1258"/>
      <c r="P13" s="1120"/>
      <c r="Q13" s="2084"/>
      <c r="R13" s="1120"/>
      <c r="S13" s="2062"/>
      <c r="T13" s="2065" t="s">
        <v>422</v>
      </c>
      <c r="U13" s="2064"/>
      <c r="V13" s="2064"/>
      <c r="W13" s="2064"/>
      <c r="X13" s="2064"/>
      <c r="Y13" s="2064"/>
      <c r="Z13" s="2064"/>
      <c r="AA13" s="2064"/>
      <c r="AB13" s="2064"/>
      <c r="AC13" s="2064"/>
      <c r="AD13" s="2064"/>
      <c r="AE13" s="2064"/>
      <c r="AF13" s="2064"/>
      <c r="AG13" s="2064"/>
      <c r="AH13" s="2064"/>
      <c r="AI13" s="2064"/>
      <c r="AJ13" s="2064"/>
      <c r="AK13" s="2064"/>
      <c r="AM13" s="1240"/>
      <c r="AN13" s="1240" t="str">
        <f>IF(T13="","",T13)</f>
        <v>Добавить территорию для дифференциации</v>
      </c>
      <c r="AO13" s="1240"/>
      <c r="AP13" s="1240"/>
      <c r="AQ13" s="1251">
        <v>0</v>
      </c>
    </row>
    <row customHeight="1" ht="14.25" hidden="1">
      <c r="AB14" s="1067"/>
      <c r="AI14" s="1067"/>
      <c r="AQ14" s="1895">
        <v>0</v>
      </c>
    </row>
    <row customHeight="1" ht="14.25" hidden="1">
      <c r="AC15" s="2100"/>
      <c r="AD15" s="2100"/>
      <c r="AE15" s="2101"/>
      <c r="AF15" s="3007"/>
      <c r="AG15" s="3008" t="s">
        <v>62</v>
      </c>
      <c r="AH15" s="3007"/>
      <c r="AI15" s="3008" t="s">
        <v>62</v>
      </c>
      <c r="AQ15" s="1895">
        <v>0</v>
      </c>
    </row>
    <row customHeight="1" ht="14.25" hidden="1">
      <c r="AC16" s="2100"/>
      <c r="AD16" s="2100"/>
      <c r="AE16" s="1068" t="str">
        <f>AF15&amp;"-"&amp;AH15</f>
        <v>-</v>
      </c>
      <c r="AF16" s="3008"/>
      <c r="AG16" s="3008"/>
      <c r="AH16" s="3008"/>
      <c r="AI16" s="3008"/>
      <c r="AQ16" s="1895">
        <v>0</v>
      </c>
    </row>
    <row customHeight="1" ht="14.25" hidden="1">
      <c r="AI17" s="1067"/>
      <c r="AQ17" s="1895">
        <v>0</v>
      </c>
    </row>
    <row s="42400" customFormat="1" customHeight="1" ht="22.5" hidden="1">
      <c r="L18" s="2218"/>
      <c r="M18" s="2102"/>
      <c r="N18" s="2102"/>
      <c r="O18" s="2107" t="s">
        <v>423</v>
      </c>
      <c r="P18" s="2102"/>
      <c r="Q18" s="2111"/>
      <c r="R18" s="2111"/>
      <c r="S18" s="1469"/>
      <c r="Y18" s="2107"/>
      <c r="AA18" s="2107"/>
      <c r="AB18" s="2106"/>
      <c r="AF18" s="2107"/>
      <c r="AH18" s="2107"/>
      <c r="AI18" s="2106"/>
      <c r="AL18" s="1251"/>
      <c r="AM18" s="1251"/>
      <c r="AN18" s="1251"/>
      <c r="AO18" s="1251"/>
      <c r="AP18" s="1251"/>
      <c r="AQ18" s="1900">
        <v>0</v>
      </c>
    </row>
    <row s="42400" customFormat="1" customHeight="1" ht="14.25" hidden="1">
      <c r="L19" s="2218"/>
      <c r="M19" s="2102"/>
      <c r="N19" s="2102"/>
      <c r="O19" s="2102"/>
      <c r="P19" s="2102"/>
      <c r="Q19" s="2111"/>
      <c r="R19" s="2111"/>
      <c r="S19" s="1469"/>
      <c r="AB19" s="2106"/>
      <c r="AI19" s="2106"/>
      <c r="AL19" s="1251"/>
      <c r="AM19" s="1251"/>
      <c r="AN19" s="1251"/>
      <c r="AO19" s="1251"/>
      <c r="AP19" s="1251"/>
      <c r="AQ19" s="1900">
        <v>0</v>
      </c>
    </row>
    <row s="42400" customFormat="1" customHeight="1" ht="12" hidden="1">
      <c r="L20" s="2218"/>
      <c r="M20" s="2102"/>
      <c r="N20" s="2102"/>
      <c r="O20" s="2104" t="s">
        <v>424</v>
      </c>
      <c r="P20" s="2102"/>
      <c r="Q20" s="2182"/>
      <c r="R20" s="2182"/>
      <c r="S20" s="1469"/>
      <c r="T20" s="1900" t="s">
        <v>425</v>
      </c>
      <c r="Z20" s="926" t="s">
        <v>426</v>
      </c>
      <c r="AB20" s="926" t="s">
        <v>427</v>
      </c>
      <c r="AC20" s="1900" t="s">
        <v>425</v>
      </c>
      <c r="AG20" s="926" t="s">
        <v>428</v>
      </c>
      <c r="AI20" s="926" t="s">
        <v>427</v>
      </c>
      <c r="AQ20" s="1900">
        <v>0</v>
      </c>
    </row>
    <row customHeight="1" ht="14.25" hidden="1">
      <c r="O21" s="2104"/>
      <c r="AQ21" s="1895">
        <v>0</v>
      </c>
    </row>
    <row customHeight="1" ht="14.25" hidden="1">
      <c r="O22" s="2104"/>
      <c r="AQ22" s="1895">
        <v>0</v>
      </c>
    </row>
    <row customHeight="1" ht="14.699999999999998">
      <c r="Q23" s="1116"/>
      <c r="R23" s="1116"/>
      <c r="S23" s="2015"/>
      <c r="T23" s="1103"/>
      <c r="U23" s="1103"/>
      <c r="V23" s="1249"/>
      <c r="W23" s="1249"/>
      <c r="X23" s="1249"/>
      <c r="Y23" s="1249"/>
      <c r="Z23" s="1249"/>
      <c r="AA23" s="1249"/>
      <c r="AB23" s="1249"/>
      <c r="AC23" s="1249"/>
      <c r="AD23" s="1249"/>
      <c r="AE23" s="1249"/>
      <c r="AF23" s="1249"/>
      <c r="AG23" s="1249"/>
      <c r="AH23" s="1249"/>
      <c r="AI23" s="1249"/>
      <c r="AQ23" s="1895">
        <v>14</v>
      </c>
    </row>
    <row customHeight="1" ht="14.699999999999998">
      <c r="Q24" s="1116"/>
      <c r="R24" s="1116"/>
      <c r="S24" s="2988"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88"/>
      <c r="U24" s="2988"/>
      <c r="V24" s="2988"/>
      <c r="W24" s="2988"/>
      <c r="X24" s="2988"/>
      <c r="Y24" s="2988"/>
      <c r="Z24" s="2988"/>
      <c r="AA24" s="2988"/>
      <c r="AB24" s="2988"/>
      <c r="AC24" s="2988"/>
      <c r="AD24" s="2988"/>
      <c r="AE24" s="2988"/>
      <c r="AF24" s="2988"/>
      <c r="AG24" s="2988"/>
      <c r="AH24" s="2988"/>
      <c r="AI24" s="1983"/>
      <c r="AQ24" s="1895">
        <v>14</v>
      </c>
    </row>
    <row customHeight="1" ht="14.699999999999998">
      <c r="Q25" s="1116"/>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1983"/>
      <c r="AQ25" s="1895">
        <v>14</v>
      </c>
    </row>
    <row customHeight="1" ht="14.25" hidden="1">
      <c r="Q26" s="1116"/>
      <c r="R26" s="1116"/>
      <c r="S26" s="2015"/>
      <c r="T26" s="1103"/>
      <c r="U26" s="1103"/>
      <c r="V26" s="1062"/>
      <c r="W26" s="1062"/>
      <c r="X26" s="1062"/>
      <c r="Y26" s="1062"/>
      <c r="Z26" s="1062"/>
      <c r="AA26" s="1062"/>
      <c r="AB26" s="1062"/>
      <c r="AC26" s="1062"/>
      <c r="AD26" s="1062"/>
      <c r="AE26" s="1062"/>
      <c r="AF26" s="1062"/>
      <c r="AG26" s="1062"/>
      <c r="AH26" s="1062"/>
      <c r="AI26" s="1062"/>
      <c r="AJ26" s="1249"/>
      <c r="AQ26" s="1895">
        <v>0</v>
      </c>
    </row>
    <row s="42527" customFormat="1" customHeight="1" ht="25.5" hidden="1">
      <c r="A27" s="2108"/>
      <c r="B27" s="2108"/>
      <c r="C27" s="2108"/>
      <c r="D27" s="2108"/>
      <c r="E27" s="2108"/>
      <c r="F27" s="2108"/>
      <c r="G27" s="2108"/>
      <c r="H27" s="2108"/>
      <c r="I27" s="2108"/>
      <c r="J27" s="2108"/>
      <c r="K27" s="2108"/>
      <c r="L27" s="2109"/>
      <c r="M27" s="2108"/>
      <c r="N27" s="2108"/>
      <c r="O27" s="2108"/>
      <c r="S27" s="2990" t="s">
        <v>41</v>
      </c>
      <c r="T27" s="2990"/>
      <c r="U27" s="2112"/>
      <c r="V27" s="2991" t="str">
        <f>IF(TITLE_NAME_OR_PR_CHANGE="",IF(TITLE_NAME_OR_PR="","",TITLE_NAME_OR_PR),TITLE_NAME_OR_PR_CHANGE)</f>
        <v/>
      </c>
      <c r="W27" s="2991"/>
      <c r="X27" s="2991"/>
      <c r="Y27" s="2991"/>
      <c r="Z27" s="2991"/>
      <c r="AA27" s="2991"/>
      <c r="AB27" s="1066"/>
      <c r="AC27" s="2991" t="str">
        <f>IF(TITLE_NAME_OR_PR_CHANGE="",IF(TITLE_NAME_OR_PR="","",TITLE_NAME_OR_PR),TITLE_NAME_OR_PR_CHANGE)</f>
        <v/>
      </c>
      <c r="AD27" s="2991"/>
      <c r="AE27" s="2991"/>
      <c r="AF27" s="2991"/>
      <c r="AG27" s="2991"/>
      <c r="AH27" s="2991"/>
      <c r="AI27" s="1066"/>
      <c r="AJ27" s="1066"/>
      <c r="AK27" s="1020"/>
      <c r="AL27" s="1108"/>
      <c r="AM27" s="1108"/>
      <c r="AN27" s="1108"/>
      <c r="AO27" s="1108"/>
      <c r="AP27" s="1108"/>
      <c r="AQ27" s="1158">
        <v>0</v>
      </c>
    </row>
    <row s="42527" customFormat="1" customHeight="1" ht="18.75" hidden="1">
      <c r="A28" s="2108"/>
      <c r="B28" s="2108"/>
      <c r="C28" s="2108"/>
      <c r="D28" s="2108"/>
      <c r="E28" s="2108"/>
      <c r="F28" s="2108"/>
      <c r="G28" s="2108"/>
      <c r="H28" s="2108"/>
      <c r="I28" s="2108"/>
      <c r="J28" s="2108"/>
      <c r="K28" s="2108"/>
      <c r="L28" s="2109"/>
      <c r="M28" s="2108"/>
      <c r="N28" s="2108"/>
      <c r="O28" s="2108"/>
      <c r="S28" s="2990" t="s">
        <v>429</v>
      </c>
      <c r="T28" s="2990"/>
      <c r="U28" s="2112"/>
      <c r="V28" s="3004" t="str">
        <f>IF(TITLE_DATE_PR_CHANGE="",IF(TITLE_DATE_PR="","",TITLE_DATE_PR),TITLE_DATE_PR_CHANGE)</f>
        <v/>
      </c>
      <c r="W28" s="3004"/>
      <c r="X28" s="3004"/>
      <c r="Y28" s="3004"/>
      <c r="Z28" s="3004"/>
      <c r="AA28" s="3004"/>
      <c r="AB28" s="1066"/>
      <c r="AC28" s="3004" t="str">
        <f>IF(TITLE_DATE_PR_CHANGE="",IF(TITLE_DATE_PR="","",TITLE_DATE_PR),TITLE_DATE_PR_CHANGE)</f>
        <v/>
      </c>
      <c r="AD28" s="3004"/>
      <c r="AE28" s="3004"/>
      <c r="AF28" s="3004"/>
      <c r="AG28" s="3004"/>
      <c r="AH28" s="3004"/>
      <c r="AI28" s="1066"/>
      <c r="AJ28" s="1066"/>
      <c r="AK28" s="1020"/>
      <c r="AL28" s="1108"/>
      <c r="AM28" s="1108"/>
      <c r="AN28" s="1108"/>
      <c r="AO28" s="1108"/>
      <c r="AP28" s="1108"/>
      <c r="AQ28" s="1158">
        <v>0</v>
      </c>
    </row>
    <row s="42527" customFormat="1" customHeight="1" ht="18.75" hidden="1">
      <c r="A29" s="2108"/>
      <c r="B29" s="2108"/>
      <c r="C29" s="2108"/>
      <c r="D29" s="2108"/>
      <c r="E29" s="2108"/>
      <c r="F29" s="2108"/>
      <c r="G29" s="2108"/>
      <c r="H29" s="2108"/>
      <c r="I29" s="2108"/>
      <c r="J29" s="2108"/>
      <c r="K29" s="2108"/>
      <c r="L29" s="2109"/>
      <c r="M29" s="2108"/>
      <c r="N29" s="2108"/>
      <c r="O29" s="2108"/>
      <c r="S29" s="2990" t="s">
        <v>430</v>
      </c>
      <c r="T29" s="2990"/>
      <c r="U29" s="2112"/>
      <c r="V29" s="2991" t="str">
        <f>IF(TITLE_NUMBER_PR_CHANGE="",IF(TITLE_NUMBER_PR="","",TITLE_NUMBER_PR),TITLE_NUMBER_PR_CHANGE)</f>
        <v/>
      </c>
      <c r="W29" s="2991"/>
      <c r="X29" s="2991"/>
      <c r="Y29" s="2991"/>
      <c r="Z29" s="2991"/>
      <c r="AA29" s="2991"/>
      <c r="AB29" s="1066"/>
      <c r="AC29" s="2991" t="str">
        <f>IF(TITLE_NUMBER_PR_CHANGE="",IF(TITLE_NUMBER_PR="","",TITLE_NUMBER_PR),TITLE_NUMBER_PR_CHANGE)</f>
        <v/>
      </c>
      <c r="AD29" s="2991"/>
      <c r="AE29" s="2991"/>
      <c r="AF29" s="2991"/>
      <c r="AG29" s="2991"/>
      <c r="AH29" s="2991"/>
      <c r="AI29" s="1066"/>
      <c r="AJ29" s="1066"/>
      <c r="AK29" s="1020"/>
      <c r="AL29" s="1108"/>
      <c r="AM29" s="1108"/>
      <c r="AN29" s="1108"/>
      <c r="AO29" s="1108"/>
      <c r="AP29" s="1108"/>
      <c r="AQ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v>
      </c>
      <c r="T30" s="2990"/>
      <c r="U30" s="2112"/>
      <c r="V30" s="2991" t="str">
        <f>IF(TITLE_IST_PUB_CHANGE="",IF(TITLE_IST_PUB="","",TITLE_IST_PUB),TITLE_IST_PUB_CHANGE)</f>
        <v/>
      </c>
      <c r="W30" s="2991"/>
      <c r="X30" s="2991"/>
      <c r="Y30" s="2991"/>
      <c r="Z30" s="2991"/>
      <c r="AA30" s="2991"/>
      <c r="AB30" s="1066"/>
      <c r="AC30" s="2991" t="str">
        <f>IF(TITLE_IST_PUB_CHANGE="",IF(TITLE_IST_PUB="","",TITLE_IST_PUB),TITLE_IST_PUB_CHANGE)</f>
        <v/>
      </c>
      <c r="AD30" s="2991"/>
      <c r="AE30" s="2991"/>
      <c r="AF30" s="2991"/>
      <c r="AG30" s="2991"/>
      <c r="AH30" s="2991"/>
      <c r="AI30" s="1066"/>
      <c r="AJ30" s="1066"/>
      <c r="AK30" s="1020"/>
      <c r="AL30" s="1108"/>
      <c r="AM30" s="1108"/>
      <c r="AN30" s="1108"/>
      <c r="AO30" s="1108"/>
      <c r="AP30" s="1108"/>
      <c r="AQ30" s="1158">
        <v>0</v>
      </c>
    </row>
    <row customHeight="1" ht="14.25" hidden="1">
      <c r="Q31" s="1116"/>
      <c r="R31" s="1116"/>
      <c r="S31" s="2015"/>
      <c r="T31" s="1103"/>
      <c r="U31" s="1103"/>
      <c r="V31" s="1062"/>
      <c r="W31" s="1062"/>
      <c r="X31" s="1062"/>
      <c r="Y31" s="1062"/>
      <c r="Z31" s="1062"/>
      <c r="AA31" s="1062"/>
      <c r="AB31" s="1062"/>
      <c r="AC31" s="1062"/>
      <c r="AD31" s="1062"/>
      <c r="AE31" s="1062"/>
      <c r="AF31" s="1062"/>
      <c r="AG31" s="1062"/>
      <c r="AH31" s="1062"/>
      <c r="AI31" s="1062"/>
      <c r="AJ31" s="1249"/>
      <c r="AQ31" s="1895">
        <v>0</v>
      </c>
    </row>
    <row s="42527" customFormat="1" customHeight="1" ht="18.75" hidden="1">
      <c r="A32" s="2108"/>
      <c r="B32" s="2108"/>
      <c r="C32" s="2108"/>
      <c r="D32" s="2108"/>
      <c r="E32" s="2108"/>
      <c r="F32" s="2108"/>
      <c r="G32" s="2108"/>
      <c r="H32" s="2108"/>
      <c r="I32" s="2108"/>
      <c r="J32" s="2108"/>
      <c r="K32" s="2108"/>
      <c r="L32" s="2109"/>
      <c r="M32" s="2108"/>
      <c r="N32" s="2108"/>
      <c r="O32" s="2108"/>
      <c r="S32" s="2990" t="s">
        <v>431</v>
      </c>
      <c r="T32" s="2990"/>
      <c r="U32" s="2112"/>
      <c r="V32" s="3004" t="str">
        <f>IF(TITLE_DATE_PR_CHANGE="",IF(TITLE_DATE_PR="","",TITLE_DATE_PR),TITLE_DATE_PR_CHANGE)</f>
        <v/>
      </c>
      <c r="W32" s="3004"/>
      <c r="X32" s="3004"/>
      <c r="Y32" s="3004"/>
      <c r="Z32" s="3004"/>
      <c r="AA32" s="3004"/>
      <c r="AB32" s="1066"/>
      <c r="AC32" s="3004" t="str">
        <f>IF(TITLE_DATE_PR_CHANGE="",IF(TITLE_DATE_PR="","",TITLE_DATE_PR),TITLE_DATE_PR_CHANGE)</f>
        <v/>
      </c>
      <c r="AD32" s="3004"/>
      <c r="AE32" s="3004"/>
      <c r="AF32" s="3004"/>
      <c r="AG32" s="3004"/>
      <c r="AH32" s="3004"/>
      <c r="AI32" s="1066"/>
      <c r="AJ32" s="1066"/>
      <c r="AK32" s="1020"/>
      <c r="AL32" s="1108"/>
      <c r="AM32" s="1108"/>
      <c r="AN32" s="1108"/>
      <c r="AO32" s="1108"/>
      <c r="AP32" s="1108"/>
      <c r="AQ32" s="1158">
        <v>0</v>
      </c>
    </row>
    <row s="42527" customFormat="1" customHeight="1" ht="18.75" hidden="1">
      <c r="A33" s="2108"/>
      <c r="B33" s="2108"/>
      <c r="C33" s="2108"/>
      <c r="D33" s="2108"/>
      <c r="E33" s="2108"/>
      <c r="F33" s="2108"/>
      <c r="G33" s="2108"/>
      <c r="H33" s="2108"/>
      <c r="I33" s="2108"/>
      <c r="J33" s="2108"/>
      <c r="K33" s="2108"/>
      <c r="L33" s="2109"/>
      <c r="M33" s="2108"/>
      <c r="N33" s="2108"/>
      <c r="O33" s="2108"/>
      <c r="S33" s="2990" t="s">
        <v>432</v>
      </c>
      <c r="T33" s="2990"/>
      <c r="U33" s="2112"/>
      <c r="V33" s="2991" t="str">
        <f>IF(TITLE_NUMBER_PR_CHANGE="",IF(TITLE_NUMBER_PR="","",TITLE_NUMBER_PR),TITLE_NUMBER_PR_CHANGE)</f>
        <v/>
      </c>
      <c r="W33" s="2991"/>
      <c r="X33" s="2991"/>
      <c r="Y33" s="2991"/>
      <c r="Z33" s="2991"/>
      <c r="AA33" s="2991"/>
      <c r="AB33" s="1066"/>
      <c r="AC33" s="2991" t="str">
        <f>IF(TITLE_NUMBER_PR_CHANGE="",IF(TITLE_NUMBER_PR="","",TITLE_NUMBER_PR),TITLE_NUMBER_PR_CHANGE)</f>
        <v/>
      </c>
      <c r="AD33" s="2991"/>
      <c r="AE33" s="2991"/>
      <c r="AF33" s="2991"/>
      <c r="AG33" s="2991"/>
      <c r="AH33" s="2991"/>
      <c r="AI33" s="1066"/>
      <c r="AJ33" s="1066"/>
      <c r="AK33" s="1020"/>
      <c r="AL33" s="1108"/>
      <c r="AM33" s="1108"/>
      <c r="AN33" s="1108"/>
      <c r="AO33" s="1108"/>
      <c r="AP33" s="1108"/>
      <c r="AQ33" s="1158">
        <v>0</v>
      </c>
    </row>
    <row s="42527" customFormat="1" customHeight="1" ht="1.05">
      <c r="A34" s="2108"/>
      <c r="B34" s="2108"/>
      <c r="C34" s="2108"/>
      <c r="D34" s="2108"/>
      <c r="E34" s="2108"/>
      <c r="F34" s="2108"/>
      <c r="G34" s="2108"/>
      <c r="H34" s="2108"/>
      <c r="I34" s="2108"/>
      <c r="J34" s="2108"/>
      <c r="K34" s="2108"/>
      <c r="L34" s="2109"/>
      <c r="M34" s="2108"/>
      <c r="N34" s="2108"/>
      <c r="O34" s="2108"/>
      <c r="S34" s="1063"/>
      <c r="T34" s="1063"/>
      <c r="U34" s="2228"/>
      <c r="V34" s="1066"/>
      <c r="W34" s="1066"/>
      <c r="X34" s="1066"/>
      <c r="Y34" s="1066"/>
      <c r="Z34" s="1066"/>
      <c r="AA34" s="1066"/>
      <c r="AB34" s="1018" t="s">
        <v>433</v>
      </c>
      <c r="AC34" s="1066"/>
      <c r="AD34" s="1066"/>
      <c r="AE34" s="1066"/>
      <c r="AF34" s="1066"/>
      <c r="AG34" s="1066"/>
      <c r="AH34" s="1066"/>
      <c r="AI34" s="1018" t="s">
        <v>433</v>
      </c>
      <c r="AL34" s="1108"/>
      <c r="AM34" s="1108"/>
      <c r="AN34" s="1108"/>
      <c r="AO34" s="1108"/>
      <c r="AP34" s="1108"/>
      <c r="AQ34" s="1158">
        <v>1</v>
      </c>
    </row>
    <row customHeight="1" ht="14.699999999999998">
      <c r="Q35" s="1116"/>
      <c r="R35" s="1116"/>
      <c r="S35" s="2015"/>
      <c r="T35" s="1103"/>
      <c r="U35" s="1984"/>
      <c r="V35" s="2992"/>
      <c r="W35" s="2992"/>
      <c r="X35" s="2992"/>
      <c r="Y35" s="2992"/>
      <c r="Z35" s="2992"/>
      <c r="AA35" s="2992"/>
      <c r="AB35" s="2992"/>
      <c r="AC35" s="2992"/>
      <c r="AD35" s="2992"/>
      <c r="AE35" s="2992"/>
      <c r="AF35" s="2992"/>
      <c r="AG35" s="2992"/>
      <c r="AH35" s="2992"/>
      <c r="AI35" s="2992"/>
      <c r="AQ35" s="1895">
        <v>14</v>
      </c>
    </row>
    <row customHeight="1" ht="14.699999999999998">
      <c r="Q36" s="1116"/>
      <c r="R36" s="1116"/>
      <c r="S36" s="2867" t="s">
        <v>306</v>
      </c>
      <c r="T36" s="2867"/>
      <c r="U36" s="2867"/>
      <c r="V36" s="2867"/>
      <c r="W36" s="2867"/>
      <c r="X36" s="2867"/>
      <c r="Y36" s="2867"/>
      <c r="Z36" s="2867"/>
      <c r="AA36" s="2867"/>
      <c r="AB36" s="2867"/>
      <c r="AC36" s="2867"/>
      <c r="AD36" s="2867"/>
      <c r="AE36" s="2867"/>
      <c r="AF36" s="2867"/>
      <c r="AG36" s="2867"/>
      <c r="AH36" s="2867"/>
      <c r="AI36" s="2867"/>
      <c r="AJ36" s="2867"/>
      <c r="AK36" s="2867" t="s">
        <v>307</v>
      </c>
      <c r="AQ36" s="1895">
        <v>14</v>
      </c>
    </row>
    <row customHeight="1" ht="14.699999999999998">
      <c r="Q37" s="1116"/>
      <c r="R37" s="1116"/>
      <c r="S37" s="3013" t="s">
        <v>88</v>
      </c>
      <c r="T37" s="2949" t="s">
        <v>434</v>
      </c>
      <c r="U37" s="1041"/>
      <c r="V37" s="3014" t="s">
        <v>435</v>
      </c>
      <c r="W37" s="3015"/>
      <c r="X37" s="3015"/>
      <c r="Y37" s="3015"/>
      <c r="Z37" s="3015"/>
      <c r="AA37" s="3016"/>
      <c r="AB37" s="3017" t="s">
        <v>436</v>
      </c>
      <c r="AC37" s="3014" t="s">
        <v>435</v>
      </c>
      <c r="AD37" s="3015"/>
      <c r="AE37" s="3015"/>
      <c r="AF37" s="3015"/>
      <c r="AG37" s="3015"/>
      <c r="AH37" s="3016"/>
      <c r="AI37" s="3017" t="s">
        <v>437</v>
      </c>
      <c r="AJ37" s="3020" t="s">
        <v>438</v>
      </c>
      <c r="AK37" s="2867"/>
      <c r="AQ37" s="1895">
        <v>14</v>
      </c>
    </row>
    <row customHeight="1" ht="35.699999999999996">
      <c r="Q38" s="1116"/>
      <c r="R38" s="1116"/>
      <c r="S38" s="3013"/>
      <c r="T38" s="2949"/>
      <c r="U38" s="1771"/>
      <c r="V38" s="2223" t="s">
        <v>495</v>
      </c>
      <c r="W38" s="3002" t="s">
        <v>441</v>
      </c>
      <c r="X38" s="3003"/>
      <c r="Y38" s="3002" t="s">
        <v>442</v>
      </c>
      <c r="Z38" s="3009"/>
      <c r="AA38" s="3003"/>
      <c r="AB38" s="3018"/>
      <c r="AC38" s="2223" t="s">
        <v>495</v>
      </c>
      <c r="AD38" s="3002" t="s">
        <v>441</v>
      </c>
      <c r="AE38" s="3003"/>
      <c r="AF38" s="3002" t="s">
        <v>442</v>
      </c>
      <c r="AG38" s="3009"/>
      <c r="AH38" s="3003"/>
      <c r="AI38" s="3018"/>
      <c r="AJ38" s="3021"/>
      <c r="AK38" s="2867"/>
      <c r="AQ38" s="1895">
        <v>34</v>
      </c>
    </row>
    <row customHeight="1" ht="90.3">
      <c r="A39" s="2110"/>
      <c r="B39" s="2110" t="s">
        <v>143</v>
      </c>
      <c r="C39" s="2110" t="s">
        <v>144</v>
      </c>
      <c r="D39" s="2110" t="s">
        <v>145</v>
      </c>
      <c r="E39" s="2104" t="s">
        <v>443</v>
      </c>
      <c r="F39" s="2104" t="s">
        <v>444</v>
      </c>
      <c r="G39" s="2104" t="s">
        <v>445</v>
      </c>
      <c r="H39" s="2104"/>
      <c r="I39" s="2104" t="s">
        <v>496</v>
      </c>
      <c r="J39" s="2104" t="s">
        <v>448</v>
      </c>
      <c r="K39" s="2104" t="s">
        <v>497</v>
      </c>
      <c r="L39" s="2104" t="s">
        <v>424</v>
      </c>
      <c r="Q39" s="1116"/>
      <c r="R39" s="1116"/>
      <c r="S39" s="3013"/>
      <c r="T39" s="2949"/>
      <c r="U39" s="1042"/>
      <c r="V39" s="2223" t="s">
        <v>524</v>
      </c>
      <c r="W39" s="1962" t="s">
        <v>525</v>
      </c>
      <c r="X39" s="1962" t="s">
        <v>500</v>
      </c>
      <c r="Y39" s="2229" t="s">
        <v>452</v>
      </c>
      <c r="Z39" s="3010" t="s">
        <v>453</v>
      </c>
      <c r="AA39" s="3011"/>
      <c r="AB39" s="3019"/>
      <c r="AC39" s="2223" t="s">
        <v>524</v>
      </c>
      <c r="AD39" s="1962" t="s">
        <v>525</v>
      </c>
      <c r="AE39" s="1962" t="s">
        <v>500</v>
      </c>
      <c r="AF39" s="2229" t="s">
        <v>452</v>
      </c>
      <c r="AG39" s="3010" t="s">
        <v>453</v>
      </c>
      <c r="AH39" s="3011"/>
      <c r="AI39" s="3019"/>
      <c r="AJ39" s="3022"/>
      <c r="AK39" s="2867"/>
      <c r="AQ39" s="1895">
        <v>86</v>
      </c>
    </row>
    <row s="42926" customFormat="1" customHeight="1" ht="11.25" hidden="1">
      <c r="A40" s="2110"/>
      <c r="B40" s="2110"/>
      <c r="C40" s="2110"/>
      <c r="D40" s="2110"/>
      <c r="E40" s="2110"/>
      <c r="F40" s="2110"/>
      <c r="G40" s="2110"/>
      <c r="H40" s="2110"/>
      <c r="I40" s="2110"/>
      <c r="J40" s="2110"/>
      <c r="K40" s="2110"/>
      <c r="L40" s="2104"/>
      <c r="M40" s="2102"/>
      <c r="N40" s="2102"/>
      <c r="O40" s="2102"/>
      <c r="P40" s="1986"/>
      <c r="Q40" s="1987"/>
      <c r="R40" s="1994">
        <v>1</v>
      </c>
      <c r="S40" s="2017" t="s">
        <v>109</v>
      </c>
      <c r="T40" s="1995" t="s">
        <v>110</v>
      </c>
      <c r="U40" s="1985" t="str">
        <f>OFFSET(U40,0,-1)</f>
        <v>2</v>
      </c>
      <c r="V40" s="2222">
        <f>OFFSET(V40,0,-1)+1</f>
        <v>3</v>
      </c>
      <c r="W40" s="2222">
        <f>OFFSET(W40,0,-1)+1</f>
        <v>4</v>
      </c>
      <c r="X40" s="2222">
        <f>OFFSET(X40,0,-1)+1</f>
        <v>5</v>
      </c>
      <c r="Y40" s="2222">
        <f>OFFSET(Y40,0,-1)+1</f>
        <v>6</v>
      </c>
      <c r="Z40" s="3012">
        <f>OFFSET(Z40,0,-1)+1</f>
        <v>7</v>
      </c>
      <c r="AA40" s="3012"/>
      <c r="AB40" s="2222">
        <f>OFFSET(AB40,0,-2)+1</f>
        <v>8</v>
      </c>
      <c r="AC40" s="2222">
        <f>OFFSET(AC40,0,-1)+1</f>
        <v>9</v>
      </c>
      <c r="AD40" s="2222">
        <f>OFFSET(AD40,0,-1)+1</f>
        <v>10</v>
      </c>
      <c r="AE40" s="2222">
        <f>OFFSET(AE40,0,-1)+1</f>
        <v>11</v>
      </c>
      <c r="AF40" s="2222">
        <f>OFFSET(AF40,0,-1)+1</f>
        <v>12</v>
      </c>
      <c r="AG40" s="3012">
        <f>OFFSET(AG40,0,-1)+1</f>
        <v>13</v>
      </c>
      <c r="AH40" s="3012"/>
      <c r="AI40" s="2222">
        <f>OFFSET(AI40,0,-2)+1</f>
        <v>14</v>
      </c>
      <c r="AJ40" s="1985">
        <f>OFFSET(AJ40,0,-1)</f>
        <v>14</v>
      </c>
      <c r="AK40" s="2222">
        <f>OFFSET(AK40,0,-1)+1</f>
        <v>15</v>
      </c>
      <c r="AL40" s="1251"/>
      <c r="AM40" s="1251"/>
      <c r="AN40" s="1251"/>
      <c r="AO40" s="1251"/>
      <c r="AP40" s="1251"/>
      <c r="AQ40" s="1236">
        <v>0</v>
      </c>
    </row>
    <row customHeight="1" ht="24">
      <c r="A41" s="2103" t="s">
        <v>272</v>
      </c>
      <c r="B41" s="2103"/>
      <c r="C41" s="2103"/>
      <c r="D41" s="2103"/>
      <c r="E41" s="2998">
        <v>1</v>
      </c>
      <c r="F41" s="2103"/>
      <c r="G41" s="2103"/>
      <c r="H41" s="2103"/>
      <c r="I41" s="2103"/>
      <c r="J41" s="2103"/>
      <c r="K41" s="2103"/>
      <c r="L41" s="2104"/>
      <c r="M41" s="2105"/>
      <c r="N41" s="2105"/>
      <c r="O41" s="2105"/>
      <c r="P41" s="1101"/>
      <c r="Q41" s="1100"/>
      <c r="R41" s="1095"/>
      <c r="S41" s="2233">
        <f>INDEX(PT_DIFFERENTIATION_NUM_NTAR,MATCH(A41,PT_DIFFERENTIATION_NTAR_ID,0))</f>
        <v>0</v>
      </c>
      <c r="T41" s="1038" t="s">
        <v>131</v>
      </c>
      <c r="U41" s="1040"/>
      <c r="V41" s="2982"/>
      <c r="W41" s="2983"/>
      <c r="X41" s="2983"/>
      <c r="Y41" s="2983"/>
      <c r="Z41" s="2983"/>
      <c r="AA41" s="2983"/>
      <c r="AB41" s="2984"/>
      <c r="AC41" s="2982" t="str">
        <f>INDEX(PT_DIFFERENTIATION_NTAR,MATCH(A41,PT_DIFFERENTIATION_NTAR_ID,0))</f>
        <v/>
      </c>
      <c r="AD41" s="2983"/>
      <c r="AE41" s="2983"/>
      <c r="AF41" s="2983"/>
      <c r="AG41" s="2983"/>
      <c r="AH41" s="2983"/>
      <c r="AI41" s="2983"/>
      <c r="AJ41" s="2984"/>
      <c r="AK41"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40"/>
      <c r="AN41" s="1240" t="str">
        <f>IF(T41="","",T41)</f>
        <v>Наименование тарифа</v>
      </c>
      <c r="AO41" s="1240"/>
      <c r="AP41" s="1240"/>
      <c r="AQ41" s="1895">
        <v>23</v>
      </c>
    </row>
    <row customHeight="1" ht="24">
      <c r="A42" s="2103" t="s">
        <v>272</v>
      </c>
      <c r="B42" s="2103" t="s">
        <v>273</v>
      </c>
      <c r="C42" s="2103"/>
      <c r="D42" s="2103"/>
      <c r="E42" s="2999"/>
      <c r="F42" s="2998">
        <v>1</v>
      </c>
      <c r="G42" s="2103"/>
      <c r="H42" s="2103"/>
      <c r="I42" s="2103"/>
      <c r="J42" s="2103"/>
      <c r="K42" s="2103"/>
      <c r="L42" s="2104"/>
      <c r="M42" s="2105"/>
      <c r="N42" s="2105"/>
      <c r="O42" s="2105"/>
      <c r="P42" s="2227"/>
      <c r="Q42" s="1092"/>
      <c r="R42" s="1093"/>
      <c r="S42" s="2233" t="str">
        <f>INDEX(PT_DIFFERENTIATION_NUM_TER,MATCH(B42,PT_DIFFERENTIATION_TER_ID,0))</f>
        <v>.</v>
      </c>
      <c r="T42" s="1048" t="s">
        <v>403</v>
      </c>
      <c r="U42" s="1040"/>
      <c r="V42" s="2982"/>
      <c r="W42" s="2983"/>
      <c r="X42" s="2983"/>
      <c r="Y42" s="2983"/>
      <c r="Z42" s="2983"/>
      <c r="AA42" s="2983"/>
      <c r="AB42" s="2984"/>
      <c r="AC42" s="2982" t="str">
        <f>INDEX(PT_DIFFERENTIATION_TER,MATCH(B42,PT_DIFFERENTIATION_TER_ID,0))</f>
        <v/>
      </c>
      <c r="AD42" s="2983"/>
      <c r="AE42" s="2983"/>
      <c r="AF42" s="2983"/>
      <c r="AG42" s="2983"/>
      <c r="AH42" s="2983"/>
      <c r="AI42" s="2983"/>
      <c r="AJ42" s="2984"/>
      <c r="AK42" s="1998" t="s">
        <v>404</v>
      </c>
      <c r="AM42" s="1240"/>
      <c r="AN42" s="1240" t="str">
        <f>IF(T42="","",T42)</f>
        <v>Территория действия тарифа</v>
      </c>
      <c r="AO42" s="1240"/>
      <c r="AP42" s="1240"/>
      <c r="AQ42" s="1895">
        <v>23</v>
      </c>
    </row>
    <row customHeight="1" ht="24">
      <c r="A43" s="2103" t="s">
        <v>272</v>
      </c>
      <c r="B43" s="2103" t="s">
        <v>273</v>
      </c>
      <c r="C43" s="2103" t="s">
        <v>274</v>
      </c>
      <c r="D43" s="2103"/>
      <c r="E43" s="2999"/>
      <c r="F43" s="2999"/>
      <c r="G43" s="2998">
        <v>1</v>
      </c>
      <c r="H43" s="2103"/>
      <c r="I43" s="2103"/>
      <c r="J43" s="2103"/>
      <c r="K43" s="2103"/>
      <c r="L43" s="2104"/>
      <c r="M43" s="2105"/>
      <c r="N43" s="2105"/>
      <c r="O43" s="2105"/>
      <c r="P43" s="1094"/>
      <c r="Q43" s="1092"/>
      <c r="R43" s="1093"/>
      <c r="S43" s="2233" t="str">
        <f>INDEX(PT_DIFFERENTIATION_NUM_CS,MATCH(C43,PT_DIFFERENTIATION_CS_ID,0))</f>
        <v>..</v>
      </c>
      <c r="T43" s="1049" t="s">
        <v>522</v>
      </c>
      <c r="U43" s="1040"/>
      <c r="V43" s="2982"/>
      <c r="W43" s="2983"/>
      <c r="X43" s="2983"/>
      <c r="Y43" s="2983"/>
      <c r="Z43" s="2983"/>
      <c r="AA43" s="2983"/>
      <c r="AB43" s="2984"/>
      <c r="AC43" s="2982" t="str">
        <f>INDEX(PT_DIFFERENTIATION_CS,MATCH(C43,PT_DIFFERENTIATION_CS_ID,0))</f>
        <v/>
      </c>
      <c r="AD43" s="2983"/>
      <c r="AE43" s="2983"/>
      <c r="AF43" s="2983"/>
      <c r="AG43" s="2983"/>
      <c r="AH43" s="2983"/>
      <c r="AI43" s="2983"/>
      <c r="AJ43" s="2984"/>
      <c r="AK43" s="1998" t="s">
        <v>523</v>
      </c>
      <c r="AM43" s="1240"/>
      <c r="AN43" s="1240" t="str">
        <f>IF(T43="","",T43)</f>
        <v>Наименование централизованной системы водоотведения</v>
      </c>
      <c r="AO43" s="1240"/>
      <c r="AP43" s="1240"/>
      <c r="AQ43" s="1895">
        <v>23</v>
      </c>
    </row>
    <row customHeight="1" ht="24">
      <c r="A44" s="2103" t="s">
        <v>272</v>
      </c>
      <c r="B44" s="2103" t="s">
        <v>273</v>
      </c>
      <c r="C44" s="2103" t="s">
        <v>274</v>
      </c>
      <c r="D44" s="2103" t="s">
        <v>526</v>
      </c>
      <c r="E44" s="2999"/>
      <c r="F44" s="2999"/>
      <c r="G44" s="2999"/>
      <c r="H44" s="2999"/>
      <c r="I44" s="2996" t="str">
        <f>S43&amp;".1"</f>
        <v>...1</v>
      </c>
      <c r="J44" s="2103"/>
      <c r="K44" s="2103"/>
      <c r="L44" s="2104"/>
      <c r="P44" s="2997">
        <v>1</v>
      </c>
      <c r="Q44" s="2221"/>
      <c r="R44" s="1096"/>
      <c r="S44" s="2233" t="str">
        <f>$I44</f>
        <v>...1</v>
      </c>
      <c r="T44" s="1025" t="s">
        <v>489</v>
      </c>
      <c r="U44" s="1040"/>
      <c r="V44" s="3090"/>
      <c r="W44" s="3091"/>
      <c r="X44" s="3091"/>
      <c r="Y44" s="3091"/>
      <c r="Z44" s="3091"/>
      <c r="AA44" s="3091"/>
      <c r="AB44" s="3092"/>
      <c r="AC44" s="3093"/>
      <c r="AD44" s="3094"/>
      <c r="AE44" s="3094"/>
      <c r="AF44" s="3094"/>
      <c r="AG44" s="3094"/>
      <c r="AH44" s="3094"/>
      <c r="AI44" s="3094"/>
      <c r="AJ44" s="3095"/>
      <c r="AK44" s="1998" t="s">
        <v>490</v>
      </c>
      <c r="AM44" s="1240"/>
      <c r="AN44" s="1240" t="str">
        <f>IF(T44="","",T44)</f>
        <v>Наименование признака дифференциации</v>
      </c>
      <c r="AO44" s="1240"/>
      <c r="AP44" s="1240"/>
      <c r="AQ44" s="1895">
        <v>23</v>
      </c>
    </row>
    <row customHeight="1" ht="24">
      <c r="A45" s="2103" t="s">
        <v>272</v>
      </c>
      <c r="B45" s="2103" t="s">
        <v>273</v>
      </c>
      <c r="C45" s="2103" t="s">
        <v>274</v>
      </c>
      <c r="D45" s="2103" t="s">
        <v>526</v>
      </c>
      <c r="E45" s="2999"/>
      <c r="F45" s="2999"/>
      <c r="G45" s="2999"/>
      <c r="H45" s="2999"/>
      <c r="I45" s="3026"/>
      <c r="J45" s="2996" t="str">
        <f>I44&amp;".1"</f>
        <v>...1.1</v>
      </c>
      <c r="K45" s="2103"/>
      <c r="L45" s="2104" t="s">
        <v>412</v>
      </c>
      <c r="P45" s="2997"/>
      <c r="Q45" s="2997">
        <v>1</v>
      </c>
      <c r="R45" s="1097"/>
      <c r="S45" s="2233" t="str">
        <f>$J45</f>
        <v>...1.1</v>
      </c>
      <c r="T45" s="1026" t="s">
        <v>413</v>
      </c>
      <c r="U45" s="1040"/>
      <c r="V45" s="2985"/>
      <c r="W45" s="2986"/>
      <c r="X45" s="2986"/>
      <c r="Y45" s="2986"/>
      <c r="Z45" s="2986"/>
      <c r="AA45" s="2986"/>
      <c r="AB45" s="2987"/>
      <c r="AC45" s="2985"/>
      <c r="AD45" s="2986"/>
      <c r="AE45" s="2986"/>
      <c r="AF45" s="2986"/>
      <c r="AG45" s="2986"/>
      <c r="AH45" s="2986"/>
      <c r="AI45" s="2986"/>
      <c r="AJ45" s="2987"/>
      <c r="AK45" s="2047" t="s">
        <v>491</v>
      </c>
      <c r="AM45" s="1240"/>
      <c r="AN45" s="1240" t="str">
        <f>IF(T45="","",T45)</f>
        <v>Группа потребителей</v>
      </c>
      <c r="AO45" s="1240"/>
      <c r="AP45" s="1240"/>
      <c r="AQ45" s="1895">
        <v>23</v>
      </c>
    </row>
    <row customHeight="1" ht="24">
      <c r="A46" s="2103" t="s">
        <v>272</v>
      </c>
      <c r="B46" s="2103" t="s">
        <v>273</v>
      </c>
      <c r="C46" s="2103" t="s">
        <v>274</v>
      </c>
      <c r="D46" s="2103" t="s">
        <v>526</v>
      </c>
      <c r="E46" s="2999"/>
      <c r="F46" s="2999"/>
      <c r="G46" s="2999"/>
      <c r="H46" s="2999"/>
      <c r="I46" s="3026"/>
      <c r="J46" s="3026"/>
      <c r="K46" s="2996" t="str">
        <f>J45&amp;".1"</f>
        <v>...1.1.1</v>
      </c>
      <c r="L46" s="2104"/>
      <c r="P46" s="2997"/>
      <c r="Q46" s="2997"/>
      <c r="R46" s="1097">
        <v>1</v>
      </c>
      <c r="S46" s="2233" t="str">
        <f>$K46</f>
        <v>...1.1.1</v>
      </c>
      <c r="T46" s="2177"/>
      <c r="U46" s="1040"/>
      <c r="V46" s="2100"/>
      <c r="W46" s="2100"/>
      <c r="X46" s="2101"/>
      <c r="Y46" s="3007"/>
      <c r="Z46" s="3008" t="s">
        <v>62</v>
      </c>
      <c r="AA46" s="3007"/>
      <c r="AB46" s="3008" t="s">
        <v>62</v>
      </c>
      <c r="AC46" s="1491"/>
      <c r="AD46" s="1491"/>
      <c r="AE46" s="1997"/>
      <c r="AF46" s="3005"/>
      <c r="AG46" s="2847" t="s">
        <v>62</v>
      </c>
      <c r="AH46" s="3027"/>
      <c r="AI46" s="2847" t="s">
        <v>19</v>
      </c>
      <c r="AJ46" s="2178"/>
      <c r="AK46"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51">
        <f>STRCHECKDATE(V47:AJ47)</f>
      </c>
      <c r="AM46" s="1240"/>
      <c r="AN46" s="1240" t="str">
        <f>IF(T46="","",T46)</f>
        <v/>
      </c>
      <c r="AO46" s="1240"/>
      <c r="AP46" s="1240"/>
      <c r="AQ46" s="1895">
        <v>23</v>
      </c>
    </row>
    <row customHeight="1" ht="0">
      <c r="A47" s="2103" t="s">
        <v>272</v>
      </c>
      <c r="B47" s="2103" t="s">
        <v>273</v>
      </c>
      <c r="C47" s="2103" t="s">
        <v>274</v>
      </c>
      <c r="D47" s="2103" t="s">
        <v>526</v>
      </c>
      <c r="E47" s="2999"/>
      <c r="F47" s="2999"/>
      <c r="G47" s="2999"/>
      <c r="H47" s="2999"/>
      <c r="I47" s="3026"/>
      <c r="J47" s="3026"/>
      <c r="K47" s="2996"/>
      <c r="L47" s="2104"/>
      <c r="P47" s="2997"/>
      <c r="Q47" s="2997"/>
      <c r="R47" s="1097"/>
      <c r="S47" s="2230"/>
      <c r="T47" s="1040"/>
      <c r="U47" s="1040"/>
      <c r="V47" s="2100"/>
      <c r="W47" s="2100"/>
      <c r="X47" s="1068" t="str">
        <f>Y46&amp;"-"&amp;AA46</f>
        <v>-</v>
      </c>
      <c r="Y47" s="3008"/>
      <c r="Z47" s="3008"/>
      <c r="AA47" s="3008"/>
      <c r="AB47" s="3008"/>
      <c r="AC47" s="1065"/>
      <c r="AD47" s="1065"/>
      <c r="AE47" s="1068" t="str">
        <f>AF46&amp;"-"&amp;AH46</f>
        <v>-</v>
      </c>
      <c r="AF47" s="3006"/>
      <c r="AG47" s="2847"/>
      <c r="AH47" s="3028"/>
      <c r="AI47" s="2847"/>
      <c r="AJ47" s="2179"/>
      <c r="AK47" s="3089"/>
      <c r="AM47" s="1240"/>
      <c r="AN47" s="1240" t="str">
        <f>IF(T47="","",T47)</f>
        <v/>
      </c>
      <c r="AO47" s="1240"/>
      <c r="AP47" s="1240"/>
      <c r="AQ47" s="1895">
        <v>0</v>
      </c>
    </row>
    <row customHeight="1" ht="21">
      <c r="A48" s="2103" t="s">
        <v>272</v>
      </c>
      <c r="B48" s="2103" t="s">
        <v>273</v>
      </c>
      <c r="C48" s="2103" t="s">
        <v>274</v>
      </c>
      <c r="D48" s="2103" t="s">
        <v>526</v>
      </c>
      <c r="E48" s="2999"/>
      <c r="F48" s="2999"/>
      <c r="G48" s="2999"/>
      <c r="H48" s="2999"/>
      <c r="I48" s="3026"/>
      <c r="J48" s="2996"/>
      <c r="K48" s="2103"/>
      <c r="L48" s="2104"/>
      <c r="P48" s="2997"/>
      <c r="Q48" s="2997"/>
      <c r="R48" s="1096"/>
      <c r="S48" s="2018"/>
      <c r="T48" s="1027" t="s">
        <v>492</v>
      </c>
      <c r="U48" s="1107"/>
      <c r="V48" s="1107"/>
      <c r="W48" s="1107"/>
      <c r="X48" s="1107"/>
      <c r="Y48" s="1107"/>
      <c r="Z48" s="1107"/>
      <c r="AA48" s="1107"/>
      <c r="AB48" s="1107"/>
      <c r="AC48" s="1107"/>
      <c r="AD48" s="1107"/>
      <c r="AE48" s="1107"/>
      <c r="AF48" s="1107"/>
      <c r="AG48" s="1107"/>
      <c r="AH48" s="1107"/>
      <c r="AI48" s="1107"/>
      <c r="AJ48" s="1107"/>
      <c r="AK48" s="1998" t="s">
        <v>493</v>
      </c>
      <c r="AM48" s="1240"/>
      <c r="AN48" s="1240" t="str">
        <f>IF(T48="","",T48)</f>
        <v>Добавить значение признака дифференциации</v>
      </c>
      <c r="AO48" s="1240"/>
      <c r="AP48" s="1240"/>
      <c r="AQ48" s="1895">
        <v>20</v>
      </c>
    </row>
    <row customHeight="1" ht="22.049999999999997">
      <c r="A49" s="2103" t="s">
        <v>272</v>
      </c>
      <c r="B49" s="2103" t="s">
        <v>273</v>
      </c>
      <c r="C49" s="2103" t="s">
        <v>274</v>
      </c>
      <c r="D49" s="2103" t="s">
        <v>526</v>
      </c>
      <c r="E49" s="2999"/>
      <c r="F49" s="2999"/>
      <c r="G49" s="2999"/>
      <c r="H49" s="2999"/>
      <c r="I49" s="2996"/>
      <c r="J49" s="2103"/>
      <c r="K49" s="2103"/>
      <c r="L49" s="2104"/>
      <c r="P49" s="2997"/>
      <c r="Q49" s="2221"/>
      <c r="R49" s="1096"/>
      <c r="S49" s="2018"/>
      <c r="T49" s="1105" t="s">
        <v>418</v>
      </c>
      <c r="U49" s="1107"/>
      <c r="V49" s="1107"/>
      <c r="W49" s="1107"/>
      <c r="X49" s="1107"/>
      <c r="Y49" s="1107"/>
      <c r="Z49" s="1107"/>
      <c r="AA49" s="1107"/>
      <c r="AB49" s="1106"/>
      <c r="AC49" s="1107"/>
      <c r="AD49" s="1107"/>
      <c r="AE49" s="1107"/>
      <c r="AF49" s="1107"/>
      <c r="AG49" s="1107"/>
      <c r="AH49" s="1107"/>
      <c r="AI49" s="1106"/>
      <c r="AJ49" s="1107"/>
      <c r="AK49" s="2180"/>
      <c r="AM49" s="1240"/>
      <c r="AN49" s="1240" t="str">
        <f>IF(T49="","",T49)</f>
        <v>Добавить группу потребителей</v>
      </c>
      <c r="AO49" s="1240"/>
      <c r="AP49" s="1240"/>
      <c r="AQ49" s="1895">
        <v>21</v>
      </c>
    </row>
    <row customHeight="1" ht="22.049999999999997">
      <c r="A50" s="2103" t="s">
        <v>272</v>
      </c>
      <c r="B50" s="2103" t="s">
        <v>273</v>
      </c>
      <c r="C50" s="2103" t="s">
        <v>274</v>
      </c>
      <c r="D50" s="2103" t="s">
        <v>526</v>
      </c>
      <c r="E50" s="2999"/>
      <c r="F50" s="2999"/>
      <c r="G50" s="2999"/>
      <c r="H50" s="2998"/>
      <c r="I50" s="2103"/>
      <c r="J50" s="2103"/>
      <c r="K50" s="2103"/>
      <c r="L50" s="2104"/>
      <c r="M50" s="2105"/>
      <c r="N50" s="2105"/>
      <c r="O50" s="1277"/>
      <c r="P50" s="1100"/>
      <c r="Q50" s="1115"/>
      <c r="R50" s="1095"/>
      <c r="S50" s="2018"/>
      <c r="T50" s="1112" t="s">
        <v>494</v>
      </c>
      <c r="U50" s="1107"/>
      <c r="V50" s="1107"/>
      <c r="W50" s="1107"/>
      <c r="X50" s="1107"/>
      <c r="Y50" s="1107"/>
      <c r="Z50" s="1107"/>
      <c r="AA50" s="1107"/>
      <c r="AB50" s="1106"/>
      <c r="AC50" s="1107"/>
      <c r="AD50" s="1107"/>
      <c r="AE50" s="1107"/>
      <c r="AF50" s="1107"/>
      <c r="AG50" s="1107"/>
      <c r="AH50" s="1107"/>
      <c r="AI50" s="1106"/>
      <c r="AJ50" s="1107"/>
      <c r="AK50" s="1043"/>
      <c r="AM50" s="1240"/>
      <c r="AN50" s="1240" t="str">
        <f>IF(T50="","",T50)</f>
        <v>Добавить наименование признака дифференциации</v>
      </c>
      <c r="AO50" s="1240"/>
      <c r="AP50" s="1240"/>
      <c r="AQ50" s="1895">
        <v>21</v>
      </c>
    </row>
    <row s="42401" customFormat="1" customHeight="1" ht="0">
      <c r="A51" s="2083" t="s">
        <v>272</v>
      </c>
      <c r="B51" s="2083" t="s">
        <v>273</v>
      </c>
      <c r="C51" s="2054"/>
      <c r="D51" s="2054"/>
      <c r="E51" s="2999"/>
      <c r="F51" s="2998"/>
      <c r="G51" s="2054"/>
      <c r="H51" s="2054"/>
      <c r="I51" s="2054"/>
      <c r="J51" s="2054"/>
      <c r="K51" s="2054"/>
      <c r="L51" s="2234"/>
      <c r="M51" s="2061"/>
      <c r="N51" s="2061"/>
      <c r="P51" s="2056"/>
      <c r="Q51" s="2057"/>
      <c r="R51" s="2056"/>
      <c r="S51" s="2062"/>
      <c r="T51" s="2065" t="s">
        <v>421</v>
      </c>
      <c r="U51" s="2064"/>
      <c r="V51" s="2064"/>
      <c r="W51" s="2064"/>
      <c r="X51" s="2064"/>
      <c r="Y51" s="2064"/>
      <c r="Z51" s="2064"/>
      <c r="AA51" s="2064"/>
      <c r="AB51" s="2064"/>
      <c r="AC51" s="2064"/>
      <c r="AD51" s="2064"/>
      <c r="AE51" s="2064"/>
      <c r="AF51" s="2064"/>
      <c r="AG51" s="2064"/>
      <c r="AH51" s="2064"/>
      <c r="AI51" s="2064"/>
      <c r="AJ51" s="2064"/>
      <c r="AK51" s="2064"/>
      <c r="AM51" s="1529"/>
      <c r="AN51" s="1529" t="str">
        <f>IF(T51="","",T51)</f>
        <v>Добавить централизованную систему для дифференциации</v>
      </c>
      <c r="AO51" s="1529"/>
      <c r="AP51" s="1529"/>
      <c r="AQ51" s="1258">
        <v>0</v>
      </c>
    </row>
    <row s="42401" customFormat="1" customHeight="1" ht="0">
      <c r="A52" s="2083" t="s">
        <v>272</v>
      </c>
      <c r="B52" s="2083"/>
      <c r="C52" s="2083"/>
      <c r="D52" s="2083"/>
      <c r="E52" s="2998"/>
      <c r="F52" s="2083"/>
      <c r="G52" s="2083"/>
      <c r="H52" s="2083"/>
      <c r="I52" s="2083"/>
      <c r="J52" s="2083"/>
      <c r="K52" s="2083"/>
      <c r="L52" s="2086"/>
      <c r="M52" s="2061"/>
      <c r="N52" s="2061"/>
      <c r="O52" s="1258"/>
      <c r="P52" s="1120"/>
      <c r="Q52" s="2084"/>
      <c r="R52" s="1120"/>
      <c r="S52" s="2062"/>
      <c r="T52" s="2065" t="s">
        <v>422</v>
      </c>
      <c r="U52" s="2064"/>
      <c r="V52" s="2064"/>
      <c r="W52" s="2064"/>
      <c r="X52" s="2064"/>
      <c r="Y52" s="2064"/>
      <c r="Z52" s="2064"/>
      <c r="AA52" s="2064"/>
      <c r="AB52" s="2064"/>
      <c r="AC52" s="2064"/>
      <c r="AD52" s="2064"/>
      <c r="AE52" s="2064"/>
      <c r="AF52" s="2064"/>
      <c r="AG52" s="2064"/>
      <c r="AH52" s="2064"/>
      <c r="AI52" s="2064"/>
      <c r="AJ52" s="2064"/>
      <c r="AK52" s="2064"/>
      <c r="AM52" s="1240"/>
      <c r="AN52" s="1240" t="str">
        <f>IF(T52="","",T52)</f>
        <v>Добавить территорию для дифференциации</v>
      </c>
      <c r="AO52" s="1240"/>
      <c r="AP52" s="1240"/>
      <c r="AQ52" s="1251">
        <v>0</v>
      </c>
    </row>
    <row s="42401" customFormat="1" customHeight="1" ht="0">
      <c r="A53" s="2054"/>
      <c r="B53" s="2054"/>
      <c r="C53" s="2054"/>
      <c r="D53" s="2054"/>
      <c r="E53" s="2083"/>
      <c r="F53" s="2054"/>
      <c r="G53" s="2054"/>
      <c r="H53" s="2054"/>
      <c r="I53" s="2054"/>
      <c r="J53" s="2054"/>
      <c r="K53" s="2054"/>
      <c r="L53" s="2234"/>
      <c r="M53" s="2061"/>
      <c r="N53" s="2061"/>
      <c r="P53" s="2056"/>
      <c r="Q53" s="2057"/>
      <c r="R53" s="2056"/>
      <c r="S53" s="2062"/>
      <c r="T53" s="2065" t="s">
        <v>454</v>
      </c>
      <c r="U53" s="2064"/>
      <c r="V53" s="2064"/>
      <c r="W53" s="2064"/>
      <c r="X53" s="2064"/>
      <c r="Y53" s="2064"/>
      <c r="Z53" s="2064"/>
      <c r="AA53" s="2064"/>
      <c r="AB53" s="2064"/>
      <c r="AC53" s="2064"/>
      <c r="AD53" s="2064"/>
      <c r="AE53" s="2064"/>
      <c r="AF53" s="2064"/>
      <c r="AG53" s="2064"/>
      <c r="AH53" s="2064"/>
      <c r="AI53" s="2064"/>
      <c r="AJ53" s="2064"/>
      <c r="AK53" s="2064"/>
      <c r="AM53" s="1529"/>
      <c r="AN53" s="1529" t="str">
        <f>IF(T53="","",T53)</f>
        <v>Добавить наименование тарифа</v>
      </c>
      <c r="AO53" s="1529"/>
      <c r="AP53" s="1529"/>
      <c r="AQ53" s="1258">
        <v>0</v>
      </c>
    </row>
    <row customHeight="1" ht="11.549999999999999">
      <c r="M54" s="1900"/>
      <c r="N54" s="1900"/>
      <c r="O54" s="1277"/>
      <c r="P54" s="1895"/>
      <c r="Q54" s="1895"/>
      <c r="R54" s="1895"/>
      <c r="S54" s="1895"/>
      <c r="AL54" s="1895"/>
      <c r="AM54" s="1895"/>
      <c r="AN54" s="1895"/>
      <c r="AO54" s="1895"/>
      <c r="AP54" s="1895"/>
      <c r="AQ54" s="1895">
        <v>11</v>
      </c>
    </row>
    <row customHeight="1" ht="14.699999999999998">
      <c r="O55" s="1277"/>
      <c r="S55" s="1993"/>
      <c r="T55" s="3025"/>
      <c r="U55" s="3025"/>
      <c r="V55" s="3025"/>
      <c r="W55" s="3025"/>
      <c r="X55" s="3025"/>
      <c r="Y55" s="3025"/>
      <c r="Z55" s="3025"/>
      <c r="AA55" s="3025"/>
      <c r="AB55" s="3025"/>
      <c r="AC55" s="3025"/>
      <c r="AD55" s="3025"/>
      <c r="AE55" s="3025"/>
      <c r="AF55" s="3025"/>
      <c r="AG55" s="3025"/>
      <c r="AH55" s="3025"/>
      <c r="AI55" s="3025"/>
      <c r="AJ55" s="3025"/>
      <c r="AK55" s="3025"/>
      <c r="AQ55" s="1895">
        <v>14</v>
      </c>
    </row>
    <row customHeight="1" ht="14.699999999999998">
      <c r="O56" s="1277"/>
      <c r="AQ56" s="1895">
        <v>14</v>
      </c>
    </row>
    <row customHeight="1" ht="14.699999999999998">
      <c r="O57" s="1277"/>
      <c r="S57" s="1993"/>
      <c r="T57" s="3025"/>
      <c r="U57" s="3025"/>
      <c r="V57" s="3025"/>
      <c r="W57" s="3025"/>
      <c r="X57" s="3025"/>
      <c r="Y57" s="3025"/>
      <c r="Z57" s="3025"/>
      <c r="AA57" s="3025"/>
      <c r="AB57" s="3025"/>
      <c r="AC57" s="3025"/>
      <c r="AD57" s="3025"/>
      <c r="AE57" s="3025"/>
      <c r="AF57" s="3025"/>
      <c r="AG57" s="3025"/>
      <c r="AH57" s="3025"/>
      <c r="AI57" s="3025"/>
      <c r="AJ57" s="3025"/>
      <c r="AK57" s="3025"/>
      <c r="AQ57" s="1895">
        <v>14</v>
      </c>
    </row>
    <row customHeight="1" ht="22.5" hidden="1">
      <c r="A58" s="1900" t="s">
        <v>82</v>
      </c>
      <c r="B58" s="1900">
        <v>0</v>
      </c>
      <c r="C58" s="1900">
        <v>0</v>
      </c>
      <c r="D58" s="1900">
        <v>0</v>
      </c>
      <c r="E58" s="1900">
        <v>0</v>
      </c>
      <c r="F58" s="1900">
        <v>0</v>
      </c>
      <c r="G58" s="1900">
        <v>0</v>
      </c>
      <c r="H58" s="1900">
        <v>0</v>
      </c>
      <c r="I58" s="1900">
        <v>0</v>
      </c>
      <c r="J58" s="1900">
        <v>0</v>
      </c>
      <c r="K58" s="1900">
        <v>0</v>
      </c>
      <c r="L58" s="2218">
        <v>0</v>
      </c>
      <c r="M58" s="2102">
        <v>0</v>
      </c>
      <c r="N58" s="2102">
        <v>0</v>
      </c>
      <c r="O58" s="2102">
        <v>0</v>
      </c>
      <c r="P58" s="2213">
        <v>3</v>
      </c>
      <c r="Q58" s="1084">
        <v>3</v>
      </c>
      <c r="R58" s="1084">
        <v>3</v>
      </c>
      <c r="S58" s="1321">
        <v>12</v>
      </c>
      <c r="T58" s="1895">
        <v>35</v>
      </c>
      <c r="U58" s="1895">
        <v>0</v>
      </c>
      <c r="V58" s="1895">
        <v>0</v>
      </c>
      <c r="W58" s="1895">
        <v>0</v>
      </c>
      <c r="X58" s="1895">
        <v>0</v>
      </c>
      <c r="Y58" s="1895">
        <v>0</v>
      </c>
      <c r="Z58" s="1895">
        <v>0</v>
      </c>
      <c r="AA58" s="1895">
        <v>0</v>
      </c>
      <c r="AB58" s="1895">
        <v>0</v>
      </c>
      <c r="AC58" s="1895">
        <v>24</v>
      </c>
      <c r="AD58" s="1895">
        <v>24</v>
      </c>
      <c r="AE58" s="1895">
        <v>24</v>
      </c>
      <c r="AF58" s="1895">
        <v>11</v>
      </c>
      <c r="AG58" s="1895">
        <v>3</v>
      </c>
      <c r="AH58" s="1895">
        <v>11</v>
      </c>
      <c r="AI58" s="1895">
        <v>0</v>
      </c>
      <c r="AJ58" s="1895">
        <v>4</v>
      </c>
      <c r="AK58" s="1895">
        <v>115</v>
      </c>
      <c r="AL58" s="1251">
        <v>10</v>
      </c>
      <c r="AM58" s="1251">
        <v>10</v>
      </c>
      <c r="AN58" s="1251">
        <v>10</v>
      </c>
      <c r="AO58" s="1251">
        <v>10</v>
      </c>
      <c r="AP58" s="1251">
        <v>10</v>
      </c>
      <c r="AQ58" s="1895">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0E9183-013D-7E49-1812-8B9AB668A4C2}" mc:Ignorable="x14ac xr xr2 xr3">
  <sheetPr>
    <tabColor theme="6" tint="0.4"/>
  </sheetPr>
  <dimension ref="A1:AQ58"/>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4.140625" hidden="1" customWidth="1"/>
    <col min="10" max="10" style="42400" width="9.8515625" hidden="1" customWidth="1"/>
    <col min="11" max="11" style="42400" width="14.71093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4" style="42325" width="24.7109375" hidden="1" customWidth="1"/>
    <col min="25" max="25" style="42325" width="11.7109375" hidden="1" customWidth="1"/>
    <col min="26" max="26" style="42325" width="3.7109375" hidden="1" customWidth="1"/>
    <col min="27" max="27" style="42325" width="11.7109375" hidden="1" customWidth="1"/>
    <col min="28" max="28" style="42325" width="8.57421875" hidden="1" customWidth="1"/>
    <col min="29" max="29" style="42325" width="24.7109375" customWidth="1"/>
    <col min="30" max="31" style="42325" width="24.00390625" customWidth="1"/>
    <col min="32" max="32" style="42325" width="11.00390625" customWidth="1"/>
    <col min="33" max="33" style="42325" width="3.7109375" customWidth="1"/>
    <col min="34" max="34" style="42325" width="11.00390625" customWidth="1"/>
    <col min="35" max="35" style="42325" width="8.57421875" hidden="1" customWidth="1"/>
    <col min="36" max="36" style="42325" width="4.00390625" customWidth="1"/>
    <col min="37" max="37" style="42325" width="115.00390625" customWidth="1"/>
    <col min="38" max="42" style="42401" width="10.00390625" customWidth="1"/>
    <col min="43" max="43" style="42325" width="10.57421875" hidden="1"/>
  </cols>
  <sheetData>
    <row customHeight="1" ht="22.5" hidden="1">
      <c r="X1" s="1067"/>
      <c r="Y1" s="1067"/>
      <c r="AE1" s="1067"/>
      <c r="AF1" s="1067"/>
      <c r="AQ1" s="1895" t="s">
        <v>14</v>
      </c>
    </row>
    <row customHeight="1" ht="23.25" hidden="1">
      <c r="A2" s="2103"/>
      <c r="B2" s="2103"/>
      <c r="C2" s="2103"/>
      <c r="D2" s="2103"/>
      <c r="E2" s="2998">
        <v>1</v>
      </c>
      <c r="F2" s="2103"/>
      <c r="G2" s="2103"/>
      <c r="H2" s="2103"/>
      <c r="I2" s="2103"/>
      <c r="J2" s="2103"/>
      <c r="K2" s="2103"/>
      <c r="L2" s="2104"/>
      <c r="M2" s="2105"/>
      <c r="N2" s="2105"/>
      <c r="O2" s="2105"/>
      <c r="P2" s="1101"/>
      <c r="Q2" s="1100"/>
      <c r="R2" s="1095"/>
      <c r="S2" s="2233">
        <f>INDEX(PT_DIFFERENTIATION_NUM_NTAR,MATCH(A2,PT_DIFFERENTIATION_NTAR_ID,0))</f>
      </c>
      <c r="T2" s="1038" t="s">
        <v>131</v>
      </c>
      <c r="U2" s="1040"/>
      <c r="V2" s="2982"/>
      <c r="W2" s="2983"/>
      <c r="X2" s="2983"/>
      <c r="Y2" s="2983"/>
      <c r="Z2" s="2983"/>
      <c r="AA2" s="2983"/>
      <c r="AB2" s="2984"/>
      <c r="AC2" s="2982">
        <f>INDEX(PT_DIFFERENTIATION_NTAR,MATCH(A2,PT_DIFFERENTIATION_NTAR_ID,0))</f>
      </c>
      <c r="AD2" s="2983"/>
      <c r="AE2" s="2983"/>
      <c r="AF2" s="2983"/>
      <c r="AG2" s="2983"/>
      <c r="AH2" s="2983"/>
      <c r="AI2" s="2983"/>
      <c r="AJ2" s="2984"/>
      <c r="AK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240"/>
      <c r="AN2" s="1240" t="str">
        <f>IF(T2="","",T2)</f>
        <v>Наименование тарифа</v>
      </c>
      <c r="AO2" s="1240"/>
      <c r="AP2" s="1240"/>
      <c r="AQ2" s="1895">
        <v>0</v>
      </c>
    </row>
    <row customHeight="1" ht="23.25" hidden="1">
      <c r="A3" s="2103"/>
      <c r="B3" s="2103"/>
      <c r="C3" s="2103"/>
      <c r="D3" s="2103"/>
      <c r="E3" s="2999"/>
      <c r="F3" s="2998">
        <v>1</v>
      </c>
      <c r="G3" s="2103"/>
      <c r="H3" s="2103"/>
      <c r="I3" s="2103"/>
      <c r="J3" s="2103"/>
      <c r="K3" s="2103"/>
      <c r="L3" s="2104"/>
      <c r="M3" s="2105"/>
      <c r="N3" s="2105"/>
      <c r="O3" s="2105"/>
      <c r="P3" s="2227"/>
      <c r="Q3" s="1092"/>
      <c r="R3" s="1093"/>
      <c r="S3" s="2233">
        <f>INDEX(PT_DIFFERENTIATION_NUM_TER,MATCH(B3,PT_DIFFERENTIATION_TER_ID,0))</f>
      </c>
      <c r="T3" s="1048" t="s">
        <v>403</v>
      </c>
      <c r="U3" s="1040"/>
      <c r="V3" s="2982"/>
      <c r="W3" s="2983"/>
      <c r="X3" s="2983"/>
      <c r="Y3" s="2983"/>
      <c r="Z3" s="2983"/>
      <c r="AA3" s="2983"/>
      <c r="AB3" s="2984"/>
      <c r="AC3" s="2982">
        <f>INDEX(PT_DIFFERENTIATION_TER,MATCH(B3,PT_DIFFERENTIATION_TER_ID,0))</f>
      </c>
      <c r="AD3" s="2983"/>
      <c r="AE3" s="2983"/>
      <c r="AF3" s="2983"/>
      <c r="AG3" s="2983"/>
      <c r="AH3" s="2983"/>
      <c r="AI3" s="2983"/>
      <c r="AJ3" s="2984"/>
      <c r="AK3" s="1998" t="s">
        <v>404</v>
      </c>
      <c r="AM3" s="1240"/>
      <c r="AN3" s="1240" t="str">
        <f>IF(T3="","",T3)</f>
        <v>Территория действия тарифа</v>
      </c>
      <c r="AO3" s="1240"/>
      <c r="AP3" s="1240"/>
      <c r="AQ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233">
        <f>INDEX(PT_DIFFERENTIATION_NUM_CS,MATCH(C4,PT_DIFFERENTIATION_CS_ID,0))</f>
      </c>
      <c r="T4" s="1049" t="s">
        <v>522</v>
      </c>
      <c r="U4" s="1040"/>
      <c r="V4" s="2982"/>
      <c r="W4" s="2983"/>
      <c r="X4" s="2983"/>
      <c r="Y4" s="2983"/>
      <c r="Z4" s="2983"/>
      <c r="AA4" s="2983"/>
      <c r="AB4" s="2984"/>
      <c r="AC4" s="2982">
        <f>INDEX(PT_DIFFERENTIATION_CS,MATCH(C4,PT_DIFFERENTIATION_CS_ID,0))</f>
      </c>
      <c r="AD4" s="2983"/>
      <c r="AE4" s="2983"/>
      <c r="AF4" s="2983"/>
      <c r="AG4" s="2983"/>
      <c r="AH4" s="2983"/>
      <c r="AI4" s="2983"/>
      <c r="AJ4" s="2984"/>
      <c r="AK4" s="1998" t="s">
        <v>523</v>
      </c>
      <c r="AM4" s="1240"/>
      <c r="AN4" s="1240" t="str">
        <f>IF(T4="","",T4)</f>
        <v>Наименование централизованной системы водоотведения</v>
      </c>
      <c r="AO4" s="1240"/>
      <c r="AP4" s="1240"/>
      <c r="AQ4" s="1895">
        <v>0</v>
      </c>
    </row>
    <row customHeight="1" ht="23.25" hidden="1">
      <c r="A5" s="2103"/>
      <c r="B5" s="2103"/>
      <c r="C5" s="2103"/>
      <c r="D5" s="2103"/>
      <c r="E5" s="2999"/>
      <c r="F5" s="2999"/>
      <c r="G5" s="2999"/>
      <c r="H5" s="2999"/>
      <c r="I5" s="2996">
        <f>S4&amp;".1"</f>
      </c>
      <c r="J5" s="2103"/>
      <c r="K5" s="2103"/>
      <c r="L5" s="2104"/>
      <c r="P5" s="2997">
        <v>1</v>
      </c>
      <c r="Q5" s="2221"/>
      <c r="R5" s="1096"/>
      <c r="S5" s="2233">
        <f>$I5</f>
      </c>
      <c r="T5" s="1025" t="s">
        <v>489</v>
      </c>
      <c r="U5" s="1040"/>
      <c r="V5" s="3090"/>
      <c r="W5" s="3091"/>
      <c r="X5" s="3091"/>
      <c r="Y5" s="3091"/>
      <c r="Z5" s="3091"/>
      <c r="AA5" s="3091"/>
      <c r="AB5" s="3092"/>
      <c r="AC5" s="3093"/>
      <c r="AD5" s="3094"/>
      <c r="AE5" s="3094"/>
      <c r="AF5" s="3094"/>
      <c r="AG5" s="3094"/>
      <c r="AH5" s="3094"/>
      <c r="AI5" s="3094"/>
      <c r="AJ5" s="3095"/>
      <c r="AK5" s="1998" t="s">
        <v>490</v>
      </c>
      <c r="AM5" s="1240"/>
      <c r="AN5" s="1240" t="str">
        <f>IF(T5="","",T5)</f>
        <v>Наименование признака дифференциации</v>
      </c>
      <c r="AO5" s="1240"/>
      <c r="AP5" s="1240"/>
      <c r="AQ5" s="1895">
        <v>0</v>
      </c>
    </row>
    <row customHeight="1" ht="23.25" hidden="1">
      <c r="A6" s="2103"/>
      <c r="B6" s="2103"/>
      <c r="C6" s="2103"/>
      <c r="D6" s="2103"/>
      <c r="E6" s="2999"/>
      <c r="F6" s="2999"/>
      <c r="G6" s="2999"/>
      <c r="H6" s="2999"/>
      <c r="I6" s="3026"/>
      <c r="J6" s="2996">
        <f>I5&amp;".1"</f>
      </c>
      <c r="K6" s="2103"/>
      <c r="L6" s="2104" t="s">
        <v>412</v>
      </c>
      <c r="P6" s="2997"/>
      <c r="Q6" s="2997">
        <v>1</v>
      </c>
      <c r="R6" s="1097"/>
      <c r="S6" s="2233">
        <f>$J6</f>
      </c>
      <c r="T6" s="1026" t="s">
        <v>413</v>
      </c>
      <c r="U6" s="1040"/>
      <c r="V6" s="2985"/>
      <c r="W6" s="2986"/>
      <c r="X6" s="2986"/>
      <c r="Y6" s="2986"/>
      <c r="Z6" s="2986"/>
      <c r="AA6" s="2986"/>
      <c r="AB6" s="2987"/>
      <c r="AC6" s="2985"/>
      <c r="AD6" s="2986"/>
      <c r="AE6" s="2986"/>
      <c r="AF6" s="2986"/>
      <c r="AG6" s="2986"/>
      <c r="AH6" s="2986"/>
      <c r="AI6" s="2986"/>
      <c r="AJ6" s="2987"/>
      <c r="AK6" s="2047" t="s">
        <v>491</v>
      </c>
      <c r="AM6" s="1240"/>
      <c r="AN6" s="1240" t="str">
        <f>IF(T6="","",T6)</f>
        <v>Группа потребителей</v>
      </c>
      <c r="AO6" s="1240"/>
      <c r="AP6" s="1240"/>
      <c r="AQ6" s="1895">
        <v>0</v>
      </c>
    </row>
    <row customHeight="1" ht="23.25" hidden="1">
      <c r="A7" s="2103"/>
      <c r="B7" s="2103"/>
      <c r="C7" s="2103"/>
      <c r="D7" s="2103"/>
      <c r="E7" s="2999"/>
      <c r="F7" s="2999"/>
      <c r="G7" s="2999"/>
      <c r="H7" s="2999"/>
      <c r="I7" s="3026"/>
      <c r="J7" s="3026"/>
      <c r="K7" s="2996">
        <f>J6&amp;".1"</f>
      </c>
      <c r="L7" s="2104"/>
      <c r="P7" s="2997"/>
      <c r="Q7" s="2997"/>
      <c r="R7" s="1097">
        <v>1</v>
      </c>
      <c r="S7" s="2233">
        <f>$K7</f>
      </c>
      <c r="T7" s="2177"/>
      <c r="U7" s="1040"/>
      <c r="V7" s="1491"/>
      <c r="W7" s="1491"/>
      <c r="X7" s="1997"/>
      <c r="Y7" s="3005"/>
      <c r="Z7" s="2847" t="s">
        <v>62</v>
      </c>
      <c r="AA7" s="3005"/>
      <c r="AB7" s="2847" t="s">
        <v>62</v>
      </c>
      <c r="AC7" s="1491"/>
      <c r="AD7" s="1491"/>
      <c r="AE7" s="1997"/>
      <c r="AF7" s="3005"/>
      <c r="AG7" s="2847" t="s">
        <v>62</v>
      </c>
      <c r="AH7" s="3027"/>
      <c r="AI7" s="2847" t="s">
        <v>62</v>
      </c>
      <c r="AJ7" s="2178"/>
      <c r="AK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51">
        <f>STRCHECKDATE(V8:AJ8)</f>
      </c>
      <c r="AM7" s="1240"/>
      <c r="AN7" s="1240" t="str">
        <f>IF(T7="","",T7)</f>
        <v/>
      </c>
      <c r="AO7" s="1240"/>
      <c r="AP7" s="1240"/>
      <c r="AQ7" s="1895">
        <v>0</v>
      </c>
    </row>
    <row customHeight="1" ht="14.25" hidden="1">
      <c r="A8" s="2103"/>
      <c r="B8" s="2103"/>
      <c r="C8" s="2103"/>
      <c r="D8" s="2103"/>
      <c r="E8" s="2999"/>
      <c r="F8" s="2999"/>
      <c r="G8" s="2999"/>
      <c r="H8" s="2999"/>
      <c r="I8" s="3026"/>
      <c r="J8" s="3026"/>
      <c r="K8" s="2996"/>
      <c r="L8" s="2104"/>
      <c r="P8" s="2997"/>
      <c r="Q8" s="2997"/>
      <c r="R8" s="1097"/>
      <c r="S8" s="2230"/>
      <c r="T8" s="1040"/>
      <c r="U8" s="1040"/>
      <c r="V8" s="1065"/>
      <c r="W8" s="1065"/>
      <c r="X8" s="1068" t="str">
        <f>Y7&amp;"-"&amp;AA7</f>
        <v>-</v>
      </c>
      <c r="Y8" s="3006"/>
      <c r="Z8" s="2847"/>
      <c r="AA8" s="3006"/>
      <c r="AB8" s="2847"/>
      <c r="AC8" s="1065"/>
      <c r="AD8" s="1065"/>
      <c r="AE8" s="1068" t="str">
        <f>AF7&amp;"-"&amp;AH7</f>
        <v>-</v>
      </c>
      <c r="AF8" s="3006"/>
      <c r="AG8" s="2847"/>
      <c r="AH8" s="3028"/>
      <c r="AI8" s="2847"/>
      <c r="AJ8" s="2179"/>
      <c r="AK8" s="3089"/>
      <c r="AM8" s="1240"/>
      <c r="AN8" s="1240" t="str">
        <f>IF(T8="","",T8)</f>
        <v/>
      </c>
      <c r="AO8" s="1240"/>
      <c r="AP8" s="1240"/>
      <c r="AQ8" s="1895">
        <v>0</v>
      </c>
    </row>
    <row customHeight="1" ht="21" hidden="1">
      <c r="A9" s="2103"/>
      <c r="B9" s="2103"/>
      <c r="C9" s="2103"/>
      <c r="D9" s="2103"/>
      <c r="E9" s="2999"/>
      <c r="F9" s="2999"/>
      <c r="G9" s="2999"/>
      <c r="H9" s="2999"/>
      <c r="I9" s="3026"/>
      <c r="J9" s="2996"/>
      <c r="K9" s="2103"/>
      <c r="L9" s="2104"/>
      <c r="P9" s="2997"/>
      <c r="Q9" s="2997"/>
      <c r="R9" s="1096"/>
      <c r="S9" s="2018"/>
      <c r="T9" s="1027" t="s">
        <v>492</v>
      </c>
      <c r="U9" s="1107"/>
      <c r="V9" s="1107"/>
      <c r="W9" s="1107"/>
      <c r="X9" s="1107"/>
      <c r="Y9" s="1107"/>
      <c r="Z9" s="1107"/>
      <c r="AA9" s="1107"/>
      <c r="AB9" s="1107"/>
      <c r="AC9" s="1107"/>
      <c r="AD9" s="1107"/>
      <c r="AE9" s="1107"/>
      <c r="AF9" s="1107"/>
      <c r="AG9" s="1107"/>
      <c r="AH9" s="1107"/>
      <c r="AI9" s="1107"/>
      <c r="AJ9" s="1107"/>
      <c r="AK9" s="1998" t="s">
        <v>493</v>
      </c>
      <c r="AM9" s="1240"/>
      <c r="AN9" s="1240" t="str">
        <f>IF(T9="","",T9)</f>
        <v>Добавить значение признака дифференциации</v>
      </c>
      <c r="AO9" s="1240"/>
      <c r="AP9" s="1240"/>
      <c r="AQ9" s="1895">
        <v>0</v>
      </c>
    </row>
    <row customHeight="1" ht="21" hidden="1">
      <c r="A10" s="2103"/>
      <c r="B10" s="2103"/>
      <c r="C10" s="2103"/>
      <c r="D10" s="2103"/>
      <c r="E10" s="2999"/>
      <c r="F10" s="2999"/>
      <c r="G10" s="2999"/>
      <c r="H10" s="2999"/>
      <c r="I10" s="2996"/>
      <c r="J10" s="2103"/>
      <c r="K10" s="2103"/>
      <c r="L10" s="2104"/>
      <c r="P10" s="2997"/>
      <c r="Q10" s="2221"/>
      <c r="R10" s="1096"/>
      <c r="S10" s="2018"/>
      <c r="T10" s="1105" t="s">
        <v>418</v>
      </c>
      <c r="U10" s="1107"/>
      <c r="V10" s="1107"/>
      <c r="W10" s="1107"/>
      <c r="X10" s="1107"/>
      <c r="Y10" s="1107"/>
      <c r="Z10" s="1107"/>
      <c r="AA10" s="1107"/>
      <c r="AB10" s="1106"/>
      <c r="AC10" s="1107"/>
      <c r="AD10" s="1107"/>
      <c r="AE10" s="1107"/>
      <c r="AF10" s="1107"/>
      <c r="AG10" s="1107"/>
      <c r="AH10" s="1107"/>
      <c r="AI10" s="1106"/>
      <c r="AJ10" s="1107"/>
      <c r="AK10" s="2180"/>
      <c r="AM10" s="1240"/>
      <c r="AN10" s="1240" t="str">
        <f>IF(T10="","",T10)</f>
        <v>Добавить группу потребителей</v>
      </c>
      <c r="AO10" s="1240"/>
      <c r="AP10" s="1240"/>
      <c r="AQ10" s="1895">
        <v>0</v>
      </c>
    </row>
    <row customHeight="1" ht="21" hidden="1">
      <c r="A11" s="2103"/>
      <c r="B11" s="2103"/>
      <c r="C11" s="2103"/>
      <c r="D11" s="2103"/>
      <c r="E11" s="2999"/>
      <c r="F11" s="2999"/>
      <c r="G11" s="2999"/>
      <c r="H11" s="2998"/>
      <c r="I11" s="2103"/>
      <c r="J11" s="2103"/>
      <c r="K11" s="2103"/>
      <c r="L11" s="2104"/>
      <c r="M11" s="2105"/>
      <c r="N11" s="2105"/>
      <c r="O11" s="1277"/>
      <c r="P11" s="1100"/>
      <c r="Q11" s="1115"/>
      <c r="R11" s="1095"/>
      <c r="S11" s="2018"/>
      <c r="T11" s="1112" t="s">
        <v>494</v>
      </c>
      <c r="U11" s="1107"/>
      <c r="V11" s="1107"/>
      <c r="W11" s="1107"/>
      <c r="X11" s="1107"/>
      <c r="Y11" s="1107"/>
      <c r="Z11" s="1107"/>
      <c r="AA11" s="1107"/>
      <c r="AB11" s="1106"/>
      <c r="AC11" s="1107"/>
      <c r="AD11" s="1107"/>
      <c r="AE11" s="1107"/>
      <c r="AF11" s="1107"/>
      <c r="AG11" s="1107"/>
      <c r="AH11" s="1107"/>
      <c r="AI11" s="1106"/>
      <c r="AJ11" s="1107"/>
      <c r="AK11" s="1043"/>
      <c r="AM11" s="1240"/>
      <c r="AN11" s="1240" t="str">
        <f>IF(T11="","",T11)</f>
        <v>Добавить наименование признака дифференциации</v>
      </c>
      <c r="AO11" s="1240"/>
      <c r="AP11" s="1240"/>
      <c r="AQ11" s="1895">
        <v>0</v>
      </c>
    </row>
    <row s="42401" customFormat="1" customHeight="1" ht="14.25" hidden="1">
      <c r="A12" s="2083"/>
      <c r="B12" s="2083"/>
      <c r="C12" s="2054"/>
      <c r="D12" s="2054"/>
      <c r="E12" s="2999"/>
      <c r="F12" s="2998"/>
      <c r="G12" s="2054"/>
      <c r="H12" s="2054"/>
      <c r="I12" s="2054"/>
      <c r="J12" s="2054"/>
      <c r="K12" s="2054"/>
      <c r="L12" s="2234"/>
      <c r="M12" s="2061"/>
      <c r="N12" s="2061"/>
      <c r="P12" s="2056"/>
      <c r="Q12" s="2057"/>
      <c r="R12" s="2056"/>
      <c r="S12" s="2062"/>
      <c r="T12" s="2065" t="s">
        <v>421</v>
      </c>
      <c r="U12" s="2064"/>
      <c r="V12" s="2064"/>
      <c r="W12" s="2064"/>
      <c r="X12" s="2064"/>
      <c r="Y12" s="2064"/>
      <c r="Z12" s="2064"/>
      <c r="AA12" s="2064"/>
      <c r="AB12" s="2064"/>
      <c r="AC12" s="2064"/>
      <c r="AD12" s="2064"/>
      <c r="AE12" s="2064"/>
      <c r="AF12" s="2064"/>
      <c r="AG12" s="2064"/>
      <c r="AH12" s="2064"/>
      <c r="AI12" s="2064"/>
      <c r="AJ12" s="2064"/>
      <c r="AK12" s="2064"/>
      <c r="AM12" s="1529"/>
      <c r="AN12" s="1529" t="str">
        <f>IF(T12="","",T12)</f>
        <v>Добавить централизованную систему для дифференциации</v>
      </c>
      <c r="AO12" s="1529"/>
      <c r="AP12" s="1529"/>
      <c r="AQ12" s="1258">
        <v>0</v>
      </c>
    </row>
    <row s="42401" customFormat="1" customHeight="1" ht="14.25" hidden="1">
      <c r="A13" s="2083"/>
      <c r="B13" s="2083"/>
      <c r="C13" s="2083"/>
      <c r="D13" s="2083"/>
      <c r="E13" s="2998"/>
      <c r="F13" s="2083"/>
      <c r="G13" s="2083"/>
      <c r="H13" s="2083"/>
      <c r="I13" s="2083"/>
      <c r="J13" s="2083"/>
      <c r="K13" s="2083"/>
      <c r="L13" s="2086"/>
      <c r="M13" s="2061"/>
      <c r="N13" s="2061"/>
      <c r="O13" s="1258"/>
      <c r="P13" s="1120"/>
      <c r="Q13" s="2084"/>
      <c r="R13" s="1120"/>
      <c r="S13" s="2062"/>
      <c r="T13" s="2065" t="s">
        <v>422</v>
      </c>
      <c r="U13" s="2064"/>
      <c r="V13" s="2064"/>
      <c r="W13" s="2064"/>
      <c r="X13" s="2064"/>
      <c r="Y13" s="2064"/>
      <c r="Z13" s="2064"/>
      <c r="AA13" s="2064"/>
      <c r="AB13" s="2064"/>
      <c r="AC13" s="2064"/>
      <c r="AD13" s="2064"/>
      <c r="AE13" s="2064"/>
      <c r="AF13" s="2064"/>
      <c r="AG13" s="2064"/>
      <c r="AH13" s="2064"/>
      <c r="AI13" s="2064"/>
      <c r="AJ13" s="2064"/>
      <c r="AK13" s="2064"/>
      <c r="AM13" s="1240"/>
      <c r="AN13" s="1240" t="str">
        <f>IF(T13="","",T13)</f>
        <v>Добавить территорию для дифференциации</v>
      </c>
      <c r="AO13" s="1240"/>
      <c r="AP13" s="1240"/>
      <c r="AQ13" s="1251">
        <v>0</v>
      </c>
    </row>
    <row customHeight="1" ht="14.25" hidden="1">
      <c r="AB14" s="1067"/>
      <c r="AI14" s="1067"/>
      <c r="AQ14" s="1895">
        <v>0</v>
      </c>
    </row>
    <row customHeight="1" ht="14.25" hidden="1">
      <c r="AC15" s="2100"/>
      <c r="AD15" s="2100"/>
      <c r="AE15" s="2101"/>
      <c r="AF15" s="3007"/>
      <c r="AG15" s="3008" t="s">
        <v>62</v>
      </c>
      <c r="AH15" s="3007"/>
      <c r="AI15" s="3008" t="s">
        <v>62</v>
      </c>
      <c r="AQ15" s="1895">
        <v>0</v>
      </c>
    </row>
    <row customHeight="1" ht="14.25" hidden="1">
      <c r="AC16" s="2100"/>
      <c r="AD16" s="2100"/>
      <c r="AE16" s="1068" t="str">
        <f>AF15&amp;"-"&amp;AH15</f>
        <v>-</v>
      </c>
      <c r="AF16" s="3008"/>
      <c r="AG16" s="3008"/>
      <c r="AH16" s="3008"/>
      <c r="AI16" s="3008"/>
      <c r="AQ16" s="1895">
        <v>0</v>
      </c>
    </row>
    <row customHeight="1" ht="14.25" hidden="1">
      <c r="AI17" s="1067"/>
      <c r="AQ17" s="1895">
        <v>0</v>
      </c>
    </row>
    <row s="42400" customFormat="1" customHeight="1" ht="22.5" hidden="1">
      <c r="L18" s="2218"/>
      <c r="M18" s="2102"/>
      <c r="N18" s="2102"/>
      <c r="O18" s="2107" t="s">
        <v>423</v>
      </c>
      <c r="P18" s="2102"/>
      <c r="Q18" s="2111"/>
      <c r="R18" s="2111"/>
      <c r="S18" s="1469"/>
      <c r="Y18" s="2107"/>
      <c r="AA18" s="2107"/>
      <c r="AB18" s="2106"/>
      <c r="AF18" s="2107"/>
      <c r="AH18" s="2107"/>
      <c r="AI18" s="2106"/>
      <c r="AL18" s="1251"/>
      <c r="AM18" s="1251"/>
      <c r="AN18" s="1251"/>
      <c r="AO18" s="1251"/>
      <c r="AP18" s="1251"/>
      <c r="AQ18" s="1900">
        <v>0</v>
      </c>
    </row>
    <row s="42400" customFormat="1" customHeight="1" ht="14.25" hidden="1">
      <c r="L19" s="2218"/>
      <c r="M19" s="2102"/>
      <c r="N19" s="2102"/>
      <c r="O19" s="2102"/>
      <c r="P19" s="2102"/>
      <c r="Q19" s="2111"/>
      <c r="R19" s="2111"/>
      <c r="S19" s="1469"/>
      <c r="AB19" s="2106"/>
      <c r="AI19" s="2106"/>
      <c r="AL19" s="1251"/>
      <c r="AM19" s="1251"/>
      <c r="AN19" s="1251"/>
      <c r="AO19" s="1251"/>
      <c r="AP19" s="1251"/>
      <c r="AQ19" s="1900">
        <v>0</v>
      </c>
    </row>
    <row s="42400" customFormat="1" customHeight="1" ht="12" hidden="1">
      <c r="L20" s="2218"/>
      <c r="M20" s="2102"/>
      <c r="N20" s="2102"/>
      <c r="O20" s="2104" t="s">
        <v>424</v>
      </c>
      <c r="P20" s="2102"/>
      <c r="Q20" s="2182"/>
      <c r="R20" s="2182"/>
      <c r="S20" s="1469"/>
      <c r="T20" s="1900" t="s">
        <v>425</v>
      </c>
      <c r="Z20" s="926" t="s">
        <v>426</v>
      </c>
      <c r="AB20" s="926" t="s">
        <v>427</v>
      </c>
      <c r="AC20" s="1900" t="s">
        <v>425</v>
      </c>
      <c r="AG20" s="926" t="s">
        <v>428</v>
      </c>
      <c r="AI20" s="926" t="s">
        <v>427</v>
      </c>
      <c r="AQ20" s="1900">
        <v>0</v>
      </c>
    </row>
    <row customHeight="1" ht="14.25" hidden="1">
      <c r="O21" s="2104"/>
      <c r="AQ21" s="1895">
        <v>0</v>
      </c>
    </row>
    <row customHeight="1" ht="14.25" hidden="1">
      <c r="O22" s="2104"/>
      <c r="AQ22" s="1895">
        <v>0</v>
      </c>
    </row>
    <row customHeight="1" ht="14.699999999999998">
      <c r="Q23" s="1116"/>
      <c r="R23" s="1116"/>
      <c r="S23" s="2015"/>
      <c r="T23" s="1103"/>
      <c r="U23" s="1103"/>
      <c r="V23" s="1249"/>
      <c r="W23" s="1249"/>
      <c r="X23" s="1249"/>
      <c r="Y23" s="1249"/>
      <c r="Z23" s="1249"/>
      <c r="AA23" s="1249"/>
      <c r="AB23" s="1249"/>
      <c r="AC23" s="1249"/>
      <c r="AD23" s="1249"/>
      <c r="AE23" s="1249"/>
      <c r="AF23" s="1249"/>
      <c r="AG23" s="1249"/>
      <c r="AH23" s="1249"/>
      <c r="AI23" s="1249"/>
      <c r="AQ23" s="1895">
        <v>14</v>
      </c>
    </row>
    <row customHeight="1" ht="14.699999999999998">
      <c r="Q24" s="1116"/>
      <c r="R24" s="1116"/>
      <c r="S24" s="2988"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88"/>
      <c r="U24" s="2988"/>
      <c r="V24" s="2988"/>
      <c r="W24" s="2988"/>
      <c r="X24" s="2988"/>
      <c r="Y24" s="2988"/>
      <c r="Z24" s="2988"/>
      <c r="AA24" s="2988"/>
      <c r="AB24" s="2988"/>
      <c r="AC24" s="2988"/>
      <c r="AD24" s="2988"/>
      <c r="AE24" s="2988"/>
      <c r="AF24" s="2988"/>
      <c r="AG24" s="2988"/>
      <c r="AH24" s="2988"/>
      <c r="AI24" s="1983"/>
      <c r="AQ24" s="1895">
        <v>14</v>
      </c>
    </row>
    <row customHeight="1" ht="14.699999999999998">
      <c r="Q25" s="1116"/>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1983"/>
      <c r="AQ25" s="1895">
        <v>14</v>
      </c>
    </row>
    <row customHeight="1" ht="14.25" hidden="1">
      <c r="Q26" s="1116"/>
      <c r="R26" s="1116"/>
      <c r="S26" s="2015"/>
      <c r="T26" s="1103"/>
      <c r="U26" s="1103"/>
      <c r="V26" s="1062"/>
      <c r="W26" s="1062"/>
      <c r="X26" s="1062"/>
      <c r="Y26" s="1062"/>
      <c r="Z26" s="1062"/>
      <c r="AA26" s="1062"/>
      <c r="AB26" s="1062"/>
      <c r="AC26" s="1062"/>
      <c r="AD26" s="1062"/>
      <c r="AE26" s="1062"/>
      <c r="AF26" s="1062"/>
      <c r="AG26" s="1062"/>
      <c r="AH26" s="1062"/>
      <c r="AI26" s="1062"/>
      <c r="AJ26" s="1249"/>
      <c r="AQ26" s="1895">
        <v>0</v>
      </c>
    </row>
    <row s="42527" customFormat="1" customHeight="1" ht="25.5" hidden="1">
      <c r="A27" s="2108"/>
      <c r="B27" s="2108"/>
      <c r="C27" s="2108"/>
      <c r="D27" s="2108"/>
      <c r="E27" s="2108"/>
      <c r="F27" s="2108"/>
      <c r="G27" s="2108"/>
      <c r="H27" s="2108"/>
      <c r="I27" s="2108"/>
      <c r="J27" s="2108"/>
      <c r="K27" s="2108"/>
      <c r="L27" s="2109"/>
      <c r="M27" s="2108"/>
      <c r="N27" s="2108"/>
      <c r="O27" s="2108"/>
      <c r="S27" s="2990" t="s">
        <v>41</v>
      </c>
      <c r="T27" s="2990"/>
      <c r="U27" s="2112"/>
      <c r="V27" s="2991" t="str">
        <f>IF(TITLE_NAME_OR_PR_CHANGE="",IF(TITLE_NAME_OR_PR="","",TITLE_NAME_OR_PR),TITLE_NAME_OR_PR_CHANGE)</f>
        <v/>
      </c>
      <c r="W27" s="2991"/>
      <c r="X27" s="2991"/>
      <c r="Y27" s="2991"/>
      <c r="Z27" s="2991"/>
      <c r="AA27" s="2991"/>
      <c r="AB27" s="1066"/>
      <c r="AC27" s="2991" t="str">
        <f>IF(TITLE_NAME_OR_PR_CHANGE="",IF(TITLE_NAME_OR_PR="","",TITLE_NAME_OR_PR),TITLE_NAME_OR_PR_CHANGE)</f>
        <v/>
      </c>
      <c r="AD27" s="2991"/>
      <c r="AE27" s="2991"/>
      <c r="AF27" s="2991"/>
      <c r="AG27" s="2991"/>
      <c r="AH27" s="2991"/>
      <c r="AI27" s="1066"/>
      <c r="AJ27" s="1066"/>
      <c r="AK27" s="1020"/>
      <c r="AL27" s="1108"/>
      <c r="AM27" s="1108"/>
      <c r="AN27" s="1108"/>
      <c r="AO27" s="1108"/>
      <c r="AP27" s="1108"/>
      <c r="AQ27" s="1158">
        <v>0</v>
      </c>
    </row>
    <row s="42527" customFormat="1" customHeight="1" ht="18.75" hidden="1">
      <c r="A28" s="2108"/>
      <c r="B28" s="2108"/>
      <c r="C28" s="2108"/>
      <c r="D28" s="2108"/>
      <c r="E28" s="2108"/>
      <c r="F28" s="2108"/>
      <c r="G28" s="2108"/>
      <c r="H28" s="2108"/>
      <c r="I28" s="2108"/>
      <c r="J28" s="2108"/>
      <c r="K28" s="2108"/>
      <c r="L28" s="2109"/>
      <c r="M28" s="2108"/>
      <c r="N28" s="2108"/>
      <c r="O28" s="2108"/>
      <c r="S28" s="2990" t="s">
        <v>429</v>
      </c>
      <c r="T28" s="2990"/>
      <c r="U28" s="2112"/>
      <c r="V28" s="3004" t="str">
        <f>IF(TITLE_DATE_PR_CHANGE="",IF(TITLE_DATE_PR="","",TITLE_DATE_PR),TITLE_DATE_PR_CHANGE)</f>
        <v/>
      </c>
      <c r="W28" s="3004"/>
      <c r="X28" s="3004"/>
      <c r="Y28" s="3004"/>
      <c r="Z28" s="3004"/>
      <c r="AA28" s="3004"/>
      <c r="AB28" s="1066"/>
      <c r="AC28" s="3004" t="str">
        <f>IF(TITLE_DATE_PR_CHANGE="",IF(TITLE_DATE_PR="","",TITLE_DATE_PR),TITLE_DATE_PR_CHANGE)</f>
        <v/>
      </c>
      <c r="AD28" s="3004"/>
      <c r="AE28" s="3004"/>
      <c r="AF28" s="3004"/>
      <c r="AG28" s="3004"/>
      <c r="AH28" s="3004"/>
      <c r="AI28" s="1066"/>
      <c r="AJ28" s="1066"/>
      <c r="AK28" s="1020"/>
      <c r="AL28" s="1108"/>
      <c r="AM28" s="1108"/>
      <c r="AN28" s="1108"/>
      <c r="AO28" s="1108"/>
      <c r="AP28" s="1108"/>
      <c r="AQ28" s="1158">
        <v>0</v>
      </c>
    </row>
    <row s="42527" customFormat="1" customHeight="1" ht="18.75" hidden="1">
      <c r="A29" s="2108"/>
      <c r="B29" s="2108"/>
      <c r="C29" s="2108"/>
      <c r="D29" s="2108"/>
      <c r="E29" s="2108"/>
      <c r="F29" s="2108"/>
      <c r="G29" s="2108"/>
      <c r="H29" s="2108"/>
      <c r="I29" s="2108"/>
      <c r="J29" s="2108"/>
      <c r="K29" s="2108"/>
      <c r="L29" s="2109"/>
      <c r="M29" s="2108"/>
      <c r="N29" s="2108"/>
      <c r="O29" s="2108"/>
      <c r="S29" s="2990" t="s">
        <v>430</v>
      </c>
      <c r="T29" s="2990"/>
      <c r="U29" s="2112"/>
      <c r="V29" s="2991" t="str">
        <f>IF(TITLE_NUMBER_PR_CHANGE="",IF(TITLE_NUMBER_PR="","",TITLE_NUMBER_PR),TITLE_NUMBER_PR_CHANGE)</f>
        <v/>
      </c>
      <c r="W29" s="2991"/>
      <c r="X29" s="2991"/>
      <c r="Y29" s="2991"/>
      <c r="Z29" s="2991"/>
      <c r="AA29" s="2991"/>
      <c r="AB29" s="1066"/>
      <c r="AC29" s="2991" t="str">
        <f>IF(TITLE_NUMBER_PR_CHANGE="",IF(TITLE_NUMBER_PR="","",TITLE_NUMBER_PR),TITLE_NUMBER_PR_CHANGE)</f>
        <v/>
      </c>
      <c r="AD29" s="2991"/>
      <c r="AE29" s="2991"/>
      <c r="AF29" s="2991"/>
      <c r="AG29" s="2991"/>
      <c r="AH29" s="2991"/>
      <c r="AI29" s="1066"/>
      <c r="AJ29" s="1066"/>
      <c r="AK29" s="1020"/>
      <c r="AL29" s="1108"/>
      <c r="AM29" s="1108"/>
      <c r="AN29" s="1108"/>
      <c r="AO29" s="1108"/>
      <c r="AP29" s="1108"/>
      <c r="AQ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v>
      </c>
      <c r="T30" s="2990"/>
      <c r="U30" s="2112"/>
      <c r="V30" s="2991" t="str">
        <f>IF(TITLE_IST_PUB_CHANGE="",IF(TITLE_IST_PUB="","",TITLE_IST_PUB),TITLE_IST_PUB_CHANGE)</f>
        <v/>
      </c>
      <c r="W30" s="2991"/>
      <c r="X30" s="2991"/>
      <c r="Y30" s="2991"/>
      <c r="Z30" s="2991"/>
      <c r="AA30" s="2991"/>
      <c r="AB30" s="1066"/>
      <c r="AC30" s="2991" t="str">
        <f>IF(TITLE_IST_PUB_CHANGE="",IF(TITLE_IST_PUB="","",TITLE_IST_PUB),TITLE_IST_PUB_CHANGE)</f>
        <v/>
      </c>
      <c r="AD30" s="2991"/>
      <c r="AE30" s="2991"/>
      <c r="AF30" s="2991"/>
      <c r="AG30" s="2991"/>
      <c r="AH30" s="2991"/>
      <c r="AI30" s="1066"/>
      <c r="AJ30" s="1066"/>
      <c r="AK30" s="1020"/>
      <c r="AL30" s="1108"/>
      <c r="AM30" s="1108"/>
      <c r="AN30" s="1108"/>
      <c r="AO30" s="1108"/>
      <c r="AP30" s="1108"/>
      <c r="AQ30" s="1158">
        <v>0</v>
      </c>
    </row>
    <row customHeight="1" ht="14.25" hidden="1">
      <c r="Q31" s="1116"/>
      <c r="R31" s="1116"/>
      <c r="S31" s="2015"/>
      <c r="T31" s="1103"/>
      <c r="U31" s="1103"/>
      <c r="V31" s="1062"/>
      <c r="W31" s="1062"/>
      <c r="X31" s="1062"/>
      <c r="Y31" s="1062"/>
      <c r="Z31" s="1062"/>
      <c r="AA31" s="1062"/>
      <c r="AB31" s="1062"/>
      <c r="AC31" s="1062"/>
      <c r="AD31" s="1062"/>
      <c r="AE31" s="1062"/>
      <c r="AF31" s="1062"/>
      <c r="AG31" s="1062"/>
      <c r="AH31" s="1062"/>
      <c r="AI31" s="1062"/>
      <c r="AJ31" s="1249"/>
      <c r="AQ31" s="1895">
        <v>0</v>
      </c>
    </row>
    <row s="42527" customFormat="1" customHeight="1" ht="18.75" hidden="1">
      <c r="A32" s="2108"/>
      <c r="B32" s="2108"/>
      <c r="C32" s="2108"/>
      <c r="D32" s="2108"/>
      <c r="E32" s="2108"/>
      <c r="F32" s="2108"/>
      <c r="G32" s="2108"/>
      <c r="H32" s="2108"/>
      <c r="I32" s="2108"/>
      <c r="J32" s="2108"/>
      <c r="K32" s="2108"/>
      <c r="L32" s="2109"/>
      <c r="M32" s="2108"/>
      <c r="N32" s="2108"/>
      <c r="O32" s="2108"/>
      <c r="S32" s="2990" t="s">
        <v>431</v>
      </c>
      <c r="T32" s="2990"/>
      <c r="U32" s="2112"/>
      <c r="V32" s="3004" t="str">
        <f>IF(TITLE_DATE_PR_CHANGE="",IF(TITLE_DATE_PR="","",TITLE_DATE_PR),TITLE_DATE_PR_CHANGE)</f>
        <v/>
      </c>
      <c r="W32" s="3004"/>
      <c r="X32" s="3004"/>
      <c r="Y32" s="3004"/>
      <c r="Z32" s="3004"/>
      <c r="AA32" s="3004"/>
      <c r="AB32" s="1066"/>
      <c r="AC32" s="3004" t="str">
        <f>IF(TITLE_DATE_PR_CHANGE="",IF(TITLE_DATE_PR="","",TITLE_DATE_PR),TITLE_DATE_PR_CHANGE)</f>
        <v/>
      </c>
      <c r="AD32" s="3004"/>
      <c r="AE32" s="3004"/>
      <c r="AF32" s="3004"/>
      <c r="AG32" s="3004"/>
      <c r="AH32" s="3004"/>
      <c r="AI32" s="1066"/>
      <c r="AJ32" s="1066"/>
      <c r="AK32" s="1020"/>
      <c r="AL32" s="1108"/>
      <c r="AM32" s="1108"/>
      <c r="AN32" s="1108"/>
      <c r="AO32" s="1108"/>
      <c r="AP32" s="1108"/>
      <c r="AQ32" s="1158">
        <v>0</v>
      </c>
    </row>
    <row s="42527" customFormat="1" customHeight="1" ht="18.75" hidden="1">
      <c r="A33" s="2108"/>
      <c r="B33" s="2108"/>
      <c r="C33" s="2108"/>
      <c r="D33" s="2108"/>
      <c r="E33" s="2108"/>
      <c r="F33" s="2108"/>
      <c r="G33" s="2108"/>
      <c r="H33" s="2108"/>
      <c r="I33" s="2108"/>
      <c r="J33" s="2108"/>
      <c r="K33" s="2108"/>
      <c r="L33" s="2109"/>
      <c r="M33" s="2108"/>
      <c r="N33" s="2108"/>
      <c r="O33" s="2108"/>
      <c r="S33" s="2990" t="s">
        <v>432</v>
      </c>
      <c r="T33" s="2990"/>
      <c r="U33" s="2112"/>
      <c r="V33" s="2991" t="str">
        <f>IF(TITLE_NUMBER_PR_CHANGE="",IF(TITLE_NUMBER_PR="","",TITLE_NUMBER_PR),TITLE_NUMBER_PR_CHANGE)</f>
        <v/>
      </c>
      <c r="W33" s="2991"/>
      <c r="X33" s="2991"/>
      <c r="Y33" s="2991"/>
      <c r="Z33" s="2991"/>
      <c r="AA33" s="2991"/>
      <c r="AB33" s="1066"/>
      <c r="AC33" s="2991" t="str">
        <f>IF(TITLE_NUMBER_PR_CHANGE="",IF(TITLE_NUMBER_PR="","",TITLE_NUMBER_PR),TITLE_NUMBER_PR_CHANGE)</f>
        <v/>
      </c>
      <c r="AD33" s="2991"/>
      <c r="AE33" s="2991"/>
      <c r="AF33" s="2991"/>
      <c r="AG33" s="2991"/>
      <c r="AH33" s="2991"/>
      <c r="AI33" s="1066"/>
      <c r="AJ33" s="1066"/>
      <c r="AK33" s="1020"/>
      <c r="AL33" s="1108"/>
      <c r="AM33" s="1108"/>
      <c r="AN33" s="1108"/>
      <c r="AO33" s="1108"/>
      <c r="AP33" s="1108"/>
      <c r="AQ33" s="1158">
        <v>0</v>
      </c>
    </row>
    <row s="42527" customFormat="1" customHeight="1" ht="1.05">
      <c r="A34" s="2108"/>
      <c r="B34" s="2108"/>
      <c r="C34" s="2108"/>
      <c r="D34" s="2108"/>
      <c r="E34" s="2108"/>
      <c r="F34" s="2108"/>
      <c r="G34" s="2108"/>
      <c r="H34" s="2108"/>
      <c r="I34" s="2108"/>
      <c r="J34" s="2108"/>
      <c r="K34" s="2108"/>
      <c r="L34" s="2109"/>
      <c r="M34" s="2108"/>
      <c r="N34" s="2108"/>
      <c r="O34" s="2108"/>
      <c r="S34" s="1063"/>
      <c r="T34" s="1063"/>
      <c r="U34" s="2228"/>
      <c r="V34" s="1066"/>
      <c r="W34" s="1066"/>
      <c r="X34" s="1066"/>
      <c r="Y34" s="1066"/>
      <c r="Z34" s="1066"/>
      <c r="AA34" s="1066"/>
      <c r="AB34" s="1018" t="s">
        <v>433</v>
      </c>
      <c r="AC34" s="1066"/>
      <c r="AD34" s="1066"/>
      <c r="AE34" s="1066"/>
      <c r="AF34" s="1066"/>
      <c r="AG34" s="1066"/>
      <c r="AH34" s="1066"/>
      <c r="AI34" s="1018" t="s">
        <v>433</v>
      </c>
      <c r="AL34" s="1108"/>
      <c r="AM34" s="1108"/>
      <c r="AN34" s="1108"/>
      <c r="AO34" s="1108"/>
      <c r="AP34" s="1108"/>
      <c r="AQ34" s="1158">
        <v>1</v>
      </c>
    </row>
    <row customHeight="1" ht="14.699999999999998">
      <c r="Q35" s="1116"/>
      <c r="R35" s="1116"/>
      <c r="S35" s="2015"/>
      <c r="T35" s="1103"/>
      <c r="U35" s="1984"/>
      <c r="V35" s="2992"/>
      <c r="W35" s="2992"/>
      <c r="X35" s="2992"/>
      <c r="Y35" s="2992"/>
      <c r="Z35" s="2992"/>
      <c r="AA35" s="2992"/>
      <c r="AB35" s="2992"/>
      <c r="AC35" s="2992"/>
      <c r="AD35" s="2992"/>
      <c r="AE35" s="2992"/>
      <c r="AF35" s="2992"/>
      <c r="AG35" s="2992"/>
      <c r="AH35" s="2992"/>
      <c r="AI35" s="2992"/>
      <c r="AQ35" s="1895">
        <v>14</v>
      </c>
    </row>
    <row customHeight="1" ht="14.699999999999998">
      <c r="Q36" s="1116"/>
      <c r="R36" s="1116"/>
      <c r="S36" s="2867" t="s">
        <v>306</v>
      </c>
      <c r="T36" s="2867"/>
      <c r="U36" s="2867"/>
      <c r="V36" s="2867"/>
      <c r="W36" s="2867"/>
      <c r="X36" s="2867"/>
      <c r="Y36" s="2867"/>
      <c r="Z36" s="2867"/>
      <c r="AA36" s="2867"/>
      <c r="AB36" s="2867"/>
      <c r="AC36" s="2867"/>
      <c r="AD36" s="2867"/>
      <c r="AE36" s="2867"/>
      <c r="AF36" s="2867"/>
      <c r="AG36" s="2867"/>
      <c r="AH36" s="2867"/>
      <c r="AI36" s="2867"/>
      <c r="AJ36" s="2867"/>
      <c r="AK36" s="2867" t="s">
        <v>307</v>
      </c>
      <c r="AQ36" s="1895">
        <v>14</v>
      </c>
    </row>
    <row customHeight="1" ht="14.699999999999998">
      <c r="Q37" s="1116"/>
      <c r="R37" s="1116"/>
      <c r="S37" s="3013" t="s">
        <v>88</v>
      </c>
      <c r="T37" s="2949" t="s">
        <v>434</v>
      </c>
      <c r="U37" s="1041"/>
      <c r="V37" s="3014" t="s">
        <v>435</v>
      </c>
      <c r="W37" s="3015"/>
      <c r="X37" s="3015"/>
      <c r="Y37" s="3015"/>
      <c r="Z37" s="3015"/>
      <c r="AA37" s="3016"/>
      <c r="AB37" s="3017" t="s">
        <v>436</v>
      </c>
      <c r="AC37" s="3014" t="s">
        <v>435</v>
      </c>
      <c r="AD37" s="3015"/>
      <c r="AE37" s="3015"/>
      <c r="AF37" s="3015"/>
      <c r="AG37" s="3015"/>
      <c r="AH37" s="3016"/>
      <c r="AI37" s="3017" t="s">
        <v>437</v>
      </c>
      <c r="AJ37" s="3020" t="s">
        <v>438</v>
      </c>
      <c r="AK37" s="2867"/>
      <c r="AQ37" s="1895">
        <v>14</v>
      </c>
    </row>
    <row customHeight="1" ht="35.699999999999996">
      <c r="Q38" s="1116"/>
      <c r="R38" s="1116"/>
      <c r="S38" s="3013"/>
      <c r="T38" s="2949"/>
      <c r="U38" s="1771"/>
      <c r="V38" s="2223" t="s">
        <v>495</v>
      </c>
      <c r="W38" s="3002" t="s">
        <v>441</v>
      </c>
      <c r="X38" s="3003"/>
      <c r="Y38" s="3002" t="s">
        <v>442</v>
      </c>
      <c r="Z38" s="3009"/>
      <c r="AA38" s="3003"/>
      <c r="AB38" s="3018"/>
      <c r="AC38" s="2223" t="s">
        <v>495</v>
      </c>
      <c r="AD38" s="3002" t="s">
        <v>441</v>
      </c>
      <c r="AE38" s="3003"/>
      <c r="AF38" s="3002" t="s">
        <v>442</v>
      </c>
      <c r="AG38" s="3009"/>
      <c r="AH38" s="3003"/>
      <c r="AI38" s="3018"/>
      <c r="AJ38" s="3021"/>
      <c r="AK38" s="2867"/>
      <c r="AQ38" s="1895">
        <v>34</v>
      </c>
    </row>
    <row customHeight="1" ht="90.3">
      <c r="A39" s="2110"/>
      <c r="B39" s="2110" t="s">
        <v>143</v>
      </c>
      <c r="C39" s="2110" t="s">
        <v>144</v>
      </c>
      <c r="D39" s="2110" t="s">
        <v>145</v>
      </c>
      <c r="E39" s="2104" t="s">
        <v>443</v>
      </c>
      <c r="F39" s="2104" t="s">
        <v>444</v>
      </c>
      <c r="G39" s="2104" t="s">
        <v>445</v>
      </c>
      <c r="H39" s="2104"/>
      <c r="I39" s="2104" t="s">
        <v>496</v>
      </c>
      <c r="J39" s="2104" t="s">
        <v>448</v>
      </c>
      <c r="K39" s="2104" t="s">
        <v>497</v>
      </c>
      <c r="L39" s="2104" t="s">
        <v>424</v>
      </c>
      <c r="Q39" s="1116"/>
      <c r="R39" s="1116"/>
      <c r="S39" s="3013"/>
      <c r="T39" s="2949"/>
      <c r="U39" s="1042"/>
      <c r="V39" s="2223" t="s">
        <v>524</v>
      </c>
      <c r="W39" s="1962" t="s">
        <v>525</v>
      </c>
      <c r="X39" s="1962" t="s">
        <v>500</v>
      </c>
      <c r="Y39" s="2229" t="s">
        <v>452</v>
      </c>
      <c r="Z39" s="3010" t="s">
        <v>453</v>
      </c>
      <c r="AA39" s="3011"/>
      <c r="AB39" s="3019"/>
      <c r="AC39" s="2223" t="s">
        <v>524</v>
      </c>
      <c r="AD39" s="1962" t="s">
        <v>525</v>
      </c>
      <c r="AE39" s="1962" t="s">
        <v>500</v>
      </c>
      <c r="AF39" s="2229" t="s">
        <v>452</v>
      </c>
      <c r="AG39" s="3010" t="s">
        <v>453</v>
      </c>
      <c r="AH39" s="3011"/>
      <c r="AI39" s="3019"/>
      <c r="AJ39" s="3022"/>
      <c r="AK39" s="2867"/>
      <c r="AQ39" s="1895">
        <v>86</v>
      </c>
    </row>
    <row s="42926" customFormat="1" customHeight="1" ht="0">
      <c r="A40" s="2110"/>
      <c r="B40" s="2110"/>
      <c r="C40" s="2110"/>
      <c r="D40" s="2110"/>
      <c r="E40" s="2110"/>
      <c r="F40" s="2110"/>
      <c r="G40" s="2110"/>
      <c r="H40" s="2110"/>
      <c r="I40" s="2110"/>
      <c r="J40" s="2110"/>
      <c r="K40" s="2110"/>
      <c r="L40" s="2104"/>
      <c r="M40" s="2102"/>
      <c r="N40" s="2102"/>
      <c r="O40" s="2102"/>
      <c r="P40" s="1986"/>
      <c r="Q40" s="1987"/>
      <c r="R40" s="1994">
        <v>1</v>
      </c>
      <c r="S40" s="2017" t="s">
        <v>109</v>
      </c>
      <c r="T40" s="1995" t="s">
        <v>110</v>
      </c>
      <c r="U40" s="1985" t="str">
        <f>OFFSET(U40,0,-1)</f>
        <v>2</v>
      </c>
      <c r="V40" s="2222">
        <f>OFFSET(V40,0,-1)+1</f>
        <v>3</v>
      </c>
      <c r="W40" s="2222">
        <f>OFFSET(W40,0,-1)+1</f>
        <v>4</v>
      </c>
      <c r="X40" s="2222">
        <f>OFFSET(X40,0,-1)+1</f>
        <v>5</v>
      </c>
      <c r="Y40" s="2222">
        <f>OFFSET(Y40,0,-1)+1</f>
        <v>6</v>
      </c>
      <c r="Z40" s="3012">
        <f>OFFSET(Z40,0,-1)+1</f>
        <v>7</v>
      </c>
      <c r="AA40" s="3012"/>
      <c r="AB40" s="2222">
        <f>OFFSET(AB40,0,-2)+1</f>
        <v>8</v>
      </c>
      <c r="AC40" s="2222">
        <f>OFFSET(AC40,0,-1)+1</f>
        <v>9</v>
      </c>
      <c r="AD40" s="2222">
        <f>OFFSET(AD40,0,-1)+1</f>
        <v>10</v>
      </c>
      <c r="AE40" s="2222">
        <f>OFFSET(AE40,0,-1)+1</f>
        <v>11</v>
      </c>
      <c r="AF40" s="2222">
        <f>OFFSET(AF40,0,-1)+1</f>
        <v>12</v>
      </c>
      <c r="AG40" s="3012">
        <f>OFFSET(AG40,0,-1)+1</f>
        <v>13</v>
      </c>
      <c r="AH40" s="3012"/>
      <c r="AI40" s="2222">
        <f>OFFSET(AI40,0,-2)+1</f>
        <v>14</v>
      </c>
      <c r="AJ40" s="1985">
        <f>OFFSET(AJ40,0,-1)</f>
        <v>14</v>
      </c>
      <c r="AK40" s="2222">
        <f>OFFSET(AK40,0,-1)+1</f>
        <v>15</v>
      </c>
      <c r="AL40" s="1251"/>
      <c r="AM40" s="1251"/>
      <c r="AN40" s="1251"/>
      <c r="AO40" s="1251"/>
      <c r="AP40" s="1251"/>
      <c r="AQ40" s="1236">
        <v>0</v>
      </c>
    </row>
    <row customHeight="1" ht="24">
      <c r="A41" s="2103" t="s">
        <v>277</v>
      </c>
      <c r="B41" s="2103"/>
      <c r="C41" s="2103"/>
      <c r="D41" s="2103"/>
      <c r="E41" s="2998">
        <v>1</v>
      </c>
      <c r="F41" s="2103"/>
      <c r="G41" s="2103"/>
      <c r="H41" s="2103"/>
      <c r="I41" s="2103"/>
      <c r="J41" s="2103"/>
      <c r="K41" s="2103"/>
      <c r="L41" s="2104"/>
      <c r="M41" s="2105"/>
      <c r="N41" s="2105"/>
      <c r="O41" s="2105"/>
      <c r="P41" s="1101"/>
      <c r="Q41" s="1100"/>
      <c r="R41" s="1095"/>
      <c r="S41" s="2233">
        <f>INDEX(PT_DIFFERENTIATION_NUM_NTAR,MATCH(A41,PT_DIFFERENTIATION_NTAR_ID,0))</f>
        <v>0</v>
      </c>
      <c r="T41" s="1038" t="s">
        <v>131</v>
      </c>
      <c r="U41" s="1040"/>
      <c r="V41" s="2982"/>
      <c r="W41" s="2983"/>
      <c r="X41" s="2983"/>
      <c r="Y41" s="2983"/>
      <c r="Z41" s="2983"/>
      <c r="AA41" s="2983"/>
      <c r="AB41" s="2984"/>
      <c r="AC41" s="2982" t="str">
        <f>INDEX(PT_DIFFERENTIATION_NTAR,MATCH(A41,PT_DIFFERENTIATION_NTAR_ID,0))</f>
        <v/>
      </c>
      <c r="AD41" s="2983"/>
      <c r="AE41" s="2983"/>
      <c r="AF41" s="2983"/>
      <c r="AG41" s="2983"/>
      <c r="AH41" s="2983"/>
      <c r="AI41" s="2983"/>
      <c r="AJ41" s="2984"/>
      <c r="AK41"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240"/>
      <c r="AN41" s="1240" t="str">
        <f>IF(T41="","",T41)</f>
        <v>Наименование тарифа</v>
      </c>
      <c r="AO41" s="1240"/>
      <c r="AP41" s="1240"/>
      <c r="AQ41" s="1895">
        <v>23</v>
      </c>
    </row>
    <row customHeight="1" ht="24">
      <c r="A42" s="2103" t="s">
        <v>277</v>
      </c>
      <c r="B42" s="2103" t="s">
        <v>278</v>
      </c>
      <c r="C42" s="2103"/>
      <c r="D42" s="2103"/>
      <c r="E42" s="2999"/>
      <c r="F42" s="2998">
        <v>1</v>
      </c>
      <c r="G42" s="2103"/>
      <c r="H42" s="2103"/>
      <c r="I42" s="2103"/>
      <c r="J42" s="2103"/>
      <c r="K42" s="2103"/>
      <c r="L42" s="2104"/>
      <c r="M42" s="2105"/>
      <c r="N42" s="2105"/>
      <c r="O42" s="2105"/>
      <c r="P42" s="2227"/>
      <c r="Q42" s="1092"/>
      <c r="R42" s="1093"/>
      <c r="S42" s="2233" t="str">
        <f>INDEX(PT_DIFFERENTIATION_NUM_TER,MATCH(B42,PT_DIFFERENTIATION_TER_ID,0))</f>
        <v>.</v>
      </c>
      <c r="T42" s="1048" t="s">
        <v>403</v>
      </c>
      <c r="U42" s="1040"/>
      <c r="V42" s="2982"/>
      <c r="W42" s="2983"/>
      <c r="X42" s="2983"/>
      <c r="Y42" s="2983"/>
      <c r="Z42" s="2983"/>
      <c r="AA42" s="2983"/>
      <c r="AB42" s="2984"/>
      <c r="AC42" s="2982" t="str">
        <f>INDEX(PT_DIFFERENTIATION_TER,MATCH(B42,PT_DIFFERENTIATION_TER_ID,0))</f>
        <v/>
      </c>
      <c r="AD42" s="2983"/>
      <c r="AE42" s="2983"/>
      <c r="AF42" s="2983"/>
      <c r="AG42" s="2983"/>
      <c r="AH42" s="2983"/>
      <c r="AI42" s="2983"/>
      <c r="AJ42" s="2984"/>
      <c r="AK42" s="1998" t="s">
        <v>404</v>
      </c>
      <c r="AM42" s="1240"/>
      <c r="AN42" s="1240" t="str">
        <f>IF(T42="","",T42)</f>
        <v>Территория действия тарифа</v>
      </c>
      <c r="AO42" s="1240"/>
      <c r="AP42" s="1240"/>
      <c r="AQ42" s="1895">
        <v>23</v>
      </c>
    </row>
    <row customHeight="1" ht="24">
      <c r="A43" s="2103" t="s">
        <v>277</v>
      </c>
      <c r="B43" s="2103" t="s">
        <v>278</v>
      </c>
      <c r="C43" s="2103" t="s">
        <v>279</v>
      </c>
      <c r="D43" s="2103"/>
      <c r="E43" s="2999"/>
      <c r="F43" s="2999"/>
      <c r="G43" s="2998">
        <v>1</v>
      </c>
      <c r="H43" s="2103"/>
      <c r="I43" s="2103"/>
      <c r="J43" s="2103"/>
      <c r="K43" s="2103"/>
      <c r="L43" s="2104"/>
      <c r="M43" s="2105"/>
      <c r="N43" s="2105"/>
      <c r="O43" s="2105"/>
      <c r="P43" s="1094"/>
      <c r="Q43" s="1092"/>
      <c r="R43" s="1093"/>
      <c r="S43" s="2233" t="str">
        <f>INDEX(PT_DIFFERENTIATION_NUM_CS,MATCH(C43,PT_DIFFERENTIATION_CS_ID,0))</f>
        <v>..</v>
      </c>
      <c r="T43" s="1049" t="s">
        <v>522</v>
      </c>
      <c r="U43" s="1040"/>
      <c r="V43" s="2982"/>
      <c r="W43" s="2983"/>
      <c r="X43" s="2983"/>
      <c r="Y43" s="2983"/>
      <c r="Z43" s="2983"/>
      <c r="AA43" s="2983"/>
      <c r="AB43" s="2984"/>
      <c r="AC43" s="2982" t="str">
        <f>INDEX(PT_DIFFERENTIATION_CS,MATCH(C43,PT_DIFFERENTIATION_CS_ID,0))</f>
        <v/>
      </c>
      <c r="AD43" s="2983"/>
      <c r="AE43" s="2983"/>
      <c r="AF43" s="2983"/>
      <c r="AG43" s="2983"/>
      <c r="AH43" s="2983"/>
      <c r="AI43" s="2983"/>
      <c r="AJ43" s="2984"/>
      <c r="AK43" s="1998" t="s">
        <v>523</v>
      </c>
      <c r="AM43" s="1240"/>
      <c r="AN43" s="1240" t="str">
        <f>IF(T43="","",T43)</f>
        <v>Наименование централизованной системы водоотведения</v>
      </c>
      <c r="AO43" s="1240"/>
      <c r="AP43" s="1240"/>
      <c r="AQ43" s="1895">
        <v>23</v>
      </c>
    </row>
    <row customHeight="1" ht="24">
      <c r="A44" s="2103" t="s">
        <v>277</v>
      </c>
      <c r="B44" s="2103" t="s">
        <v>278</v>
      </c>
      <c r="C44" s="2103" t="s">
        <v>279</v>
      </c>
      <c r="D44" s="2103" t="s">
        <v>527</v>
      </c>
      <c r="E44" s="2999"/>
      <c r="F44" s="2999"/>
      <c r="G44" s="2999"/>
      <c r="H44" s="2999"/>
      <c r="I44" s="2996" t="str">
        <f>S43&amp;".1"</f>
        <v>...1</v>
      </c>
      <c r="J44" s="2103"/>
      <c r="K44" s="2103"/>
      <c r="L44" s="2104"/>
      <c r="P44" s="2997">
        <v>1</v>
      </c>
      <c r="Q44" s="2221"/>
      <c r="R44" s="1096"/>
      <c r="S44" s="2233" t="str">
        <f>$I44</f>
        <v>...1</v>
      </c>
      <c r="T44" s="1025" t="s">
        <v>489</v>
      </c>
      <c r="U44" s="1040"/>
      <c r="V44" s="3090"/>
      <c r="W44" s="3091"/>
      <c r="X44" s="3091"/>
      <c r="Y44" s="3091"/>
      <c r="Z44" s="3091"/>
      <c r="AA44" s="3091"/>
      <c r="AB44" s="3092"/>
      <c r="AC44" s="3093"/>
      <c r="AD44" s="3094"/>
      <c r="AE44" s="3094"/>
      <c r="AF44" s="3094"/>
      <c r="AG44" s="3094"/>
      <c r="AH44" s="3094"/>
      <c r="AI44" s="3094"/>
      <c r="AJ44" s="3095"/>
      <c r="AK44" s="1998" t="s">
        <v>490</v>
      </c>
      <c r="AM44" s="1240"/>
      <c r="AN44" s="1240" t="str">
        <f>IF(T44="","",T44)</f>
        <v>Наименование признака дифференциации</v>
      </c>
      <c r="AO44" s="1240"/>
      <c r="AP44" s="1240"/>
      <c r="AQ44" s="1895">
        <v>23</v>
      </c>
    </row>
    <row customHeight="1" ht="24">
      <c r="A45" s="2103" t="s">
        <v>277</v>
      </c>
      <c r="B45" s="2103" t="s">
        <v>278</v>
      </c>
      <c r="C45" s="2103" t="s">
        <v>279</v>
      </c>
      <c r="D45" s="2103" t="s">
        <v>527</v>
      </c>
      <c r="E45" s="2999"/>
      <c r="F45" s="2999"/>
      <c r="G45" s="2999"/>
      <c r="H45" s="2999"/>
      <c r="I45" s="3026"/>
      <c r="J45" s="2996" t="str">
        <f>I44&amp;".1"</f>
        <v>...1.1</v>
      </c>
      <c r="K45" s="2103"/>
      <c r="L45" s="2104" t="s">
        <v>412</v>
      </c>
      <c r="P45" s="2997"/>
      <c r="Q45" s="2997">
        <v>1</v>
      </c>
      <c r="R45" s="1097"/>
      <c r="S45" s="2233" t="str">
        <f>$J45</f>
        <v>...1.1</v>
      </c>
      <c r="T45" s="1026" t="s">
        <v>413</v>
      </c>
      <c r="U45" s="1040"/>
      <c r="V45" s="2985"/>
      <c r="W45" s="2986"/>
      <c r="X45" s="2986"/>
      <c r="Y45" s="2986"/>
      <c r="Z45" s="2986"/>
      <c r="AA45" s="2986"/>
      <c r="AB45" s="2987"/>
      <c r="AC45" s="2985"/>
      <c r="AD45" s="2986"/>
      <c r="AE45" s="2986"/>
      <c r="AF45" s="2986"/>
      <c r="AG45" s="2986"/>
      <c r="AH45" s="2986"/>
      <c r="AI45" s="2986"/>
      <c r="AJ45" s="2987"/>
      <c r="AK45" s="2047" t="s">
        <v>491</v>
      </c>
      <c r="AM45" s="1240"/>
      <c r="AN45" s="1240" t="str">
        <f>IF(T45="","",T45)</f>
        <v>Группа потребителей</v>
      </c>
      <c r="AO45" s="1240"/>
      <c r="AP45" s="1240"/>
      <c r="AQ45" s="1895">
        <v>23</v>
      </c>
    </row>
    <row customHeight="1" ht="24">
      <c r="A46" s="2103" t="s">
        <v>277</v>
      </c>
      <c r="B46" s="2103" t="s">
        <v>278</v>
      </c>
      <c r="C46" s="2103" t="s">
        <v>279</v>
      </c>
      <c r="D46" s="2103" t="s">
        <v>527</v>
      </c>
      <c r="E46" s="2999"/>
      <c r="F46" s="2999"/>
      <c r="G46" s="2999"/>
      <c r="H46" s="2999"/>
      <c r="I46" s="3026"/>
      <c r="J46" s="3026"/>
      <c r="K46" s="2996" t="str">
        <f>J45&amp;".1"</f>
        <v>...1.1.1</v>
      </c>
      <c r="L46" s="2104"/>
      <c r="P46" s="2997"/>
      <c r="Q46" s="2997"/>
      <c r="R46" s="1097">
        <v>1</v>
      </c>
      <c r="S46" s="2233" t="str">
        <f>$K46</f>
        <v>...1.1.1</v>
      </c>
      <c r="T46" s="2177"/>
      <c r="U46" s="1040"/>
      <c r="V46" s="2100"/>
      <c r="W46" s="2100"/>
      <c r="X46" s="2101"/>
      <c r="Y46" s="3007"/>
      <c r="Z46" s="3008" t="s">
        <v>62</v>
      </c>
      <c r="AA46" s="3007"/>
      <c r="AB46" s="3008" t="s">
        <v>62</v>
      </c>
      <c r="AC46" s="1491"/>
      <c r="AD46" s="1491"/>
      <c r="AE46" s="1997"/>
      <c r="AF46" s="3005"/>
      <c r="AG46" s="2847" t="s">
        <v>62</v>
      </c>
      <c r="AH46" s="3027"/>
      <c r="AI46" s="2847" t="s">
        <v>19</v>
      </c>
      <c r="AJ46" s="2178"/>
      <c r="AK46"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51">
        <f>STRCHECKDATE(V47:AJ47)</f>
      </c>
      <c r="AM46" s="1240"/>
      <c r="AN46" s="1240" t="str">
        <f>IF(T46="","",T46)</f>
        <v/>
      </c>
      <c r="AO46" s="1240"/>
      <c r="AP46" s="1240"/>
      <c r="AQ46" s="1895">
        <v>23</v>
      </c>
    </row>
    <row customHeight="1" ht="0">
      <c r="A47" s="2103" t="s">
        <v>277</v>
      </c>
      <c r="B47" s="2103" t="s">
        <v>278</v>
      </c>
      <c r="C47" s="2103" t="s">
        <v>279</v>
      </c>
      <c r="D47" s="2103" t="s">
        <v>527</v>
      </c>
      <c r="E47" s="2999"/>
      <c r="F47" s="2999"/>
      <c r="G47" s="2999"/>
      <c r="H47" s="2999"/>
      <c r="I47" s="3026"/>
      <c r="J47" s="3026"/>
      <c r="K47" s="2996"/>
      <c r="L47" s="2104"/>
      <c r="P47" s="2997"/>
      <c r="Q47" s="2997"/>
      <c r="R47" s="1097"/>
      <c r="S47" s="2230"/>
      <c r="T47" s="1040"/>
      <c r="U47" s="1040"/>
      <c r="V47" s="2100"/>
      <c r="W47" s="2100"/>
      <c r="X47" s="1068" t="str">
        <f>Y46&amp;"-"&amp;AA46</f>
        <v>-</v>
      </c>
      <c r="Y47" s="3008"/>
      <c r="Z47" s="3008"/>
      <c r="AA47" s="3008"/>
      <c r="AB47" s="3008"/>
      <c r="AC47" s="1065"/>
      <c r="AD47" s="1065"/>
      <c r="AE47" s="1068" t="str">
        <f>AF46&amp;"-"&amp;AH46</f>
        <v>-</v>
      </c>
      <c r="AF47" s="3006"/>
      <c r="AG47" s="2847"/>
      <c r="AH47" s="3028"/>
      <c r="AI47" s="2847"/>
      <c r="AJ47" s="2179"/>
      <c r="AK47" s="3089"/>
      <c r="AM47" s="1240"/>
      <c r="AN47" s="1240" t="str">
        <f>IF(T47="","",T47)</f>
        <v/>
      </c>
      <c r="AO47" s="1240"/>
      <c r="AP47" s="1240"/>
      <c r="AQ47" s="1895">
        <v>0</v>
      </c>
    </row>
    <row customHeight="1" ht="21">
      <c r="A48" s="2103" t="s">
        <v>277</v>
      </c>
      <c r="B48" s="2103" t="s">
        <v>278</v>
      </c>
      <c r="C48" s="2103" t="s">
        <v>279</v>
      </c>
      <c r="D48" s="2103" t="s">
        <v>527</v>
      </c>
      <c r="E48" s="2999"/>
      <c r="F48" s="2999"/>
      <c r="G48" s="2999"/>
      <c r="H48" s="2999"/>
      <c r="I48" s="3026"/>
      <c r="J48" s="2996"/>
      <c r="K48" s="2103"/>
      <c r="L48" s="2104"/>
      <c r="P48" s="2997"/>
      <c r="Q48" s="2997"/>
      <c r="R48" s="1096"/>
      <c r="S48" s="2018"/>
      <c r="T48" s="1027" t="s">
        <v>492</v>
      </c>
      <c r="U48" s="1107"/>
      <c r="V48" s="1107"/>
      <c r="W48" s="1107"/>
      <c r="X48" s="1107"/>
      <c r="Y48" s="1107"/>
      <c r="Z48" s="1107"/>
      <c r="AA48" s="1107"/>
      <c r="AB48" s="1107"/>
      <c r="AC48" s="1107"/>
      <c r="AD48" s="1107"/>
      <c r="AE48" s="1107"/>
      <c r="AF48" s="1107"/>
      <c r="AG48" s="1107"/>
      <c r="AH48" s="1107"/>
      <c r="AI48" s="1107"/>
      <c r="AJ48" s="1107"/>
      <c r="AK48" s="1998" t="s">
        <v>493</v>
      </c>
      <c r="AM48" s="1240"/>
      <c r="AN48" s="1240" t="str">
        <f>IF(T48="","",T48)</f>
        <v>Добавить значение признака дифференциации</v>
      </c>
      <c r="AO48" s="1240"/>
      <c r="AP48" s="1240"/>
      <c r="AQ48" s="1895">
        <v>20</v>
      </c>
    </row>
    <row customHeight="1" ht="22.049999999999997">
      <c r="A49" s="2103" t="s">
        <v>277</v>
      </c>
      <c r="B49" s="2103" t="s">
        <v>278</v>
      </c>
      <c r="C49" s="2103" t="s">
        <v>279</v>
      </c>
      <c r="D49" s="2103" t="s">
        <v>527</v>
      </c>
      <c r="E49" s="2999"/>
      <c r="F49" s="2999"/>
      <c r="G49" s="2999"/>
      <c r="H49" s="2999"/>
      <c r="I49" s="2996"/>
      <c r="J49" s="2103"/>
      <c r="K49" s="2103"/>
      <c r="L49" s="2104"/>
      <c r="P49" s="2997"/>
      <c r="Q49" s="2221"/>
      <c r="R49" s="1096"/>
      <c r="S49" s="2018"/>
      <c r="T49" s="1105" t="s">
        <v>418</v>
      </c>
      <c r="U49" s="1107"/>
      <c r="V49" s="1107"/>
      <c r="W49" s="1107"/>
      <c r="X49" s="1107"/>
      <c r="Y49" s="1107"/>
      <c r="Z49" s="1107"/>
      <c r="AA49" s="1107"/>
      <c r="AB49" s="1106"/>
      <c r="AC49" s="1107"/>
      <c r="AD49" s="1107"/>
      <c r="AE49" s="1107"/>
      <c r="AF49" s="1107"/>
      <c r="AG49" s="1107"/>
      <c r="AH49" s="1107"/>
      <c r="AI49" s="1106"/>
      <c r="AJ49" s="1107"/>
      <c r="AK49" s="2180"/>
      <c r="AM49" s="1240"/>
      <c r="AN49" s="1240" t="str">
        <f>IF(T49="","",T49)</f>
        <v>Добавить группу потребителей</v>
      </c>
      <c r="AO49" s="1240"/>
      <c r="AP49" s="1240"/>
      <c r="AQ49" s="1895">
        <v>21</v>
      </c>
    </row>
    <row customHeight="1" ht="22.049999999999997">
      <c r="A50" s="2103" t="s">
        <v>277</v>
      </c>
      <c r="B50" s="2103" t="s">
        <v>278</v>
      </c>
      <c r="C50" s="2103" t="s">
        <v>279</v>
      </c>
      <c r="D50" s="2103" t="s">
        <v>527</v>
      </c>
      <c r="E50" s="2999"/>
      <c r="F50" s="2999"/>
      <c r="G50" s="2999"/>
      <c r="H50" s="2998"/>
      <c r="I50" s="2103"/>
      <c r="J50" s="2103"/>
      <c r="K50" s="2103"/>
      <c r="L50" s="2104"/>
      <c r="M50" s="2105"/>
      <c r="N50" s="2105"/>
      <c r="O50" s="1277"/>
      <c r="P50" s="1100"/>
      <c r="Q50" s="1115"/>
      <c r="R50" s="1095"/>
      <c r="S50" s="2018"/>
      <c r="T50" s="1112" t="s">
        <v>494</v>
      </c>
      <c r="U50" s="1107"/>
      <c r="V50" s="1107"/>
      <c r="W50" s="1107"/>
      <c r="X50" s="1107"/>
      <c r="Y50" s="1107"/>
      <c r="Z50" s="1107"/>
      <c r="AA50" s="1107"/>
      <c r="AB50" s="1106"/>
      <c r="AC50" s="1107"/>
      <c r="AD50" s="1107"/>
      <c r="AE50" s="1107"/>
      <c r="AF50" s="1107"/>
      <c r="AG50" s="1107"/>
      <c r="AH50" s="1107"/>
      <c r="AI50" s="1106"/>
      <c r="AJ50" s="1107"/>
      <c r="AK50" s="1043"/>
      <c r="AM50" s="1240"/>
      <c r="AN50" s="1240" t="str">
        <f>IF(T50="","",T50)</f>
        <v>Добавить наименование признака дифференциации</v>
      </c>
      <c r="AO50" s="1240"/>
      <c r="AP50" s="1240"/>
      <c r="AQ50" s="1895">
        <v>21</v>
      </c>
    </row>
    <row s="42401" customFormat="1" customHeight="1" ht="0">
      <c r="A51" s="2083" t="s">
        <v>277</v>
      </c>
      <c r="B51" s="2083" t="s">
        <v>278</v>
      </c>
      <c r="C51" s="2054"/>
      <c r="D51" s="2054"/>
      <c r="E51" s="2999"/>
      <c r="F51" s="2998"/>
      <c r="G51" s="2054"/>
      <c r="H51" s="2054"/>
      <c r="I51" s="2054"/>
      <c r="J51" s="2054"/>
      <c r="K51" s="2054"/>
      <c r="L51" s="2234"/>
      <c r="M51" s="2061"/>
      <c r="N51" s="2061"/>
      <c r="P51" s="2056"/>
      <c r="Q51" s="2057"/>
      <c r="R51" s="2056"/>
      <c r="S51" s="2062"/>
      <c r="T51" s="2065" t="s">
        <v>421</v>
      </c>
      <c r="U51" s="2064"/>
      <c r="V51" s="2064"/>
      <c r="W51" s="2064"/>
      <c r="X51" s="2064"/>
      <c r="Y51" s="2064"/>
      <c r="Z51" s="2064"/>
      <c r="AA51" s="2064"/>
      <c r="AB51" s="2064"/>
      <c r="AC51" s="2064"/>
      <c r="AD51" s="2064"/>
      <c r="AE51" s="2064"/>
      <c r="AF51" s="2064"/>
      <c r="AG51" s="2064"/>
      <c r="AH51" s="2064"/>
      <c r="AI51" s="2064"/>
      <c r="AJ51" s="2064"/>
      <c r="AK51" s="2064"/>
      <c r="AM51" s="1529"/>
      <c r="AN51" s="1529" t="str">
        <f>IF(T51="","",T51)</f>
        <v>Добавить централизованную систему для дифференциации</v>
      </c>
      <c r="AO51" s="1529"/>
      <c r="AP51" s="1529"/>
      <c r="AQ51" s="1258">
        <v>0</v>
      </c>
    </row>
    <row s="42401" customFormat="1" customHeight="1" ht="0">
      <c r="A52" s="2083" t="s">
        <v>277</v>
      </c>
      <c r="B52" s="2083"/>
      <c r="C52" s="2083"/>
      <c r="D52" s="2083"/>
      <c r="E52" s="2998"/>
      <c r="F52" s="2083"/>
      <c r="G52" s="2083"/>
      <c r="H52" s="2083"/>
      <c r="I52" s="2083"/>
      <c r="J52" s="2083"/>
      <c r="K52" s="2083"/>
      <c r="L52" s="2086"/>
      <c r="M52" s="2061"/>
      <c r="N52" s="2061"/>
      <c r="O52" s="1258"/>
      <c r="P52" s="1120"/>
      <c r="Q52" s="2084"/>
      <c r="R52" s="1120"/>
      <c r="S52" s="2062"/>
      <c r="T52" s="2065" t="s">
        <v>422</v>
      </c>
      <c r="U52" s="2064"/>
      <c r="V52" s="2064"/>
      <c r="W52" s="2064"/>
      <c r="X52" s="2064"/>
      <c r="Y52" s="2064"/>
      <c r="Z52" s="2064"/>
      <c r="AA52" s="2064"/>
      <c r="AB52" s="2064"/>
      <c r="AC52" s="2064"/>
      <c r="AD52" s="2064"/>
      <c r="AE52" s="2064"/>
      <c r="AF52" s="2064"/>
      <c r="AG52" s="2064"/>
      <c r="AH52" s="2064"/>
      <c r="AI52" s="2064"/>
      <c r="AJ52" s="2064"/>
      <c r="AK52" s="2064"/>
      <c r="AM52" s="1240"/>
      <c r="AN52" s="1240" t="str">
        <f>IF(T52="","",T52)</f>
        <v>Добавить территорию для дифференциации</v>
      </c>
      <c r="AO52" s="1240"/>
      <c r="AP52" s="1240"/>
      <c r="AQ52" s="1251">
        <v>0</v>
      </c>
    </row>
    <row s="42401" customFormat="1" customHeight="1" ht="0">
      <c r="A53" s="2054"/>
      <c r="B53" s="2054"/>
      <c r="C53" s="2054"/>
      <c r="D53" s="2054"/>
      <c r="E53" s="2083"/>
      <c r="F53" s="2054"/>
      <c r="G53" s="2054"/>
      <c r="H53" s="2054"/>
      <c r="I53" s="2054"/>
      <c r="J53" s="2054"/>
      <c r="K53" s="2054"/>
      <c r="L53" s="2234"/>
      <c r="M53" s="2061"/>
      <c r="N53" s="2061"/>
      <c r="P53" s="2056"/>
      <c r="Q53" s="2057"/>
      <c r="R53" s="2056"/>
      <c r="S53" s="2062"/>
      <c r="T53" s="2065" t="s">
        <v>454</v>
      </c>
      <c r="U53" s="2064"/>
      <c r="V53" s="2064"/>
      <c r="W53" s="2064"/>
      <c r="X53" s="2064"/>
      <c r="Y53" s="2064"/>
      <c r="Z53" s="2064"/>
      <c r="AA53" s="2064"/>
      <c r="AB53" s="2064"/>
      <c r="AC53" s="2064"/>
      <c r="AD53" s="2064"/>
      <c r="AE53" s="2064"/>
      <c r="AF53" s="2064"/>
      <c r="AG53" s="2064"/>
      <c r="AH53" s="2064"/>
      <c r="AI53" s="2064"/>
      <c r="AJ53" s="2064"/>
      <c r="AK53" s="2064"/>
      <c r="AM53" s="1529"/>
      <c r="AN53" s="1529" t="str">
        <f>IF(T53="","",T53)</f>
        <v>Добавить наименование тарифа</v>
      </c>
      <c r="AO53" s="1529"/>
      <c r="AP53" s="1529"/>
      <c r="AQ53" s="1258">
        <v>0</v>
      </c>
    </row>
    <row customHeight="1" ht="11.549999999999999">
      <c r="M54" s="1900"/>
      <c r="N54" s="1900"/>
      <c r="O54" s="1277"/>
      <c r="P54" s="1895"/>
      <c r="Q54" s="1895"/>
      <c r="R54" s="1895"/>
      <c r="S54" s="1895"/>
      <c r="AL54" s="1895"/>
      <c r="AM54" s="1895"/>
      <c r="AN54" s="1895"/>
      <c r="AO54" s="1895"/>
      <c r="AP54" s="1895"/>
      <c r="AQ54" s="1895">
        <v>11</v>
      </c>
    </row>
    <row customHeight="1" ht="14.699999999999998">
      <c r="O55" s="1277"/>
      <c r="S55" s="1993"/>
      <c r="T55" s="3025"/>
      <c r="U55" s="3025"/>
      <c r="V55" s="3025"/>
      <c r="W55" s="3025"/>
      <c r="X55" s="3025"/>
      <c r="Y55" s="3025"/>
      <c r="Z55" s="3025"/>
      <c r="AA55" s="3025"/>
      <c r="AB55" s="3025"/>
      <c r="AC55" s="3025"/>
      <c r="AD55" s="3025"/>
      <c r="AE55" s="3025"/>
      <c r="AF55" s="3025"/>
      <c r="AG55" s="3025"/>
      <c r="AH55" s="3025"/>
      <c r="AI55" s="3025"/>
      <c r="AJ55" s="3025"/>
      <c r="AK55" s="3025"/>
      <c r="AQ55" s="1895">
        <v>14</v>
      </c>
    </row>
    <row customHeight="1" ht="14.699999999999998">
      <c r="O56" s="1277"/>
      <c r="AQ56" s="1895">
        <v>14</v>
      </c>
    </row>
    <row customHeight="1" ht="14.699999999999998">
      <c r="O57" s="1277"/>
      <c r="S57" s="1993"/>
      <c r="T57" s="3025"/>
      <c r="U57" s="3025"/>
      <c r="V57" s="3025"/>
      <c r="W57" s="3025"/>
      <c r="X57" s="3025"/>
      <c r="Y57" s="3025"/>
      <c r="Z57" s="3025"/>
      <c r="AA57" s="3025"/>
      <c r="AB57" s="3025"/>
      <c r="AC57" s="3025"/>
      <c r="AD57" s="3025"/>
      <c r="AE57" s="3025"/>
      <c r="AF57" s="3025"/>
      <c r="AG57" s="3025"/>
      <c r="AH57" s="3025"/>
      <c r="AI57" s="3025"/>
      <c r="AJ57" s="3025"/>
      <c r="AK57" s="3025"/>
      <c r="AQ57" s="1895">
        <v>14</v>
      </c>
    </row>
    <row customHeight="1" ht="22.5" hidden="1">
      <c r="A58" s="1900" t="s">
        <v>82</v>
      </c>
      <c r="B58" s="1900">
        <v>0</v>
      </c>
      <c r="C58" s="1900">
        <v>0</v>
      </c>
      <c r="D58" s="1900">
        <v>0</v>
      </c>
      <c r="E58" s="1900">
        <v>0</v>
      </c>
      <c r="F58" s="1900">
        <v>0</v>
      </c>
      <c r="G58" s="1900">
        <v>0</v>
      </c>
      <c r="H58" s="1900">
        <v>0</v>
      </c>
      <c r="I58" s="1900">
        <v>0</v>
      </c>
      <c r="J58" s="1900">
        <v>0</v>
      </c>
      <c r="K58" s="1900">
        <v>0</v>
      </c>
      <c r="L58" s="2218">
        <v>0</v>
      </c>
      <c r="M58" s="2102">
        <v>0</v>
      </c>
      <c r="N58" s="2102">
        <v>0</v>
      </c>
      <c r="O58" s="2102">
        <v>0</v>
      </c>
      <c r="P58" s="2213">
        <v>3</v>
      </c>
      <c r="Q58" s="1084">
        <v>3</v>
      </c>
      <c r="R58" s="1084">
        <v>3</v>
      </c>
      <c r="S58" s="1321">
        <v>12</v>
      </c>
      <c r="T58" s="1895">
        <v>35</v>
      </c>
      <c r="U58" s="1895">
        <v>0</v>
      </c>
      <c r="V58" s="1895">
        <v>0</v>
      </c>
      <c r="W58" s="1895">
        <v>0</v>
      </c>
      <c r="X58" s="1895">
        <v>0</v>
      </c>
      <c r="Y58" s="1895">
        <v>0</v>
      </c>
      <c r="Z58" s="1895">
        <v>0</v>
      </c>
      <c r="AA58" s="1895">
        <v>0</v>
      </c>
      <c r="AB58" s="1895">
        <v>0</v>
      </c>
      <c r="AC58" s="1895">
        <v>24</v>
      </c>
      <c r="AD58" s="1895">
        <v>24</v>
      </c>
      <c r="AE58" s="1895">
        <v>24</v>
      </c>
      <c r="AF58" s="1895">
        <v>11</v>
      </c>
      <c r="AG58" s="1895">
        <v>3</v>
      </c>
      <c r="AH58" s="1895">
        <v>11</v>
      </c>
      <c r="AI58" s="1895">
        <v>0</v>
      </c>
      <c r="AJ58" s="1895">
        <v>4</v>
      </c>
      <c r="AK58" s="1895">
        <v>115</v>
      </c>
      <c r="AL58" s="1251">
        <v>10</v>
      </c>
      <c r="AM58" s="1251">
        <v>10</v>
      </c>
      <c r="AN58" s="1251">
        <v>10</v>
      </c>
      <c r="AO58" s="1251">
        <v>10</v>
      </c>
      <c r="AP58" s="1251">
        <v>10</v>
      </c>
      <c r="AQ58" s="1895">
        <v>23</v>
      </c>
    </row>
  </sheetData>
  <sheetProtection formatColumns="0" formatRows="0" autoFilter="0" sort="0" insertRows="0" insertColumns="1" deleteRows="0" deleteColumns="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E102464-8202-F4CC-55E3-4E529DA457BC}"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42400" width="11.57421875" hidden="1" customWidth="1"/>
    <col min="2" max="2" style="42400" width="11.00390625" hidden="1" customWidth="1"/>
    <col min="3" max="3" style="42400" width="10.57421875" hidden="1"/>
    <col min="4" max="4" style="42400" width="12.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1" width="3.7109375" hidden="1" customWidth="1"/>
    <col min="17" max="17" style="43357" width="3.7109375" hidden="1" customWidth="1"/>
    <col min="18" max="18" style="43173" width="3.00390625" customWidth="1"/>
    <col min="19" max="19" style="43174" width="12.00390625" customWidth="1"/>
    <col min="20" max="20" style="42325" width="31.00390625" customWidth="1"/>
    <col min="21" max="21" style="42325" width="0.140625" customWidth="1"/>
    <col min="22" max="25" style="42325" width="21.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3.7109375" customWidth="1"/>
    <col min="31" max="32" style="42325" width="3.00390625" customWidth="1"/>
    <col min="33" max="33" style="42325" width="24.00390625" customWidth="1"/>
    <col min="34" max="34" style="42325" width="3.7109375" customWidth="1"/>
    <col min="35" max="36" style="42325" width="3.00390625" customWidth="1"/>
    <col min="37" max="37" style="42325" width="24.00390625" customWidth="1"/>
    <col min="38" max="38" style="42325" width="3.7109375" customWidth="1"/>
    <col min="39" max="40" style="42325" width="3.00390625" customWidth="1"/>
    <col min="41" max="41" style="42325" width="18.00390625" customWidth="1"/>
    <col min="42" max="42" style="42325" width="3.7109375" customWidth="1"/>
    <col min="43" max="44" style="42325" width="3.00390625" customWidth="1"/>
    <col min="45" max="45" style="42325" width="18.00390625" customWidth="1"/>
    <col min="46" max="49" style="42325" width="21.00390625" customWidth="1"/>
    <col min="50" max="50" style="42325" width="11.00390625" customWidth="1"/>
    <col min="51" max="51" style="42325" width="3.7109375" customWidth="1"/>
    <col min="52" max="52" style="42325" width="11.00390625" customWidth="1"/>
    <col min="53" max="53" style="42325" width="8.57421875" hidden="1" customWidth="1"/>
    <col min="54" max="54" style="42325" width="4.00390625" customWidth="1"/>
    <col min="55" max="55" style="42325" width="115.00390625" customWidth="1"/>
    <col min="56" max="60" style="42401" width="10.00390625" customWidth="1"/>
    <col min="61" max="61" style="42325" width="10.57421875" hidden="1"/>
  </cols>
  <sheetData>
    <row customHeight="1" ht="22.5" hidden="1">
      <c r="W1" s="1067"/>
      <c r="Y1" s="1067"/>
      <c r="Z1" s="1067"/>
      <c r="AW1" s="1067"/>
      <c r="AX1" s="1067"/>
      <c r="BI1" s="1895" t="s">
        <v>14</v>
      </c>
    </row>
    <row customHeight="1" ht="21" hidden="1">
      <c r="A2" s="2103"/>
      <c r="B2" s="2103"/>
      <c r="C2" s="2103"/>
      <c r="D2" s="2103"/>
      <c r="E2" s="2998">
        <v>1</v>
      </c>
      <c r="F2" s="2103"/>
      <c r="G2" s="2103"/>
      <c r="H2" s="2103"/>
      <c r="I2" s="2103"/>
      <c r="J2" s="2103"/>
      <c r="K2" s="2103"/>
      <c r="L2" s="2104"/>
      <c r="M2" s="2105"/>
      <c r="N2" s="2105"/>
      <c r="O2" s="2105"/>
      <c r="P2" s="2149"/>
      <c r="Q2" s="1613"/>
      <c r="R2" s="1095"/>
      <c r="S2" s="2233">
        <f>INDEX(PT_DIFFERENTIATION_NUM_NTAR,MATCH(A2,PT_DIFFERENTIATION_NTAR_ID,0))</f>
      </c>
      <c r="T2" s="1038" t="s">
        <v>131</v>
      </c>
      <c r="U2" s="1040"/>
      <c r="V2" s="2983"/>
      <c r="W2" s="2983"/>
      <c r="X2" s="2983"/>
      <c r="Y2" s="2983"/>
      <c r="Z2" s="2983"/>
      <c r="AA2" s="2983"/>
      <c r="AB2" s="2983"/>
      <c r="AC2" s="2984"/>
      <c r="AD2" s="2982">
        <f>INDEX(PT_DIFFERENTIATION_NTAR,MATCH(A2,PT_DIFFERENTIATION_NTAR_ID,0))</f>
      </c>
      <c r="AE2" s="2983"/>
      <c r="AF2" s="2983"/>
      <c r="AG2" s="2983"/>
      <c r="AH2" s="2983"/>
      <c r="AI2" s="2983"/>
      <c r="AJ2" s="2983"/>
      <c r="AK2" s="2983"/>
      <c r="AL2" s="2983"/>
      <c r="AM2" s="2983"/>
      <c r="AN2" s="2983"/>
      <c r="AO2" s="2983"/>
      <c r="AP2" s="2983"/>
      <c r="AQ2" s="2983"/>
      <c r="AR2" s="2983"/>
      <c r="AS2" s="2983"/>
      <c r="AT2" s="2983"/>
      <c r="AU2" s="2983"/>
      <c r="AV2" s="2983"/>
      <c r="AW2" s="2983"/>
      <c r="AX2" s="2983"/>
      <c r="AY2" s="2983"/>
      <c r="AZ2" s="2983"/>
      <c r="BA2" s="2983"/>
      <c r="BB2" s="2984"/>
      <c r="BC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240"/>
      <c r="BF2" s="1240" t="str">
        <f>IF(T2="","",T2)</f>
        <v>Наименование тарифа</v>
      </c>
      <c r="BG2" s="1240"/>
      <c r="BH2" s="1240"/>
      <c r="BI2" s="1895">
        <v>0</v>
      </c>
    </row>
    <row customHeight="1" ht="21" hidden="1">
      <c r="A3" s="2103"/>
      <c r="B3" s="2103"/>
      <c r="C3" s="2103"/>
      <c r="D3" s="2103"/>
      <c r="E3" s="2999"/>
      <c r="F3" s="2998">
        <v>1</v>
      </c>
      <c r="G3" s="2103"/>
      <c r="H3" s="2103"/>
      <c r="I3" s="2103"/>
      <c r="J3" s="2103"/>
      <c r="K3" s="2103"/>
      <c r="L3" s="2104"/>
      <c r="M3" s="2105"/>
      <c r="N3" s="2105"/>
      <c r="O3" s="2105"/>
      <c r="P3" s="2150"/>
      <c r="Q3" s="2151"/>
      <c r="R3" s="1093"/>
      <c r="S3" s="2233">
        <f>INDEX(PT_DIFFERENTIATION_NUM_TER,MATCH(B3,PT_DIFFERENTIATION_TER_ID,0))</f>
      </c>
      <c r="T3" s="1048" t="s">
        <v>403</v>
      </c>
      <c r="U3" s="1040"/>
      <c r="V3" s="2983"/>
      <c r="W3" s="2983"/>
      <c r="X3" s="2983"/>
      <c r="Y3" s="2983"/>
      <c r="Z3" s="2983"/>
      <c r="AA3" s="2983"/>
      <c r="AB3" s="2983"/>
      <c r="AC3" s="2984"/>
      <c r="AD3" s="2982">
        <f>INDEX(PT_DIFFERENTIATION_TER,MATCH(B3,PT_DIFFERENTIATION_TER_ID,0))</f>
      </c>
      <c r="AE3" s="2983"/>
      <c r="AF3" s="2983"/>
      <c r="AG3" s="2983"/>
      <c r="AH3" s="2983"/>
      <c r="AI3" s="2983"/>
      <c r="AJ3" s="2983"/>
      <c r="AK3" s="2983"/>
      <c r="AL3" s="2983"/>
      <c r="AM3" s="2983"/>
      <c r="AN3" s="2983"/>
      <c r="AO3" s="2983"/>
      <c r="AP3" s="2983"/>
      <c r="AQ3" s="2983"/>
      <c r="AR3" s="2983"/>
      <c r="AS3" s="2983"/>
      <c r="AT3" s="2983"/>
      <c r="AU3" s="2983"/>
      <c r="AV3" s="2983"/>
      <c r="AW3" s="2983"/>
      <c r="AX3" s="2983"/>
      <c r="AY3" s="2983"/>
      <c r="AZ3" s="2983"/>
      <c r="BA3" s="2983"/>
      <c r="BB3" s="2984"/>
      <c r="BC3" s="1998" t="s">
        <v>404</v>
      </c>
      <c r="BE3" s="1240"/>
      <c r="BF3" s="1240" t="str">
        <f>IF(T3="","",T3)</f>
        <v>Территория действия тарифа</v>
      </c>
      <c r="BG3" s="1240"/>
      <c r="BH3" s="1240"/>
      <c r="BI3" s="1895">
        <v>0</v>
      </c>
    </row>
    <row customHeight="1" ht="33.75" hidden="1">
      <c r="A4" s="2103"/>
      <c r="B4" s="2103"/>
      <c r="C4" s="2103"/>
      <c r="D4" s="2103"/>
      <c r="E4" s="2999"/>
      <c r="F4" s="2999"/>
      <c r="G4" s="2998">
        <v>1</v>
      </c>
      <c r="H4" s="2103"/>
      <c r="I4" s="2103"/>
      <c r="J4" s="2103"/>
      <c r="K4" s="2103"/>
      <c r="L4" s="2104"/>
      <c r="M4" s="2105"/>
      <c r="N4" s="2105"/>
      <c r="O4" s="2105"/>
      <c r="P4" s="2152"/>
      <c r="Q4" s="2151"/>
      <c r="R4" s="1093"/>
      <c r="S4" s="2233">
        <f>INDEX(PT_DIFFERENTIATION_NUM_CS,MATCH(C4,PT_DIFFERENTIATION_CS_ID,0))</f>
      </c>
      <c r="T4" s="1049" t="s">
        <v>522</v>
      </c>
      <c r="U4" s="1040"/>
      <c r="V4" s="2983"/>
      <c r="W4" s="2983"/>
      <c r="X4" s="2983"/>
      <c r="Y4" s="2983"/>
      <c r="Z4" s="2983"/>
      <c r="AA4" s="2983"/>
      <c r="AB4" s="2983"/>
      <c r="AC4" s="2984"/>
      <c r="AD4" s="2982">
        <f>INDEX(PT_DIFFERENTIATION_CS,MATCH(C4,PT_DIFFERENTIATION_CS_ID,0))</f>
      </c>
      <c r="AE4" s="2983"/>
      <c r="AF4" s="2983"/>
      <c r="AG4" s="2983"/>
      <c r="AH4" s="2983"/>
      <c r="AI4" s="2983"/>
      <c r="AJ4" s="2983"/>
      <c r="AK4" s="2983"/>
      <c r="AL4" s="2983"/>
      <c r="AM4" s="2983"/>
      <c r="AN4" s="2983"/>
      <c r="AO4" s="2983"/>
      <c r="AP4" s="2983"/>
      <c r="AQ4" s="2983"/>
      <c r="AR4" s="2983"/>
      <c r="AS4" s="2983"/>
      <c r="AT4" s="2983"/>
      <c r="AU4" s="2983"/>
      <c r="AV4" s="2983"/>
      <c r="AW4" s="2983"/>
      <c r="AX4" s="2983"/>
      <c r="AY4" s="2983"/>
      <c r="AZ4" s="2983"/>
      <c r="BA4" s="2983"/>
      <c r="BB4" s="2984"/>
      <c r="BC4" s="1998" t="s">
        <v>523</v>
      </c>
      <c r="BE4" s="1240"/>
      <c r="BF4" s="1240" t="str">
        <f>IF(T4="","",T4)</f>
        <v>Наименование централизованной системы водоотведения</v>
      </c>
      <c r="BG4" s="1240"/>
      <c r="BH4" s="1240"/>
      <c r="BI4" s="1895">
        <v>0</v>
      </c>
    </row>
    <row s="42401" customFormat="1" customHeight="1" ht="14.25" hidden="1">
      <c r="A5" s="2083"/>
      <c r="B5" s="2083"/>
      <c r="C5" s="2083"/>
      <c r="D5" s="2083"/>
      <c r="E5" s="2999"/>
      <c r="F5" s="2999"/>
      <c r="G5" s="2999"/>
      <c r="H5" s="2998">
        <v>1</v>
      </c>
      <c r="I5" s="2083"/>
      <c r="J5" s="2083"/>
      <c r="K5" s="2083"/>
      <c r="L5" s="2086"/>
      <c r="M5" s="2055"/>
      <c r="N5" s="2055"/>
      <c r="O5" s="2055"/>
      <c r="P5" s="2237"/>
      <c r="Q5" s="2238"/>
      <c r="R5" s="1097"/>
      <c r="S5" s="1782"/>
      <c r="T5" s="2239"/>
      <c r="U5" s="2124"/>
      <c r="V5" s="3037"/>
      <c r="W5" s="3037"/>
      <c r="X5" s="3037"/>
      <c r="Y5" s="3037"/>
      <c r="Z5" s="3037"/>
      <c r="AA5" s="3037"/>
      <c r="AB5" s="3037"/>
      <c r="AC5" s="3038"/>
      <c r="AD5" s="3036"/>
      <c r="AE5" s="3037"/>
      <c r="AF5" s="3037"/>
      <c r="AG5" s="3037"/>
      <c r="AH5" s="3037"/>
      <c r="AI5" s="3037"/>
      <c r="AJ5" s="3037"/>
      <c r="AK5" s="3037"/>
      <c r="AL5" s="3037"/>
      <c r="AM5" s="3037"/>
      <c r="AN5" s="3037"/>
      <c r="AO5" s="3037"/>
      <c r="AP5" s="3037"/>
      <c r="AQ5" s="3037"/>
      <c r="AR5" s="3037"/>
      <c r="AS5" s="3037"/>
      <c r="AT5" s="3037"/>
      <c r="AU5" s="3037"/>
      <c r="AV5" s="3037"/>
      <c r="AW5" s="3037"/>
      <c r="AX5" s="3037"/>
      <c r="AY5" s="3037"/>
      <c r="AZ5" s="3037"/>
      <c r="BA5" s="3037"/>
      <c r="BB5" s="3038"/>
      <c r="BC5" s="2125" t="s">
        <v>408</v>
      </c>
      <c r="BE5" s="1240"/>
      <c r="BF5" s="1240" t="str">
        <f>IF(T5="","",T5)</f>
        <v/>
      </c>
      <c r="BG5" s="1240"/>
      <c r="BH5" s="1240"/>
      <c r="BI5" s="1251">
        <v>0</v>
      </c>
    </row>
    <row s="42401" customFormat="1" customHeight="1" ht="14.25" hidden="1">
      <c r="A6" s="2083"/>
      <c r="B6" s="2083"/>
      <c r="C6" s="2083"/>
      <c r="D6" s="2083"/>
      <c r="E6" s="2999"/>
      <c r="F6" s="2999"/>
      <c r="G6" s="2999"/>
      <c r="H6" s="2999"/>
      <c r="I6" s="2996" t="str">
        <f>S5&amp;".1"</f>
        <v>.1</v>
      </c>
      <c r="J6" s="2083"/>
      <c r="K6" s="2083"/>
      <c r="L6" s="2086" t="s">
        <v>409</v>
      </c>
      <c r="M6" s="1250"/>
      <c r="N6" s="1250"/>
      <c r="O6" s="1250"/>
      <c r="P6" s="2997">
        <v>1</v>
      </c>
      <c r="Q6" s="2221"/>
      <c r="R6" s="1096"/>
      <c r="S6" s="1782"/>
      <c r="T6" s="2123"/>
      <c r="U6" s="2124"/>
      <c r="V6" s="3037"/>
      <c r="W6" s="3037"/>
      <c r="X6" s="3037"/>
      <c r="Y6" s="3037"/>
      <c r="Z6" s="3037"/>
      <c r="AA6" s="3037"/>
      <c r="AB6" s="3037"/>
      <c r="AC6" s="3038"/>
      <c r="AD6" s="3036"/>
      <c r="AE6" s="3037"/>
      <c r="AF6" s="3037"/>
      <c r="AG6" s="3037"/>
      <c r="AH6" s="3037"/>
      <c r="AI6" s="3037"/>
      <c r="AJ6" s="3037"/>
      <c r="AK6" s="3037"/>
      <c r="AL6" s="3037"/>
      <c r="AM6" s="3037"/>
      <c r="AN6" s="3037"/>
      <c r="AO6" s="3037"/>
      <c r="AP6" s="3037"/>
      <c r="AQ6" s="3037"/>
      <c r="AR6" s="3037"/>
      <c r="AS6" s="3037"/>
      <c r="AT6" s="3037"/>
      <c r="AU6" s="3037"/>
      <c r="AV6" s="3037"/>
      <c r="AW6" s="3037"/>
      <c r="AX6" s="3037"/>
      <c r="AY6" s="3037"/>
      <c r="AZ6" s="3037"/>
      <c r="BA6" s="3037"/>
      <c r="BB6" s="3038"/>
      <c r="BC6" s="2125"/>
      <c r="BE6" s="1240"/>
      <c r="BF6" s="1240" t="str">
        <f>IF(T6="","",T6)</f>
        <v/>
      </c>
      <c r="BG6" s="1240"/>
      <c r="BH6" s="1240"/>
      <c r="BI6" s="1251">
        <v>0</v>
      </c>
    </row>
    <row s="42401" customFormat="1" customHeight="1" ht="14.25" hidden="1">
      <c r="A7" s="2083"/>
      <c r="B7" s="2083"/>
      <c r="C7" s="2083"/>
      <c r="D7" s="2083"/>
      <c r="E7" s="2999"/>
      <c r="F7" s="2999"/>
      <c r="G7" s="2999"/>
      <c r="H7" s="2999"/>
      <c r="I7" s="3026"/>
      <c r="J7" s="2996" t="str">
        <f>S5&amp;".1"</f>
        <v>.1</v>
      </c>
      <c r="K7" s="2083"/>
      <c r="L7" s="2086"/>
      <c r="M7" s="1250"/>
      <c r="N7" s="1250"/>
      <c r="O7" s="1250"/>
      <c r="P7" s="2997"/>
      <c r="Q7" s="2997">
        <v>1</v>
      </c>
      <c r="R7" s="1097"/>
      <c r="S7" s="1782"/>
      <c r="T7" s="2139"/>
      <c r="U7" s="2124"/>
      <c r="V7" s="3037"/>
      <c r="W7" s="3037"/>
      <c r="X7" s="3037"/>
      <c r="Y7" s="3037"/>
      <c r="Z7" s="3037"/>
      <c r="AA7" s="3037"/>
      <c r="AB7" s="3037"/>
      <c r="AC7" s="3038"/>
      <c r="AD7" s="3036"/>
      <c r="AE7" s="3037"/>
      <c r="AF7" s="3037"/>
      <c r="AG7" s="3037"/>
      <c r="AH7" s="3037"/>
      <c r="AI7" s="3037"/>
      <c r="AJ7" s="3037"/>
      <c r="AK7" s="3037"/>
      <c r="AL7" s="3037"/>
      <c r="AM7" s="3037"/>
      <c r="AN7" s="3037"/>
      <c r="AO7" s="3037"/>
      <c r="AP7" s="3037"/>
      <c r="AQ7" s="3037"/>
      <c r="AR7" s="3037"/>
      <c r="AS7" s="3037"/>
      <c r="AT7" s="3037"/>
      <c r="AU7" s="3037"/>
      <c r="AV7" s="3037"/>
      <c r="AW7" s="3037"/>
      <c r="AX7" s="3037"/>
      <c r="AY7" s="3037"/>
      <c r="AZ7" s="3037"/>
      <c r="BA7" s="3037"/>
      <c r="BB7" s="3038"/>
      <c r="BC7" s="2125"/>
      <c r="BE7" s="1240"/>
      <c r="BF7" s="1240" t="str">
        <f>IF(T7="","",T7)</f>
        <v/>
      </c>
      <c r="BG7" s="1240"/>
      <c r="BH7" s="1240"/>
      <c r="BI7" s="1251">
        <v>0</v>
      </c>
    </row>
    <row customHeight="1" ht="11.25" hidden="1">
      <c r="A8" s="2103"/>
      <c r="B8" s="2103"/>
      <c r="C8" s="2103"/>
      <c r="D8" s="2103"/>
      <c r="E8" s="2999"/>
      <c r="F8" s="2999"/>
      <c r="G8" s="2999"/>
      <c r="H8" s="2999"/>
      <c r="I8" s="3026"/>
      <c r="J8" s="3026"/>
      <c r="K8" s="2996">
        <f>S4&amp;".1"</f>
      </c>
      <c r="L8" s="2104"/>
      <c r="P8" s="2997"/>
      <c r="Q8" s="2997"/>
      <c r="R8" s="3087">
        <v>1</v>
      </c>
      <c r="S8" s="3081">
        <f>$K8</f>
      </c>
      <c r="T8" s="3100"/>
      <c r="U8" s="1040"/>
      <c r="V8" s="1491"/>
      <c r="W8" s="1997"/>
      <c r="X8" s="1491"/>
      <c r="Y8" s="1997"/>
      <c r="Z8" s="2474"/>
      <c r="AA8" s="2209" t="s">
        <v>62</v>
      </c>
      <c r="AB8" s="2474"/>
      <c r="AC8" s="2209" t="s">
        <v>62</v>
      </c>
      <c r="AD8" s="2925" t="s">
        <v>62</v>
      </c>
      <c r="AE8" s="3066"/>
      <c r="AF8" s="2945">
        <v>1</v>
      </c>
      <c r="AG8" s="3103"/>
      <c r="AH8" s="2847" t="s">
        <v>62</v>
      </c>
      <c r="AI8" s="3066"/>
      <c r="AJ8" s="2945">
        <v>1</v>
      </c>
      <c r="AK8" s="3067" t="s">
        <v>22</v>
      </c>
      <c r="AL8" s="2847" t="s">
        <v>62</v>
      </c>
      <c r="AM8" s="2932"/>
      <c r="AN8" s="2945">
        <v>1</v>
      </c>
      <c r="AO8" s="3097"/>
      <c r="AP8" s="3098" t="s">
        <v>62</v>
      </c>
      <c r="AQ8" s="1051"/>
      <c r="AR8" s="2226">
        <v>1</v>
      </c>
      <c r="AS8" s="2232" t="s">
        <v>22</v>
      </c>
      <c r="AT8" s="1491"/>
      <c r="AU8" s="1997"/>
      <c r="AV8" s="1491"/>
      <c r="AW8" s="1997"/>
      <c r="AX8" s="2474"/>
      <c r="AY8" s="2209" t="s">
        <v>62</v>
      </c>
      <c r="AZ8" s="2474"/>
      <c r="BA8" s="2209" t="s">
        <v>62</v>
      </c>
      <c r="BB8" s="2088"/>
      <c r="BC8" s="2993" t="s">
        <v>507</v>
      </c>
      <c r="BE8" s="1240"/>
      <c r="BF8" s="1240" t="str">
        <f>IF(T8="","",T8)</f>
        <v/>
      </c>
      <c r="BG8" s="1240"/>
      <c r="BH8" s="1240"/>
      <c r="BI8" s="1895">
        <v>0</v>
      </c>
    </row>
    <row customHeight="1" ht="11.25" hidden="1">
      <c r="A9" s="2103"/>
      <c r="B9" s="2103"/>
      <c r="C9" s="2103"/>
      <c r="D9" s="2103"/>
      <c r="E9" s="2999"/>
      <c r="F9" s="2999"/>
      <c r="G9" s="2999"/>
      <c r="H9" s="2999"/>
      <c r="I9" s="3026"/>
      <c r="J9" s="3026"/>
      <c r="K9" s="2996"/>
      <c r="L9" s="2104"/>
      <c r="P9" s="2997"/>
      <c r="Q9" s="2997"/>
      <c r="R9" s="3087"/>
      <c r="S9" s="3082"/>
      <c r="T9" s="3101"/>
      <c r="U9" s="1040"/>
      <c r="V9" s="2133"/>
      <c r="W9" s="2236"/>
      <c r="X9" s="2133"/>
      <c r="Y9" s="2236"/>
      <c r="Z9" s="2133"/>
      <c r="AA9" s="2133"/>
      <c r="AB9" s="2133"/>
      <c r="AC9" s="2133"/>
      <c r="AD9" s="2926"/>
      <c r="AE9" s="3066"/>
      <c r="AF9" s="2945"/>
      <c r="AG9" s="3103"/>
      <c r="AH9" s="2847"/>
      <c r="AI9" s="3066"/>
      <c r="AJ9" s="2945"/>
      <c r="AK9" s="3067"/>
      <c r="AL9" s="2847"/>
      <c r="AM9" s="2940"/>
      <c r="AN9" s="2945"/>
      <c r="AO9" s="3097"/>
      <c r="AP9" s="3099"/>
      <c r="AQ9" s="1056"/>
      <c r="AR9" s="1156"/>
      <c r="AS9" s="1156" t="s">
        <v>508</v>
      </c>
      <c r="AT9" s="2133"/>
      <c r="AU9" s="2236"/>
      <c r="AV9" s="2133"/>
      <c r="AW9" s="2236"/>
      <c r="AX9" s="2133"/>
      <c r="AY9" s="2133"/>
      <c r="AZ9" s="2133"/>
      <c r="BA9" s="2133"/>
      <c r="BB9" s="2137"/>
      <c r="BC9" s="2994"/>
      <c r="BE9" s="1240"/>
      <c r="BF9" s="1240"/>
      <c r="BG9" s="1240"/>
      <c r="BH9" s="1240"/>
      <c r="BI9" s="1895">
        <v>0</v>
      </c>
    </row>
    <row customHeight="1" ht="11.25" hidden="1">
      <c r="A10" s="2103"/>
      <c r="B10" s="2103"/>
      <c r="C10" s="2103"/>
      <c r="D10" s="2103"/>
      <c r="E10" s="2999"/>
      <c r="F10" s="2999"/>
      <c r="G10" s="2999"/>
      <c r="H10" s="2999"/>
      <c r="I10" s="3026"/>
      <c r="J10" s="3026"/>
      <c r="K10" s="2996"/>
      <c r="L10" s="2104"/>
      <c r="P10" s="2997"/>
      <c r="Q10" s="2997"/>
      <c r="R10" s="3087"/>
      <c r="S10" s="3082"/>
      <c r="T10" s="3101"/>
      <c r="U10" s="1040"/>
      <c r="V10" s="2133"/>
      <c r="W10" s="2236"/>
      <c r="X10" s="2133"/>
      <c r="Y10" s="2236"/>
      <c r="Z10" s="2133"/>
      <c r="AA10" s="2133"/>
      <c r="AB10" s="2133"/>
      <c r="AC10" s="2133"/>
      <c r="AD10" s="2926"/>
      <c r="AE10" s="3066"/>
      <c r="AF10" s="2945"/>
      <c r="AG10" s="3103"/>
      <c r="AH10" s="2847"/>
      <c r="AI10" s="3066"/>
      <c r="AJ10" s="2945"/>
      <c r="AK10" s="3067"/>
      <c r="AL10" s="2847"/>
      <c r="AM10" s="1056"/>
      <c r="AN10" s="2240"/>
      <c r="AO10" s="2240" t="s">
        <v>528</v>
      </c>
      <c r="AP10" s="1156"/>
      <c r="AQ10" s="1156"/>
      <c r="AR10" s="1156"/>
      <c r="AS10" s="2133"/>
      <c r="AT10" s="2133"/>
      <c r="AU10" s="2236"/>
      <c r="AV10" s="2133"/>
      <c r="AW10" s="2236"/>
      <c r="AX10" s="2133"/>
      <c r="AY10" s="2133"/>
      <c r="AZ10" s="2133"/>
      <c r="BA10" s="2133"/>
      <c r="BB10" s="2137"/>
      <c r="BC10" s="2994"/>
      <c r="BE10" s="1240"/>
      <c r="BF10" s="1240"/>
      <c r="BG10" s="1240"/>
      <c r="BH10" s="1240"/>
      <c r="BI10" s="1895">
        <v>0</v>
      </c>
    </row>
    <row customHeight="1" ht="11.25" hidden="1">
      <c r="A11" s="2103"/>
      <c r="B11" s="2103"/>
      <c r="C11" s="2103"/>
      <c r="D11" s="2103"/>
      <c r="E11" s="2999"/>
      <c r="F11" s="2999"/>
      <c r="G11" s="2999"/>
      <c r="H11" s="2999"/>
      <c r="I11" s="3026"/>
      <c r="J11" s="3026"/>
      <c r="K11" s="2996"/>
      <c r="L11" s="2104"/>
      <c r="P11" s="2997"/>
      <c r="Q11" s="2997"/>
      <c r="R11" s="3087"/>
      <c r="S11" s="3082"/>
      <c r="T11" s="3101"/>
      <c r="U11" s="1040"/>
      <c r="V11" s="2133"/>
      <c r="W11" s="2236"/>
      <c r="X11" s="2133"/>
      <c r="Y11" s="2236"/>
      <c r="Z11" s="2133"/>
      <c r="AA11" s="2133"/>
      <c r="AB11" s="2133"/>
      <c r="AC11" s="2133"/>
      <c r="AD11" s="2926"/>
      <c r="AE11" s="3066"/>
      <c r="AF11" s="2945"/>
      <c r="AG11" s="3103"/>
      <c r="AH11" s="2847"/>
      <c r="AI11" s="1034"/>
      <c r="AJ11" s="1155"/>
      <c r="AK11" s="1053" t="s">
        <v>529</v>
      </c>
      <c r="AL11" s="2133"/>
      <c r="AM11" s="2133"/>
      <c r="AN11" s="2133"/>
      <c r="AO11" s="2133"/>
      <c r="AP11" s="2133"/>
      <c r="AQ11" s="2133"/>
      <c r="AR11" s="2133"/>
      <c r="AS11" s="2133"/>
      <c r="AT11" s="2133"/>
      <c r="AU11" s="2236"/>
      <c r="AV11" s="2133"/>
      <c r="AW11" s="2236"/>
      <c r="AX11" s="2133"/>
      <c r="AY11" s="2133"/>
      <c r="AZ11" s="2133"/>
      <c r="BA11" s="2133"/>
      <c r="BB11" s="2137"/>
      <c r="BC11" s="2994"/>
      <c r="BE11" s="1240"/>
      <c r="BF11" s="1240"/>
      <c r="BG11" s="1240"/>
      <c r="BH11" s="1240"/>
      <c r="BI11" s="1895">
        <v>0</v>
      </c>
    </row>
    <row customHeight="1" ht="11.25" hidden="1">
      <c r="A12" s="2103"/>
      <c r="B12" s="2103"/>
      <c r="C12" s="2103"/>
      <c r="D12" s="2103"/>
      <c r="E12" s="2999"/>
      <c r="F12" s="2999"/>
      <c r="G12" s="2999"/>
      <c r="H12" s="2999"/>
      <c r="I12" s="3026"/>
      <c r="J12" s="3026"/>
      <c r="K12" s="2996"/>
      <c r="L12" s="2104"/>
      <c r="P12" s="2997"/>
      <c r="Q12" s="2997"/>
      <c r="R12" s="3087"/>
      <c r="S12" s="3083"/>
      <c r="T12" s="3102"/>
      <c r="U12" s="1040"/>
      <c r="V12" s="2133"/>
      <c r="W12" s="2134" t="str">
        <f>Z8&amp;"-"&amp;AB8</f>
        <v>-</v>
      </c>
      <c r="X12" s="2133"/>
      <c r="Y12" s="2134" t="str">
        <f>AB8&amp;"-"&amp;AD8</f>
        <v>-да</v>
      </c>
      <c r="Z12" s="2133"/>
      <c r="AA12" s="2133"/>
      <c r="AB12" s="2133"/>
      <c r="AC12" s="2133"/>
      <c r="AD12" s="2852"/>
      <c r="AE12" s="1052"/>
      <c r="AF12" s="1054"/>
      <c r="AG12" s="1156" t="s">
        <v>511</v>
      </c>
      <c r="AH12" s="2133"/>
      <c r="AI12" s="2133"/>
      <c r="AJ12" s="2133"/>
      <c r="AK12" s="2133"/>
      <c r="AL12" s="2133"/>
      <c r="AM12" s="2133"/>
      <c r="AN12" s="2133"/>
      <c r="AO12" s="2133"/>
      <c r="AP12" s="2133"/>
      <c r="AQ12" s="2133"/>
      <c r="AR12" s="2133"/>
      <c r="AS12" s="2133"/>
      <c r="AT12" s="2133"/>
      <c r="AU12" s="2134" t="str">
        <f>AX8&amp;"-"&amp;AZ8</f>
        <v>-</v>
      </c>
      <c r="AV12" s="2133"/>
      <c r="AW12" s="2134" t="str">
        <f>AZ8&amp;"-"&amp;BB8</f>
        <v>-</v>
      </c>
      <c r="AX12" s="2133"/>
      <c r="AY12" s="2133"/>
      <c r="AZ12" s="2133"/>
      <c r="BA12" s="2133"/>
      <c r="BB12" s="2136" t="str">
        <f>BE8&amp;"-"&amp;BG8</f>
        <v>-</v>
      </c>
      <c r="BC12" s="2994"/>
      <c r="BE12" s="1240"/>
      <c r="BF12" s="1240" t="str">
        <f>IF(T12="","",T12)</f>
        <v/>
      </c>
      <c r="BG12" s="1240"/>
      <c r="BH12" s="1240"/>
      <c r="BI12" s="1895">
        <v>0</v>
      </c>
    </row>
    <row customHeight="1" ht="11.25" hidden="1">
      <c r="A13" s="2103"/>
      <c r="B13" s="2103"/>
      <c r="C13" s="2103"/>
      <c r="D13" s="2103"/>
      <c r="E13" s="2999"/>
      <c r="F13" s="2999"/>
      <c r="G13" s="2999"/>
      <c r="H13" s="2999"/>
      <c r="I13" s="3026"/>
      <c r="J13" s="2996"/>
      <c r="K13" s="2103"/>
      <c r="L13" s="2104"/>
      <c r="P13" s="2997"/>
      <c r="Q13" s="2997"/>
      <c r="R13" s="1096"/>
      <c r="S13" s="2018"/>
      <c r="T13" s="1027" t="s">
        <v>474</v>
      </c>
      <c r="U13" s="1107"/>
      <c r="V13" s="1107"/>
      <c r="W13" s="1107"/>
      <c r="X13" s="1107"/>
      <c r="Y13" s="1107"/>
      <c r="Z13" s="1107"/>
      <c r="AA13" s="1107"/>
      <c r="AB13" s="1107"/>
      <c r="AC13" s="1107"/>
      <c r="AD13" s="2245"/>
      <c r="AE13" s="1107"/>
      <c r="AF13" s="1107"/>
      <c r="AG13" s="1107"/>
      <c r="AH13" s="1107"/>
      <c r="AI13" s="1107"/>
      <c r="AJ13" s="1107"/>
      <c r="AK13" s="1107"/>
      <c r="AL13" s="1107"/>
      <c r="AM13" s="1107"/>
      <c r="AN13" s="1107"/>
      <c r="AO13" s="1107"/>
      <c r="AP13" s="1107"/>
      <c r="AQ13" s="1107"/>
      <c r="AR13" s="1107"/>
      <c r="AS13" s="1107"/>
      <c r="AT13" s="1107"/>
      <c r="AU13" s="1107"/>
      <c r="AV13" s="1107"/>
      <c r="AW13" s="1107"/>
      <c r="AX13" s="1107"/>
      <c r="AY13" s="1107"/>
      <c r="AZ13" s="1107"/>
      <c r="BA13" s="1107"/>
      <c r="BB13" s="1064"/>
      <c r="BC13" s="2995"/>
      <c r="BE13" s="1240"/>
      <c r="BF13" s="1240" t="str">
        <f>IF(T13="","",T13)</f>
        <v>Добавить строку</v>
      </c>
      <c r="BG13" s="1240"/>
      <c r="BH13" s="1240"/>
      <c r="BI13" s="1895">
        <v>0</v>
      </c>
    </row>
    <row s="42401" customFormat="1" customHeight="1" ht="14.25" hidden="1">
      <c r="A14" s="2083"/>
      <c r="B14" s="2083"/>
      <c r="C14" s="2083"/>
      <c r="D14" s="2083"/>
      <c r="E14" s="2999"/>
      <c r="F14" s="2999"/>
      <c r="G14" s="2999"/>
      <c r="H14" s="2999"/>
      <c r="I14" s="2996"/>
      <c r="J14" s="2083"/>
      <c r="K14" s="2083"/>
      <c r="L14" s="2086"/>
      <c r="M14" s="1250"/>
      <c r="N14" s="1250"/>
      <c r="O14" s="1250"/>
      <c r="P14" s="2997"/>
      <c r="Q14" s="2221"/>
      <c r="R14" s="1096"/>
      <c r="S14" s="2126"/>
      <c r="T14" s="2127"/>
      <c r="U14" s="2128"/>
      <c r="V14" s="2128"/>
      <c r="W14" s="2128"/>
      <c r="X14" s="2128"/>
      <c r="Y14" s="2128"/>
      <c r="Z14" s="2128"/>
      <c r="AA14" s="2128"/>
      <c r="AB14" s="2128"/>
      <c r="AC14" s="2128"/>
      <c r="AD14" s="2128"/>
      <c r="AE14" s="2128"/>
      <c r="AF14" s="2128"/>
      <c r="AG14" s="2128"/>
      <c r="AH14" s="2128"/>
      <c r="AI14" s="2128"/>
      <c r="AJ14" s="2128"/>
      <c r="AK14" s="2128"/>
      <c r="AL14" s="2128"/>
      <c r="AM14" s="2128"/>
      <c r="AN14" s="2128"/>
      <c r="AO14" s="2128"/>
      <c r="AP14" s="2128"/>
      <c r="AQ14" s="2128"/>
      <c r="AR14" s="2128"/>
      <c r="AS14" s="2128"/>
      <c r="AT14" s="2128"/>
      <c r="AU14" s="2128"/>
      <c r="AV14" s="2128"/>
      <c r="AW14" s="2128"/>
      <c r="AX14" s="2128"/>
      <c r="AY14" s="2128"/>
      <c r="AZ14" s="2128"/>
      <c r="BA14" s="2128"/>
      <c r="BB14" s="2128"/>
      <c r="BC14" s="2129"/>
      <c r="BE14" s="1240"/>
      <c r="BF14" s="1240" t="str">
        <f>IF(T14="","",T14)</f>
        <v/>
      </c>
      <c r="BG14" s="1240"/>
      <c r="BH14" s="1240"/>
      <c r="BI14" s="1251">
        <v>0</v>
      </c>
    </row>
    <row s="42401" customFormat="1" customHeight="1" ht="14.25" hidden="1">
      <c r="A15" s="2083"/>
      <c r="B15" s="2083"/>
      <c r="C15" s="2083"/>
      <c r="D15" s="2083"/>
      <c r="E15" s="2999"/>
      <c r="F15" s="2999"/>
      <c r="G15" s="2999"/>
      <c r="H15" s="2998"/>
      <c r="I15" s="2083"/>
      <c r="J15" s="2083"/>
      <c r="K15" s="2083"/>
      <c r="L15" s="2086"/>
      <c r="M15" s="2055"/>
      <c r="N15" s="2055"/>
      <c r="O15" s="1258"/>
      <c r="P15" s="1120"/>
      <c r="Q15" s="2084"/>
      <c r="R15" s="2141"/>
      <c r="S15" s="2126"/>
      <c r="T15" s="2127"/>
      <c r="U15" s="2128"/>
      <c r="V15" s="2128"/>
      <c r="W15" s="2128"/>
      <c r="X15" s="2128"/>
      <c r="Y15" s="2128"/>
      <c r="Z15" s="2128"/>
      <c r="AA15" s="2128"/>
      <c r="AB15" s="2128"/>
      <c r="AC15" s="2128"/>
      <c r="AD15" s="2128"/>
      <c r="AE15" s="2128"/>
      <c r="AF15" s="2128"/>
      <c r="AG15" s="2128"/>
      <c r="AH15" s="2128"/>
      <c r="AI15" s="2128"/>
      <c r="AJ15" s="2128"/>
      <c r="AK15" s="2128"/>
      <c r="AL15" s="2128"/>
      <c r="AM15" s="2128"/>
      <c r="AN15" s="2128"/>
      <c r="AO15" s="2128"/>
      <c r="AP15" s="2128"/>
      <c r="AQ15" s="2128"/>
      <c r="AR15" s="2128"/>
      <c r="AS15" s="2128"/>
      <c r="AT15" s="2128"/>
      <c r="AU15" s="2128"/>
      <c r="AV15" s="2128"/>
      <c r="AW15" s="2128"/>
      <c r="AX15" s="2128"/>
      <c r="AY15" s="2128"/>
      <c r="AZ15" s="2128"/>
      <c r="BA15" s="2128"/>
      <c r="BB15" s="2128"/>
      <c r="BC15" s="2129"/>
      <c r="BE15" s="1240"/>
      <c r="BF15" s="1240" t="str">
        <f>IF(T15="","",T15)</f>
        <v/>
      </c>
      <c r="BG15" s="1240"/>
      <c r="BH15" s="1240"/>
      <c r="BI15" s="1251">
        <v>0</v>
      </c>
    </row>
    <row s="42401" customFormat="1" customHeight="1" ht="14.25" hidden="1">
      <c r="A16" s="2083"/>
      <c r="B16" s="2083"/>
      <c r="C16" s="2083"/>
      <c r="D16" s="2054"/>
      <c r="E16" s="2999"/>
      <c r="F16" s="2999"/>
      <c r="G16" s="2998"/>
      <c r="H16" s="2054"/>
      <c r="I16" s="2054"/>
      <c r="J16" s="2054"/>
      <c r="K16" s="2054"/>
      <c r="L16" s="2234"/>
      <c r="M16" s="2055"/>
      <c r="N16" s="2055"/>
      <c r="P16" s="2056"/>
      <c r="Q16" s="2057"/>
      <c r="R16" s="2056"/>
      <c r="S16" s="2062"/>
      <c r="T16" s="2065"/>
      <c r="U16" s="2064"/>
      <c r="V16" s="2064"/>
      <c r="W16" s="2064"/>
      <c r="X16" s="2064"/>
      <c r="Y16" s="2064"/>
      <c r="Z16" s="2064"/>
      <c r="AA16" s="2064"/>
      <c r="AB16" s="2064"/>
      <c r="AC16" s="2064"/>
      <c r="AD16" s="2064"/>
      <c r="AE16" s="2064"/>
      <c r="AF16" s="2064"/>
      <c r="AG16" s="2064"/>
      <c r="AH16" s="2064"/>
      <c r="AI16" s="2064"/>
      <c r="AJ16" s="2064"/>
      <c r="AK16" s="2064"/>
      <c r="AL16" s="2064"/>
      <c r="AM16" s="2064"/>
      <c r="AN16" s="2064"/>
      <c r="AO16" s="2064"/>
      <c r="AP16" s="2064"/>
      <c r="AQ16" s="2064"/>
      <c r="AR16" s="2064"/>
      <c r="AS16" s="2064"/>
      <c r="AT16" s="2064"/>
      <c r="AU16" s="2064"/>
      <c r="AV16" s="2064"/>
      <c r="AW16" s="2064"/>
      <c r="AX16" s="2064"/>
      <c r="AY16" s="2064"/>
      <c r="AZ16" s="2064"/>
      <c r="BA16" s="2064"/>
      <c r="BB16" s="2064"/>
      <c r="BC16" s="2064"/>
      <c r="BE16" s="1529"/>
      <c r="BF16" s="1529" t="str">
        <f>IF(T16="","",T16)</f>
        <v/>
      </c>
      <c r="BG16" s="1529"/>
      <c r="BH16" s="1529"/>
      <c r="BI16" s="1258">
        <v>0</v>
      </c>
    </row>
    <row s="42401" customFormat="1" customHeight="1" ht="14.25" hidden="1">
      <c r="A17" s="2083"/>
      <c r="B17" s="2083"/>
      <c r="C17" s="2054"/>
      <c r="D17" s="2054"/>
      <c r="E17" s="2999"/>
      <c r="F17" s="2998"/>
      <c r="G17" s="2054"/>
      <c r="H17" s="2054"/>
      <c r="I17" s="2054"/>
      <c r="J17" s="2054"/>
      <c r="K17" s="2054"/>
      <c r="L17" s="2234"/>
      <c r="M17" s="2061"/>
      <c r="N17" s="2061"/>
      <c r="P17" s="2056"/>
      <c r="Q17" s="2057"/>
      <c r="R17" s="2056"/>
      <c r="S17" s="2062"/>
      <c r="T17" s="2065" t="s">
        <v>421</v>
      </c>
      <c r="U17" s="2064"/>
      <c r="V17" s="2064"/>
      <c r="W17" s="2064"/>
      <c r="X17" s="2064"/>
      <c r="Y17" s="2064"/>
      <c r="Z17" s="2064"/>
      <c r="AA17" s="2064"/>
      <c r="AB17" s="2064"/>
      <c r="AC17" s="2064"/>
      <c r="AD17" s="2064"/>
      <c r="AE17" s="2064"/>
      <c r="AF17" s="2064"/>
      <c r="AG17" s="2064"/>
      <c r="AH17" s="2064"/>
      <c r="AI17" s="2064"/>
      <c r="AJ17" s="2064"/>
      <c r="AK17" s="2064"/>
      <c r="AL17" s="2064"/>
      <c r="AM17" s="2064"/>
      <c r="AN17" s="2064"/>
      <c r="AO17" s="2064"/>
      <c r="AP17" s="2064"/>
      <c r="AQ17" s="2064"/>
      <c r="AR17" s="2064"/>
      <c r="AS17" s="2064"/>
      <c r="AT17" s="2064"/>
      <c r="AU17" s="2064"/>
      <c r="AV17" s="2064"/>
      <c r="AW17" s="2064"/>
      <c r="AX17" s="2064"/>
      <c r="AY17" s="2064"/>
      <c r="AZ17" s="2064"/>
      <c r="BA17" s="2064"/>
      <c r="BB17" s="2064"/>
      <c r="BC17" s="2064"/>
      <c r="BE17" s="1529"/>
      <c r="BF17" s="1529" t="str">
        <f>IF(T17="","",T17)</f>
        <v>Добавить централизованную систему для дифференциации</v>
      </c>
      <c r="BG17" s="1529"/>
      <c r="BH17" s="1529"/>
      <c r="BI17" s="1258">
        <v>0</v>
      </c>
    </row>
    <row s="42401" customFormat="1" customHeight="1" ht="14.25" hidden="1">
      <c r="A18" s="2083"/>
      <c r="B18" s="2083"/>
      <c r="C18" s="2083"/>
      <c r="D18" s="2083"/>
      <c r="E18" s="2998"/>
      <c r="F18" s="2083"/>
      <c r="G18" s="2083"/>
      <c r="H18" s="2083"/>
      <c r="I18" s="2083"/>
      <c r="J18" s="2083"/>
      <c r="K18" s="2083"/>
      <c r="L18" s="2086"/>
      <c r="M18" s="2061"/>
      <c r="N18" s="2061"/>
      <c r="O18" s="1258"/>
      <c r="P18" s="1120"/>
      <c r="Q18" s="2084"/>
      <c r="R18" s="1120"/>
      <c r="S18" s="2062"/>
      <c r="T18" s="2065" t="s">
        <v>422</v>
      </c>
      <c r="U18" s="2064"/>
      <c r="V18" s="2064"/>
      <c r="W18" s="2064"/>
      <c r="X18" s="2064"/>
      <c r="Y18" s="2064"/>
      <c r="Z18" s="2064"/>
      <c r="AA18" s="2064"/>
      <c r="AB18" s="2064"/>
      <c r="AC18" s="2064"/>
      <c r="AD18" s="2064"/>
      <c r="AE18" s="2064"/>
      <c r="AF18" s="2064"/>
      <c r="AG18" s="2064"/>
      <c r="AH18" s="2064"/>
      <c r="AI18" s="2064"/>
      <c r="AJ18" s="2064"/>
      <c r="AK18" s="2064"/>
      <c r="AL18" s="2064"/>
      <c r="AM18" s="2064"/>
      <c r="AN18" s="2064"/>
      <c r="AO18" s="2064"/>
      <c r="AP18" s="2064"/>
      <c r="AQ18" s="2064"/>
      <c r="AR18" s="2064"/>
      <c r="AS18" s="2064"/>
      <c r="AT18" s="2064"/>
      <c r="AU18" s="2064"/>
      <c r="AV18" s="2064"/>
      <c r="AW18" s="2064"/>
      <c r="AX18" s="2064"/>
      <c r="AY18" s="2064"/>
      <c r="AZ18" s="2064"/>
      <c r="BA18" s="2064"/>
      <c r="BB18" s="2064"/>
      <c r="BC18" s="2064"/>
      <c r="BE18" s="1240"/>
      <c r="BF18" s="1240" t="str">
        <f>IF(T18="","",T18)</f>
        <v>Добавить территорию для дифференциации</v>
      </c>
      <c r="BG18" s="1240"/>
      <c r="BH18" s="1240"/>
      <c r="BI18" s="1251">
        <v>0</v>
      </c>
    </row>
    <row customHeight="1" ht="14.25" hidden="1">
      <c r="AC19" s="1067"/>
      <c r="BA19" s="1067"/>
      <c r="BI19" s="1895">
        <v>0</v>
      </c>
    </row>
    <row customHeight="1" ht="14.25" hidden="1">
      <c r="AD20" s="2064" t="s">
        <v>19</v>
      </c>
      <c r="AE20" s="2241"/>
      <c r="AF20" s="1288">
        <v>1</v>
      </c>
      <c r="AG20" s="2242"/>
      <c r="AH20" s="2064" t="s">
        <v>19</v>
      </c>
      <c r="AI20" s="2241"/>
      <c r="AJ20" s="1288">
        <v>1</v>
      </c>
      <c r="AK20" s="2242"/>
      <c r="AL20" s="2064" t="s">
        <v>19</v>
      </c>
      <c r="AM20" s="2243"/>
      <c r="AN20" s="1288">
        <v>1</v>
      </c>
      <c r="AO20" s="2244"/>
      <c r="AP20" s="2064" t="s">
        <v>19</v>
      </c>
      <c r="AQ20" s="2243"/>
      <c r="AR20" s="1288">
        <v>1</v>
      </c>
      <c r="AS20" s="2244"/>
      <c r="AT20" s="1065"/>
      <c r="AU20" s="1124"/>
      <c r="AV20" s="1065"/>
      <c r="AW20" s="1124"/>
      <c r="AX20" s="2476"/>
      <c r="AY20" s="2225" t="s">
        <v>62</v>
      </c>
      <c r="AZ20" s="2476"/>
      <c r="BA20" s="2225" t="s">
        <v>62</v>
      </c>
      <c r="BI20" s="1895">
        <v>0</v>
      </c>
    </row>
    <row customHeight="1" ht="14.25" hidden="1">
      <c r="BD21" s="1236"/>
      <c r="BE21" s="1236"/>
      <c r="BF21" s="1236"/>
      <c r="BG21" s="1236"/>
      <c r="BH21" s="1236"/>
      <c r="BI21" s="1895">
        <v>0</v>
      </c>
    </row>
    <row customHeight="1" ht="14.25" hidden="1">
      <c r="O22" s="2107" t="s">
        <v>423</v>
      </c>
      <c r="Z22" s="2085"/>
      <c r="AB22" s="2085"/>
      <c r="AC22" s="1067"/>
      <c r="AX22" s="2085"/>
      <c r="AZ22" s="2085"/>
      <c r="BA22" s="1067"/>
      <c r="BD22" s="1236"/>
      <c r="BE22" s="1236"/>
      <c r="BF22" s="1236"/>
      <c r="BG22" s="1236"/>
      <c r="BH22" s="1236"/>
      <c r="BI22" s="1895">
        <v>0</v>
      </c>
    </row>
    <row customHeight="1" ht="14.25" hidden="1">
      <c r="AC23" s="1067"/>
      <c r="BA23" s="1067"/>
      <c r="BD23" s="1236"/>
      <c r="BE23" s="1236"/>
      <c r="BF23" s="1236"/>
      <c r="BG23" s="1236"/>
      <c r="BH23" s="1236"/>
      <c r="BI23" s="1895">
        <v>0</v>
      </c>
    </row>
    <row s="43328" customFormat="1" customHeight="1" ht="14.25" hidden="1">
      <c r="M24" s="2248"/>
      <c r="N24" s="2248"/>
      <c r="O24" s="2249" t="s">
        <v>424</v>
      </c>
      <c r="P24" s="2248"/>
      <c r="Q24" s="2250"/>
      <c r="R24" s="2250"/>
      <c r="AA24" s="2247" t="s">
        <v>426</v>
      </c>
      <c r="AC24" s="2247" t="s">
        <v>427</v>
      </c>
      <c r="AD24" s="2247" t="s">
        <v>475</v>
      </c>
      <c r="AH24" s="2247" t="s">
        <v>475</v>
      </c>
      <c r="AK24" s="2247" t="s">
        <v>512</v>
      </c>
      <c r="AL24" s="2247" t="s">
        <v>475</v>
      </c>
      <c r="AP24" s="2247" t="s">
        <v>475</v>
      </c>
      <c r="AY24" s="2247" t="s">
        <v>426</v>
      </c>
      <c r="BA24" s="2247" t="s">
        <v>427</v>
      </c>
      <c r="BD24" s="2251"/>
      <c r="BE24" s="2251"/>
      <c r="BF24" s="2251"/>
      <c r="BG24" s="2251"/>
      <c r="BH24" s="2251"/>
      <c r="BI24" s="2247">
        <v>0</v>
      </c>
    </row>
    <row customHeight="1" ht="14.25" hidden="1">
      <c r="O25" s="2104"/>
      <c r="BD25" s="1236"/>
      <c r="BE25" s="1236"/>
      <c r="BF25" s="1236"/>
      <c r="BG25" s="1236"/>
      <c r="BH25" s="1236"/>
      <c r="BI25" s="1895">
        <v>0</v>
      </c>
    </row>
    <row customHeight="1" ht="14.25" hidden="1">
      <c r="O26" s="2104"/>
      <c r="BD26" s="1236"/>
      <c r="BE26" s="1236"/>
      <c r="BF26" s="1236"/>
      <c r="BG26" s="1236"/>
      <c r="BH26" s="1236"/>
      <c r="BI26" s="1895">
        <v>0</v>
      </c>
    </row>
    <row customHeight="1" ht="14.699999999999998">
      <c r="Q27" s="1031"/>
      <c r="R27" s="1116"/>
      <c r="S27" s="2015"/>
      <c r="T27" s="1103"/>
      <c r="U27" s="1103"/>
      <c r="V27" s="1249"/>
      <c r="W27" s="1249"/>
      <c r="X27" s="1249"/>
      <c r="Y27" s="1249"/>
      <c r="Z27" s="1249"/>
      <c r="AA27" s="1249"/>
      <c r="AB27" s="1249"/>
      <c r="AC27" s="1249"/>
      <c r="AD27" s="1249"/>
      <c r="AE27" s="1249"/>
      <c r="AF27" s="1249"/>
      <c r="AG27" s="1249"/>
      <c r="AH27" s="1249"/>
      <c r="AI27" s="1249"/>
      <c r="AJ27" s="1249"/>
      <c r="AK27" s="1249"/>
      <c r="AL27" s="1249"/>
      <c r="AM27" s="1249"/>
      <c r="AN27" s="1249"/>
      <c r="AO27" s="1249"/>
      <c r="AP27" s="1249"/>
      <c r="AQ27" s="1249"/>
      <c r="AR27" s="1249"/>
      <c r="AS27" s="1249"/>
      <c r="AT27" s="1249"/>
      <c r="AU27" s="1249"/>
      <c r="AV27" s="1249"/>
      <c r="AW27" s="1249"/>
      <c r="AX27" s="1249"/>
      <c r="AY27" s="1249"/>
      <c r="AZ27" s="1249"/>
      <c r="BA27" s="1249"/>
      <c r="BI27" s="1895">
        <v>14</v>
      </c>
    </row>
    <row customHeight="1" ht="14.699999999999998">
      <c r="Q28" s="1031"/>
      <c r="R28" s="1116"/>
      <c r="S28" s="2988"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988"/>
      <c r="U28" s="2988"/>
      <c r="V28" s="2988"/>
      <c r="W28" s="2988"/>
      <c r="X28" s="2988"/>
      <c r="Y28" s="2988"/>
      <c r="Z28" s="2988"/>
      <c r="AA28" s="2988"/>
      <c r="AB28" s="2988"/>
      <c r="AC28" s="2988"/>
      <c r="AD28" s="2988"/>
      <c r="AE28" s="2988"/>
      <c r="AF28" s="2988"/>
      <c r="AG28" s="2988"/>
      <c r="AH28" s="2988"/>
      <c r="AI28" s="2988"/>
      <c r="AJ28" s="2988"/>
      <c r="AK28" s="2988"/>
      <c r="AL28" s="2988"/>
      <c r="AM28" s="2988"/>
      <c r="AN28" s="2988"/>
      <c r="AO28" s="2988"/>
      <c r="AP28" s="2988"/>
      <c r="AQ28" s="2988"/>
      <c r="AR28" s="2988"/>
      <c r="AS28" s="2988"/>
      <c r="AT28" s="2988"/>
      <c r="AU28" s="2988"/>
      <c r="AV28" s="2988"/>
      <c r="AW28" s="2988"/>
      <c r="AX28" s="2988"/>
      <c r="AY28" s="2988"/>
      <c r="AZ28" s="2988"/>
      <c r="BA28" s="1983"/>
      <c r="BI28" s="1895">
        <v>14</v>
      </c>
    </row>
    <row customHeight="1" ht="14.699999999999998">
      <c r="Q29" s="1031"/>
      <c r="R29" s="1116"/>
      <c r="S29" s="2989" t="str">
        <f>IF(org=0,"Не определено",org)</f>
        <v>АО "Теплокоммунэнерго"</v>
      </c>
      <c r="T29" s="2989"/>
      <c r="U29" s="2989"/>
      <c r="V29" s="2989"/>
      <c r="W29" s="2989"/>
      <c r="X29" s="2989"/>
      <c r="Y29" s="2989"/>
      <c r="Z29" s="2989"/>
      <c r="AA29" s="2989"/>
      <c r="AB29" s="2989"/>
      <c r="AC29" s="2989"/>
      <c r="AD29" s="2989"/>
      <c r="AE29" s="2989"/>
      <c r="AF29" s="2989"/>
      <c r="AG29" s="2989"/>
      <c r="AH29" s="2989"/>
      <c r="AI29" s="2989"/>
      <c r="AJ29" s="2989"/>
      <c r="AK29" s="2989"/>
      <c r="AL29" s="2989"/>
      <c r="AM29" s="2989"/>
      <c r="AN29" s="2989"/>
      <c r="AO29" s="2989"/>
      <c r="AP29" s="2989"/>
      <c r="AQ29" s="2989"/>
      <c r="AR29" s="2989"/>
      <c r="AS29" s="2989"/>
      <c r="AT29" s="2989"/>
      <c r="AU29" s="2989"/>
      <c r="AV29" s="2989"/>
      <c r="AW29" s="2989"/>
      <c r="AX29" s="2989"/>
      <c r="AY29" s="2989"/>
      <c r="AZ29" s="2989"/>
      <c r="BA29" s="1983"/>
      <c r="BI29" s="1895">
        <v>14</v>
      </c>
    </row>
    <row customHeight="1" ht="14.25" hidden="1">
      <c r="Q30" s="1031"/>
      <c r="R30" s="1116"/>
      <c r="S30" s="2015"/>
      <c r="T30" s="1103"/>
      <c r="U30" s="1103"/>
      <c r="V30" s="1062"/>
      <c r="W30" s="1062"/>
      <c r="X30" s="1062"/>
      <c r="Y30" s="1062"/>
      <c r="Z30" s="1062"/>
      <c r="AA30" s="1062"/>
      <c r="AB30" s="1062"/>
      <c r="AC30" s="1062"/>
      <c r="AD30" s="1062"/>
      <c r="AE30" s="1062"/>
      <c r="AF30" s="1062"/>
      <c r="AG30" s="1062"/>
      <c r="AH30" s="1062"/>
      <c r="AI30" s="1062"/>
      <c r="AJ30" s="1062"/>
      <c r="AK30" s="1062"/>
      <c r="AL30" s="1062"/>
      <c r="AM30" s="1062"/>
      <c r="AN30" s="1062"/>
      <c r="AO30" s="1062"/>
      <c r="AP30" s="1062"/>
      <c r="AQ30" s="1062"/>
      <c r="AR30" s="1062"/>
      <c r="AS30" s="1062"/>
      <c r="AT30" s="1062"/>
      <c r="AU30" s="1062"/>
      <c r="AV30" s="1062"/>
      <c r="AW30" s="1062"/>
      <c r="AX30" s="1062"/>
      <c r="AY30" s="1062"/>
      <c r="AZ30" s="1062"/>
      <c r="BA30" s="1062"/>
      <c r="BB30" s="1249"/>
      <c r="BI30" s="1895">
        <v>0</v>
      </c>
    </row>
    <row s="42527" customFormat="1" customHeight="1" ht="25.5" hidden="1">
      <c r="A31" s="2108"/>
      <c r="B31" s="2108"/>
      <c r="C31" s="2108"/>
      <c r="D31" s="2108"/>
      <c r="E31" s="2108"/>
      <c r="F31" s="2108"/>
      <c r="G31" s="2108"/>
      <c r="H31" s="2108"/>
      <c r="I31" s="2108"/>
      <c r="J31" s="2108"/>
      <c r="K31" s="2108"/>
      <c r="L31" s="2109"/>
      <c r="M31" s="2108"/>
      <c r="N31" s="2108"/>
      <c r="O31" s="2108"/>
      <c r="P31" s="2108"/>
      <c r="Q31" s="2108"/>
      <c r="S31" s="2990" t="s">
        <v>41</v>
      </c>
      <c r="T31" s="2990"/>
      <c r="U31" s="2112"/>
      <c r="V31" s="2991" t="str">
        <f>IF(TITLE_NAME_OR_PR_CHANGE="",IF(TITLE_NAME_OR_PR="","",TITLE_NAME_OR_PR),TITLE_NAME_OR_PR_CHANGE)</f>
        <v/>
      </c>
      <c r="W31" s="2991"/>
      <c r="X31" s="2991"/>
      <c r="Y31" s="2991"/>
      <c r="Z31" s="2991"/>
      <c r="AA31" s="2991"/>
      <c r="AB31" s="2991"/>
      <c r="AC31" s="1066"/>
      <c r="AD31" s="2991" t="str">
        <f>IF(TITLE_NAME_OR_PR_CHANGE="",IF(TITLE_NAME_OR_PR="","",TITLE_NAME_OR_PR),TITLE_NAME_OR_PR_CHANGE)</f>
        <v/>
      </c>
      <c r="AE31" s="2991"/>
      <c r="AF31" s="2991"/>
      <c r="AG31" s="2991"/>
      <c r="AH31" s="2991"/>
      <c r="AI31" s="2991"/>
      <c r="AJ31" s="2991"/>
      <c r="AK31" s="2991"/>
      <c r="AL31" s="2991"/>
      <c r="AM31" s="2991"/>
      <c r="AN31" s="2991"/>
      <c r="AO31" s="2991"/>
      <c r="AP31" s="2991"/>
      <c r="AQ31" s="2991"/>
      <c r="AR31" s="2991"/>
      <c r="AS31" s="2991"/>
      <c r="AT31" s="2991"/>
      <c r="AU31" s="2991"/>
      <c r="AV31" s="2991"/>
      <c r="AW31" s="2991"/>
      <c r="AX31" s="2991"/>
      <c r="AY31" s="2991"/>
      <c r="AZ31" s="2991"/>
      <c r="BA31" s="1066"/>
      <c r="BB31" s="1066"/>
      <c r="BC31" s="1020"/>
      <c r="BD31" s="1108"/>
      <c r="BE31" s="1108"/>
      <c r="BF31" s="1108"/>
      <c r="BG31" s="1108"/>
      <c r="BH31" s="1108"/>
      <c r="BI31" s="1158">
        <v>0</v>
      </c>
    </row>
    <row s="42527" customFormat="1" customHeight="1" ht="18.75" hidden="1">
      <c r="A32" s="2108"/>
      <c r="B32" s="2108"/>
      <c r="C32" s="2108"/>
      <c r="D32" s="2108"/>
      <c r="E32" s="2108"/>
      <c r="F32" s="2108"/>
      <c r="G32" s="2108"/>
      <c r="H32" s="2108"/>
      <c r="I32" s="2108"/>
      <c r="J32" s="2108"/>
      <c r="K32" s="2108"/>
      <c r="L32" s="2109"/>
      <c r="M32" s="2108"/>
      <c r="N32" s="2108"/>
      <c r="O32" s="2108"/>
      <c r="P32" s="2108"/>
      <c r="Q32" s="2108"/>
      <c r="S32" s="2990" t="s">
        <v>429</v>
      </c>
      <c r="T32" s="2990"/>
      <c r="U32" s="2112"/>
      <c r="V32" s="3004" t="str">
        <f>IF(TITLE_DATE_PR_CHANGE="",IF(TITLE_DATE_PR="","",TITLE_DATE_PR),TITLE_DATE_PR_CHANGE)</f>
        <v/>
      </c>
      <c r="W32" s="3004"/>
      <c r="X32" s="3004"/>
      <c r="Y32" s="3004"/>
      <c r="Z32" s="3004"/>
      <c r="AA32" s="3004"/>
      <c r="AB32" s="3004"/>
      <c r="AC32" s="1066"/>
      <c r="AD32" s="3004" t="str">
        <f>IF(TITLE_DATE_PR_CHANGE="",IF(TITLE_DATE_PR="","",TITLE_DATE_PR),TITLE_DATE_PR_CHANGE)</f>
        <v/>
      </c>
      <c r="AE32" s="3004"/>
      <c r="AF32" s="3004"/>
      <c r="AG32" s="3004"/>
      <c r="AH32" s="3004"/>
      <c r="AI32" s="3004"/>
      <c r="AJ32" s="3004"/>
      <c r="AK32" s="3004"/>
      <c r="AL32" s="3004"/>
      <c r="AM32" s="3004"/>
      <c r="AN32" s="3004"/>
      <c r="AO32" s="3004"/>
      <c r="AP32" s="3004"/>
      <c r="AQ32" s="3004"/>
      <c r="AR32" s="3004"/>
      <c r="AS32" s="3004"/>
      <c r="AT32" s="3004"/>
      <c r="AU32" s="3004"/>
      <c r="AV32" s="3004"/>
      <c r="AW32" s="3004"/>
      <c r="AX32" s="3004"/>
      <c r="AY32" s="3004"/>
      <c r="AZ32" s="3004"/>
      <c r="BA32" s="1066"/>
      <c r="BB32" s="1066"/>
      <c r="BC32" s="1020"/>
      <c r="BD32" s="1108"/>
      <c r="BE32" s="1108"/>
      <c r="BF32" s="1108"/>
      <c r="BG32" s="1108"/>
      <c r="BH32" s="1108"/>
      <c r="BI32" s="1158">
        <v>0</v>
      </c>
    </row>
    <row s="42527" customFormat="1" customHeight="1" ht="18.75" hidden="1">
      <c r="A33" s="2108"/>
      <c r="B33" s="2108"/>
      <c r="C33" s="2108"/>
      <c r="D33" s="2108"/>
      <c r="E33" s="2108"/>
      <c r="F33" s="2108"/>
      <c r="G33" s="2108"/>
      <c r="H33" s="2108"/>
      <c r="I33" s="2108"/>
      <c r="J33" s="2108"/>
      <c r="K33" s="2108"/>
      <c r="L33" s="2109"/>
      <c r="M33" s="2108"/>
      <c r="N33" s="2108"/>
      <c r="O33" s="2108"/>
      <c r="P33" s="2108"/>
      <c r="Q33" s="2108"/>
      <c r="S33" s="2990" t="s">
        <v>430</v>
      </c>
      <c r="T33" s="2990"/>
      <c r="U33" s="2112"/>
      <c r="V33" s="2991" t="str">
        <f>IF(TITLE_NUMBER_PR_CHANGE="",IF(TITLE_NUMBER_PR="","",TITLE_NUMBER_PR),TITLE_NUMBER_PR_CHANGE)</f>
        <v/>
      </c>
      <c r="W33" s="2991"/>
      <c r="X33" s="2991"/>
      <c r="Y33" s="2991"/>
      <c r="Z33" s="2991"/>
      <c r="AA33" s="2991"/>
      <c r="AB33" s="2991"/>
      <c r="AC33" s="1066"/>
      <c r="AD33" s="2991" t="str">
        <f>IF(TITLE_NUMBER_PR_CHANGE="",IF(TITLE_NUMBER_PR="","",TITLE_NUMBER_PR),TITLE_NUMBER_PR_CHANGE)</f>
        <v/>
      </c>
      <c r="AE33" s="2991"/>
      <c r="AF33" s="2991"/>
      <c r="AG33" s="2991"/>
      <c r="AH33" s="2991"/>
      <c r="AI33" s="2991"/>
      <c r="AJ33" s="2991"/>
      <c r="AK33" s="2991"/>
      <c r="AL33" s="2991"/>
      <c r="AM33" s="2991"/>
      <c r="AN33" s="2991"/>
      <c r="AO33" s="2991"/>
      <c r="AP33" s="2991"/>
      <c r="AQ33" s="2991"/>
      <c r="AR33" s="2991"/>
      <c r="AS33" s="2991"/>
      <c r="AT33" s="2991"/>
      <c r="AU33" s="2991"/>
      <c r="AV33" s="2991"/>
      <c r="AW33" s="2991"/>
      <c r="AX33" s="2991"/>
      <c r="AY33" s="2991"/>
      <c r="AZ33" s="2991"/>
      <c r="BA33" s="1066"/>
      <c r="BB33" s="1066"/>
      <c r="BC33" s="1020"/>
      <c r="BD33" s="1108"/>
      <c r="BE33" s="1108"/>
      <c r="BF33" s="1108"/>
      <c r="BG33" s="1108"/>
      <c r="BH33" s="1108"/>
      <c r="BI33" s="1158">
        <v>0</v>
      </c>
    </row>
    <row s="42527" customFormat="1" customHeight="1" ht="18.75" hidden="1">
      <c r="A34" s="2108"/>
      <c r="B34" s="2108"/>
      <c r="C34" s="2108"/>
      <c r="D34" s="2108"/>
      <c r="E34" s="2108"/>
      <c r="F34" s="2108"/>
      <c r="G34" s="2108"/>
      <c r="H34" s="2108"/>
      <c r="I34" s="2108"/>
      <c r="J34" s="2108"/>
      <c r="K34" s="2108"/>
      <c r="L34" s="2109"/>
      <c r="M34" s="2108"/>
      <c r="N34" s="2108"/>
      <c r="O34" s="2108"/>
      <c r="P34" s="2108"/>
      <c r="Q34" s="2108"/>
      <c r="S34" s="2990" t="s">
        <v>42</v>
      </c>
      <c r="T34" s="2990"/>
      <c r="U34" s="2112"/>
      <c r="V34" s="2991" t="str">
        <f>IF(TITLE_IST_PUB_CHANGE="",IF(TITLE_IST_PUB="","",TITLE_IST_PUB),TITLE_IST_PUB_CHANGE)</f>
        <v/>
      </c>
      <c r="W34" s="2991"/>
      <c r="X34" s="2991"/>
      <c r="Y34" s="2991"/>
      <c r="Z34" s="2991"/>
      <c r="AA34" s="2991"/>
      <c r="AB34" s="2991"/>
      <c r="AC34" s="1066"/>
      <c r="AD34" s="2991" t="str">
        <f>IF(TITLE_IST_PUB_CHANGE="",IF(TITLE_IST_PUB="","",TITLE_IST_PUB),TITLE_IST_PUB_CHANGE)</f>
        <v/>
      </c>
      <c r="AE34" s="2991"/>
      <c r="AF34" s="2991"/>
      <c r="AG34" s="2991"/>
      <c r="AH34" s="2991"/>
      <c r="AI34" s="2991"/>
      <c r="AJ34" s="2991"/>
      <c r="AK34" s="2991"/>
      <c r="AL34" s="2991"/>
      <c r="AM34" s="2991"/>
      <c r="AN34" s="2991"/>
      <c r="AO34" s="2991"/>
      <c r="AP34" s="2991"/>
      <c r="AQ34" s="2991"/>
      <c r="AR34" s="2991"/>
      <c r="AS34" s="2991"/>
      <c r="AT34" s="2991"/>
      <c r="AU34" s="2991"/>
      <c r="AV34" s="2991"/>
      <c r="AW34" s="2991"/>
      <c r="AX34" s="2991"/>
      <c r="AY34" s="2991"/>
      <c r="AZ34" s="2991"/>
      <c r="BA34" s="1066"/>
      <c r="BB34" s="1066"/>
      <c r="BC34" s="1020"/>
      <c r="BD34" s="1108"/>
      <c r="BE34" s="1108"/>
      <c r="BF34" s="1108"/>
      <c r="BG34" s="1108"/>
      <c r="BH34" s="1108"/>
      <c r="BI34" s="1158">
        <v>0</v>
      </c>
    </row>
    <row customHeight="1" ht="14.25" hidden="1">
      <c r="Q35" s="1031"/>
      <c r="R35" s="1116"/>
      <c r="S35" s="2015"/>
      <c r="T35" s="1103"/>
      <c r="U35" s="1103"/>
      <c r="V35" s="1062"/>
      <c r="W35" s="1062"/>
      <c r="X35" s="1062"/>
      <c r="Y35" s="1062"/>
      <c r="Z35" s="1062"/>
      <c r="AA35" s="1062"/>
      <c r="AB35" s="1062"/>
      <c r="AC35" s="1062"/>
      <c r="AD35" s="1062"/>
      <c r="AE35" s="1062"/>
      <c r="AF35" s="1062"/>
      <c r="AG35" s="1062"/>
      <c r="AH35" s="1062"/>
      <c r="AI35" s="1062"/>
      <c r="AJ35" s="1062"/>
      <c r="AK35" s="1062"/>
      <c r="AL35" s="1062"/>
      <c r="AM35" s="1062"/>
      <c r="AN35" s="1062"/>
      <c r="AO35" s="1062"/>
      <c r="AP35" s="1062"/>
      <c r="AQ35" s="1062"/>
      <c r="AR35" s="1062"/>
      <c r="AS35" s="1062"/>
      <c r="AT35" s="1062"/>
      <c r="AU35" s="1062"/>
      <c r="AV35" s="1062"/>
      <c r="AW35" s="1062"/>
      <c r="AX35" s="1062"/>
      <c r="AY35" s="1062"/>
      <c r="AZ35" s="1062"/>
      <c r="BA35" s="1062"/>
      <c r="BB35" s="1249"/>
      <c r="BI35" s="1895">
        <v>0</v>
      </c>
    </row>
    <row s="42527" customFormat="1" customHeight="1" ht="18.75" hidden="1">
      <c r="A36" s="2108"/>
      <c r="B36" s="2108"/>
      <c r="C36" s="2108"/>
      <c r="D36" s="2108"/>
      <c r="E36" s="2108"/>
      <c r="F36" s="2108"/>
      <c r="G36" s="2108"/>
      <c r="H36" s="2108"/>
      <c r="I36" s="2108"/>
      <c r="J36" s="2108"/>
      <c r="K36" s="2108"/>
      <c r="L36" s="2109"/>
      <c r="M36" s="2108"/>
      <c r="N36" s="2108"/>
      <c r="O36" s="2108"/>
      <c r="P36" s="2108"/>
      <c r="Q36" s="2108"/>
      <c r="S36" s="2990" t="s">
        <v>429</v>
      </c>
      <c r="T36" s="2990"/>
      <c r="U36" s="2112"/>
      <c r="V36" s="3004" t="str">
        <f>IF(TITLE_DATE_PR_CHANGE="",IF(TITLE_DATE_PR="","",TITLE_DATE_PR),TITLE_DATE_PR_CHANGE)</f>
        <v/>
      </c>
      <c r="W36" s="3004"/>
      <c r="X36" s="3004"/>
      <c r="Y36" s="3004"/>
      <c r="Z36" s="3004"/>
      <c r="AA36" s="3004"/>
      <c r="AB36" s="3004"/>
      <c r="AC36" s="1066"/>
      <c r="AD36" s="3004" t="str">
        <f>IF(TITLE_DATE_PR_CHANGE="",IF(TITLE_DATE_PR="","",TITLE_DATE_PR),TITLE_DATE_PR_CHANGE)</f>
        <v/>
      </c>
      <c r="AE36" s="3004"/>
      <c r="AF36" s="3004"/>
      <c r="AG36" s="3004"/>
      <c r="AH36" s="3004"/>
      <c r="AI36" s="3004"/>
      <c r="AJ36" s="3004"/>
      <c r="AK36" s="3004"/>
      <c r="AL36" s="3004"/>
      <c r="AM36" s="3004"/>
      <c r="AN36" s="3004"/>
      <c r="AO36" s="3004"/>
      <c r="AP36" s="3004"/>
      <c r="AQ36" s="3004"/>
      <c r="AR36" s="3004"/>
      <c r="AS36" s="3004"/>
      <c r="AT36" s="3004"/>
      <c r="AU36" s="3004"/>
      <c r="AV36" s="3004"/>
      <c r="AW36" s="3004"/>
      <c r="AX36" s="3004"/>
      <c r="AY36" s="3004"/>
      <c r="AZ36" s="3004"/>
      <c r="BA36" s="1066"/>
      <c r="BB36" s="1066"/>
      <c r="BC36" s="1020"/>
      <c r="BD36" s="1108"/>
      <c r="BE36" s="1108"/>
      <c r="BF36" s="1108"/>
      <c r="BG36" s="1108"/>
      <c r="BH36" s="1108"/>
      <c r="BI36" s="1158">
        <v>0</v>
      </c>
    </row>
    <row s="42527" customFormat="1" customHeight="1" ht="18.75" hidden="1">
      <c r="A37" s="2108"/>
      <c r="B37" s="2108"/>
      <c r="C37" s="2108"/>
      <c r="D37" s="2108"/>
      <c r="E37" s="2108"/>
      <c r="F37" s="2108"/>
      <c r="G37" s="2108"/>
      <c r="H37" s="2108"/>
      <c r="I37" s="2108"/>
      <c r="J37" s="2108"/>
      <c r="K37" s="2108"/>
      <c r="L37" s="2109"/>
      <c r="M37" s="2108"/>
      <c r="N37" s="2108"/>
      <c r="O37" s="2108"/>
      <c r="P37" s="2108"/>
      <c r="Q37" s="2108"/>
      <c r="S37" s="2990" t="s">
        <v>430</v>
      </c>
      <c r="T37" s="2990"/>
      <c r="U37" s="2112"/>
      <c r="V37" s="2991" t="str">
        <f>IF(TITLE_NUMBER_PR_CHANGE="",IF(TITLE_NUMBER_PR="","",TITLE_NUMBER_PR),TITLE_NUMBER_PR_CHANGE)</f>
        <v/>
      </c>
      <c r="W37" s="2991"/>
      <c r="X37" s="2991"/>
      <c r="Y37" s="2991"/>
      <c r="Z37" s="2991"/>
      <c r="AA37" s="2991"/>
      <c r="AB37" s="2991"/>
      <c r="AC37" s="1066"/>
      <c r="AD37" s="2991" t="str">
        <f>IF(TITLE_NUMBER_PR_CHANGE="",IF(TITLE_NUMBER_PR="","",TITLE_NUMBER_PR),TITLE_NUMBER_PR_CHANGE)</f>
        <v/>
      </c>
      <c r="AE37" s="2991"/>
      <c r="AF37" s="2991"/>
      <c r="AG37" s="2991"/>
      <c r="AH37" s="2991"/>
      <c r="AI37" s="2991"/>
      <c r="AJ37" s="2991"/>
      <c r="AK37" s="2991"/>
      <c r="AL37" s="2991"/>
      <c r="AM37" s="2991"/>
      <c r="AN37" s="2991"/>
      <c r="AO37" s="2991"/>
      <c r="AP37" s="2991"/>
      <c r="AQ37" s="2991"/>
      <c r="AR37" s="2991"/>
      <c r="AS37" s="2991"/>
      <c r="AT37" s="2991"/>
      <c r="AU37" s="2991"/>
      <c r="AV37" s="2991"/>
      <c r="AW37" s="2991"/>
      <c r="AX37" s="2991"/>
      <c r="AY37" s="2991"/>
      <c r="AZ37" s="2991"/>
      <c r="BA37" s="1066"/>
      <c r="BB37" s="1066"/>
      <c r="BC37" s="1020"/>
      <c r="BD37" s="1108"/>
      <c r="BE37" s="1108"/>
      <c r="BF37" s="1108"/>
      <c r="BG37" s="1108"/>
      <c r="BH37" s="1108"/>
      <c r="BI37" s="1158">
        <v>0</v>
      </c>
    </row>
    <row s="42527" customFormat="1" customHeight="1" ht="0">
      <c r="A38" s="2108"/>
      <c r="B38" s="2108"/>
      <c r="C38" s="2108"/>
      <c r="D38" s="2108"/>
      <c r="E38" s="2108"/>
      <c r="F38" s="2108"/>
      <c r="G38" s="2108"/>
      <c r="H38" s="2108"/>
      <c r="I38" s="2108"/>
      <c r="J38" s="2108"/>
      <c r="K38" s="2108"/>
      <c r="L38" s="2109"/>
      <c r="M38" s="2108"/>
      <c r="N38" s="2108"/>
      <c r="O38" s="2108"/>
      <c r="P38" s="2108"/>
      <c r="Q38" s="2108"/>
      <c r="S38" s="1063"/>
      <c r="T38" s="1063"/>
      <c r="U38" s="2228"/>
      <c r="V38" s="1066"/>
      <c r="W38" s="1066"/>
      <c r="X38" s="1066"/>
      <c r="Y38" s="1066"/>
      <c r="Z38" s="1066"/>
      <c r="AA38" s="1066"/>
      <c r="AB38" s="1066"/>
      <c r="AC38" s="1018" t="s">
        <v>433</v>
      </c>
      <c r="AD38" s="1066"/>
      <c r="AE38" s="1066"/>
      <c r="AF38" s="1066"/>
      <c r="AG38" s="1066"/>
      <c r="AH38" s="1066"/>
      <c r="AI38" s="1066"/>
      <c r="AJ38" s="1066"/>
      <c r="AK38" s="1066"/>
      <c r="AL38" s="1066"/>
      <c r="AM38" s="1066"/>
      <c r="AN38" s="1066"/>
      <c r="AO38" s="1066"/>
      <c r="AP38" s="1066"/>
      <c r="AQ38" s="1066"/>
      <c r="AR38" s="1066"/>
      <c r="AS38" s="1066"/>
      <c r="AT38" s="1066"/>
      <c r="AU38" s="1066"/>
      <c r="AV38" s="1066"/>
      <c r="AW38" s="1066"/>
      <c r="AX38" s="1066"/>
      <c r="AY38" s="1066"/>
      <c r="AZ38" s="1066"/>
      <c r="BA38" s="1018" t="s">
        <v>433</v>
      </c>
      <c r="BD38" s="1108"/>
      <c r="BE38" s="1108"/>
      <c r="BF38" s="1108"/>
      <c r="BG38" s="1108"/>
      <c r="BH38" s="1108"/>
      <c r="BI38" s="1158">
        <v>0</v>
      </c>
    </row>
    <row customHeight="1" ht="14.699999999999998">
      <c r="Q39" s="1031"/>
      <c r="R39" s="1116"/>
      <c r="S39" s="2015"/>
      <c r="T39" s="1103"/>
      <c r="U39" s="1984"/>
      <c r="V39" s="2992"/>
      <c r="W39" s="2992"/>
      <c r="X39" s="2992"/>
      <c r="Y39" s="2992"/>
      <c r="Z39" s="2992"/>
      <c r="AA39" s="2992"/>
      <c r="AB39" s="2992"/>
      <c r="AC39" s="2992"/>
      <c r="AD39" s="2992"/>
      <c r="AE39" s="2992"/>
      <c r="AF39" s="2992"/>
      <c r="AG39" s="2992"/>
      <c r="AH39" s="2992"/>
      <c r="AI39" s="2992"/>
      <c r="AJ39" s="2992"/>
      <c r="AK39" s="2992"/>
      <c r="AL39" s="2992"/>
      <c r="AM39" s="2992"/>
      <c r="AN39" s="2992"/>
      <c r="AO39" s="2992"/>
      <c r="AP39" s="2992"/>
      <c r="AQ39" s="2992"/>
      <c r="AR39" s="2992"/>
      <c r="AS39" s="2992"/>
      <c r="AT39" s="2992"/>
      <c r="AU39" s="2992"/>
      <c r="AV39" s="2992"/>
      <c r="AW39" s="2992"/>
      <c r="AX39" s="2992"/>
      <c r="AY39" s="2992"/>
      <c r="AZ39" s="2992"/>
      <c r="BA39" s="2992"/>
      <c r="BI39" s="1895">
        <v>14</v>
      </c>
    </row>
    <row customHeight="1" ht="14.699999999999998">
      <c r="Q40" s="1031"/>
      <c r="R40" s="1116"/>
      <c r="S40" s="2867" t="s">
        <v>306</v>
      </c>
      <c r="T40" s="2867"/>
      <c r="U40" s="2867"/>
      <c r="V40" s="2867"/>
      <c r="W40" s="2867"/>
      <c r="X40" s="2867"/>
      <c r="Y40" s="2867"/>
      <c r="Z40" s="2867"/>
      <c r="AA40" s="2867"/>
      <c r="AB40" s="2867"/>
      <c r="AC40" s="2867"/>
      <c r="AD40" s="2867"/>
      <c r="AE40" s="2867"/>
      <c r="AF40" s="2867"/>
      <c r="AG40" s="2867"/>
      <c r="AH40" s="2867"/>
      <c r="AI40" s="2867"/>
      <c r="AJ40" s="2867"/>
      <c r="AK40" s="2867"/>
      <c r="AL40" s="2867"/>
      <c r="AM40" s="2867"/>
      <c r="AN40" s="2867"/>
      <c r="AO40" s="2867"/>
      <c r="AP40" s="2867"/>
      <c r="AQ40" s="2867"/>
      <c r="AR40" s="2867"/>
      <c r="AS40" s="2867"/>
      <c r="AT40" s="2867"/>
      <c r="AU40" s="2867"/>
      <c r="AV40" s="2867"/>
      <c r="AW40" s="2867"/>
      <c r="AX40" s="2867"/>
      <c r="AY40" s="2867"/>
      <c r="AZ40" s="2867"/>
      <c r="BA40" s="2867"/>
      <c r="BB40" s="2867"/>
      <c r="BC40" s="2867" t="s">
        <v>307</v>
      </c>
      <c r="BI40" s="1895">
        <v>14</v>
      </c>
    </row>
    <row customHeight="1" ht="14.699999999999998">
      <c r="Q41" s="1031"/>
      <c r="R41" s="1116"/>
      <c r="S41" s="3013" t="s">
        <v>88</v>
      </c>
      <c r="T41" s="2949" t="s">
        <v>513</v>
      </c>
      <c r="U41" s="1041"/>
      <c r="V41" s="3014" t="s">
        <v>435</v>
      </c>
      <c r="W41" s="3015"/>
      <c r="X41" s="3015"/>
      <c r="Y41" s="3015"/>
      <c r="Z41" s="3015"/>
      <c r="AA41" s="3015"/>
      <c r="AB41" s="3016"/>
      <c r="AC41" s="3017" t="s">
        <v>436</v>
      </c>
      <c r="AD41" s="3068" t="s">
        <v>530</v>
      </c>
      <c r="AE41" s="3031"/>
      <c r="AF41" s="3031"/>
      <c r="AG41" s="3069"/>
      <c r="AH41" s="3068" t="s">
        <v>531</v>
      </c>
      <c r="AI41" s="3031"/>
      <c r="AJ41" s="3031"/>
      <c r="AK41" s="3069"/>
      <c r="AL41" s="3068" t="s">
        <v>532</v>
      </c>
      <c r="AM41" s="3031"/>
      <c r="AN41" s="3031"/>
      <c r="AO41" s="3069"/>
      <c r="AP41" s="3068" t="s">
        <v>517</v>
      </c>
      <c r="AQ41" s="3031"/>
      <c r="AR41" s="3031"/>
      <c r="AS41" s="3069"/>
      <c r="AT41" s="3014" t="s">
        <v>435</v>
      </c>
      <c r="AU41" s="3015"/>
      <c r="AV41" s="3015"/>
      <c r="AW41" s="3015"/>
      <c r="AX41" s="3015"/>
      <c r="AY41" s="3015"/>
      <c r="AZ41" s="3016"/>
      <c r="BA41" s="3017" t="s">
        <v>436</v>
      </c>
      <c r="BB41" s="3020" t="s">
        <v>438</v>
      </c>
      <c r="BC41" s="2867"/>
      <c r="BI41" s="1895">
        <v>14</v>
      </c>
    </row>
    <row customHeight="1" ht="35.699999999999996">
      <c r="Q42" s="1031"/>
      <c r="R42" s="1116"/>
      <c r="S42" s="3013"/>
      <c r="T42" s="2949"/>
      <c r="U42" s="1771"/>
      <c r="V42" s="2932" t="s">
        <v>518</v>
      </c>
      <c r="W42" s="2933"/>
      <c r="X42" s="2932" t="s">
        <v>519</v>
      </c>
      <c r="Y42" s="2933"/>
      <c r="Z42" s="3034" t="s">
        <v>520</v>
      </c>
      <c r="AA42" s="3053"/>
      <c r="AB42" s="3054"/>
      <c r="AC42" s="3018"/>
      <c r="AD42" s="3070"/>
      <c r="AE42" s="3071"/>
      <c r="AF42" s="3071"/>
      <c r="AG42" s="3072"/>
      <c r="AH42" s="3070"/>
      <c r="AI42" s="3071"/>
      <c r="AJ42" s="3071"/>
      <c r="AK42" s="3072"/>
      <c r="AL42" s="3070"/>
      <c r="AM42" s="3071"/>
      <c r="AN42" s="3071"/>
      <c r="AO42" s="3072"/>
      <c r="AP42" s="3070"/>
      <c r="AQ42" s="3071"/>
      <c r="AR42" s="3071"/>
      <c r="AS42" s="3072"/>
      <c r="AT42" s="2932" t="s">
        <v>533</v>
      </c>
      <c r="AU42" s="2933"/>
      <c r="AV42" s="2932" t="s">
        <v>534</v>
      </c>
      <c r="AW42" s="2933"/>
      <c r="AX42" s="3034" t="s">
        <v>520</v>
      </c>
      <c r="AY42" s="3053"/>
      <c r="AZ42" s="3054"/>
      <c r="BA42" s="3018"/>
      <c r="BB42" s="3021"/>
      <c r="BC42" s="2867"/>
      <c r="BI42" s="1895">
        <v>34</v>
      </c>
    </row>
    <row customHeight="1" ht="14.699999999999998">
      <c r="Q43" s="1031"/>
      <c r="R43" s="1116"/>
      <c r="S43" s="3013"/>
      <c r="T43" s="2949"/>
      <c r="U43" s="1771"/>
      <c r="V43" s="2940"/>
      <c r="W43" s="2941"/>
      <c r="X43" s="2940"/>
      <c r="Y43" s="2941"/>
      <c r="Z43" s="3035"/>
      <c r="AA43" s="3055"/>
      <c r="AB43" s="3056"/>
      <c r="AC43" s="3018"/>
      <c r="AD43" s="3070"/>
      <c r="AE43" s="3071"/>
      <c r="AF43" s="3071"/>
      <c r="AG43" s="3072"/>
      <c r="AH43" s="3070"/>
      <c r="AI43" s="3071"/>
      <c r="AJ43" s="3071"/>
      <c r="AK43" s="3072"/>
      <c r="AL43" s="3070"/>
      <c r="AM43" s="3071"/>
      <c r="AN43" s="3071"/>
      <c r="AO43" s="3072"/>
      <c r="AP43" s="3070"/>
      <c r="AQ43" s="3071"/>
      <c r="AR43" s="3071"/>
      <c r="AS43" s="3072"/>
      <c r="AT43" s="2940"/>
      <c r="AU43" s="2941"/>
      <c r="AV43" s="2940"/>
      <c r="AW43" s="2941"/>
      <c r="AX43" s="3035"/>
      <c r="AY43" s="3055"/>
      <c r="AZ43" s="3056"/>
      <c r="BA43" s="3018"/>
      <c r="BB43" s="3021"/>
      <c r="BC43" s="2867"/>
      <c r="BI43" s="1895">
        <v>14</v>
      </c>
    </row>
    <row customHeight="1" ht="14.699999999999998">
      <c r="A44" s="2110"/>
      <c r="B44" s="2110" t="s">
        <v>143</v>
      </c>
      <c r="C44" s="2110" t="s">
        <v>144</v>
      </c>
      <c r="D44" s="2110" t="s">
        <v>145</v>
      </c>
      <c r="E44" s="2104" t="s">
        <v>443</v>
      </c>
      <c r="F44" s="2104" t="s">
        <v>444</v>
      </c>
      <c r="G44" s="2104" t="s">
        <v>445</v>
      </c>
      <c r="H44" s="2104" t="s">
        <v>446</v>
      </c>
      <c r="I44" s="2104" t="s">
        <v>447</v>
      </c>
      <c r="J44" s="2104" t="s">
        <v>448</v>
      </c>
      <c r="K44" s="2104" t="s">
        <v>449</v>
      </c>
      <c r="L44" s="2104" t="s">
        <v>424</v>
      </c>
      <c r="Q44" s="1031"/>
      <c r="R44" s="1116"/>
      <c r="S44" s="3013"/>
      <c r="T44" s="2949"/>
      <c r="U44" s="1042"/>
      <c r="V44" s="2219" t="s">
        <v>484</v>
      </c>
      <c r="W44" s="2219" t="s">
        <v>485</v>
      </c>
      <c r="X44" s="2219" t="s">
        <v>484</v>
      </c>
      <c r="Y44" s="2219" t="s">
        <v>485</v>
      </c>
      <c r="Z44" s="2229" t="s">
        <v>452</v>
      </c>
      <c r="AA44" s="3010" t="s">
        <v>453</v>
      </c>
      <c r="AB44" s="3011"/>
      <c r="AC44" s="3019"/>
      <c r="AD44" s="3073"/>
      <c r="AE44" s="3074"/>
      <c r="AF44" s="3074"/>
      <c r="AG44" s="3075"/>
      <c r="AH44" s="3073"/>
      <c r="AI44" s="3074"/>
      <c r="AJ44" s="3074"/>
      <c r="AK44" s="3075"/>
      <c r="AL44" s="3073"/>
      <c r="AM44" s="3074"/>
      <c r="AN44" s="3074"/>
      <c r="AO44" s="3075"/>
      <c r="AP44" s="3073"/>
      <c r="AQ44" s="3074"/>
      <c r="AR44" s="3074"/>
      <c r="AS44" s="3075"/>
      <c r="AT44" s="2219" t="s">
        <v>484</v>
      </c>
      <c r="AU44" s="2219" t="s">
        <v>485</v>
      </c>
      <c r="AV44" s="2219" t="s">
        <v>484</v>
      </c>
      <c r="AW44" s="2219" t="s">
        <v>485</v>
      </c>
      <c r="AX44" s="2229" t="s">
        <v>452</v>
      </c>
      <c r="AY44" s="3010" t="s">
        <v>453</v>
      </c>
      <c r="AZ44" s="3011"/>
      <c r="BA44" s="3019"/>
      <c r="BB44" s="3022"/>
      <c r="BC44" s="2867"/>
      <c r="BI44" s="1895">
        <v>14</v>
      </c>
    </row>
    <row s="42926" customFormat="1" customHeight="1" ht="11.25" hidden="1">
      <c r="A45" s="2110"/>
      <c r="B45" s="2110"/>
      <c r="C45" s="2110"/>
      <c r="D45" s="2110"/>
      <c r="E45" s="2110"/>
      <c r="F45" s="2110"/>
      <c r="G45" s="2110"/>
      <c r="H45" s="2110"/>
      <c r="I45" s="2110"/>
      <c r="J45" s="2110"/>
      <c r="K45" s="2110"/>
      <c r="L45" s="2104"/>
      <c r="M45" s="2102"/>
      <c r="N45" s="2102"/>
      <c r="O45" s="2102"/>
      <c r="P45" s="1250"/>
      <c r="Q45" s="1994"/>
      <c r="R45" s="1994">
        <v>1</v>
      </c>
      <c r="S45" s="2017" t="s">
        <v>109</v>
      </c>
      <c r="T45" s="1995" t="s">
        <v>110</v>
      </c>
      <c r="U45" s="1985" t="str">
        <f>OFFSET(U45,0,-1)</f>
        <v>2</v>
      </c>
      <c r="V45" s="2222">
        <f>OFFSET(V45,0,-1)+1</f>
        <v>3</v>
      </c>
      <c r="W45" s="2222">
        <f>OFFSET(W45,0,-1)+1</f>
        <v>4</v>
      </c>
      <c r="X45" s="2222">
        <f>OFFSET(X45,0,-1)+1</f>
        <v>5</v>
      </c>
      <c r="Y45" s="2222">
        <f>OFFSET(Y45,0,-1)+1</f>
        <v>6</v>
      </c>
      <c r="Z45" s="2222">
        <f>OFFSET(Z45,0,-1)+1</f>
        <v>7</v>
      </c>
      <c r="AA45" s="3012">
        <f>OFFSET(AA45,0,-1)+1</f>
        <v>8</v>
      </c>
      <c r="AB45" s="3012"/>
      <c r="AC45" s="2222">
        <f>OFFSET(AC45,0,-2)+1</f>
        <v>9</v>
      </c>
      <c r="AD45" s="2222">
        <f>OFFSET(AD45,0,-1)+1</f>
        <v>10</v>
      </c>
      <c r="AE45" s="2222"/>
      <c r="AF45" s="2222"/>
      <c r="AG45" s="2222"/>
      <c r="AH45" s="2222"/>
      <c r="AI45" s="2222"/>
      <c r="AJ45" s="2222"/>
      <c r="AK45" s="2222"/>
      <c r="AL45" s="2222"/>
      <c r="AM45" s="2222"/>
      <c r="AN45" s="2222"/>
      <c r="AO45" s="2222"/>
      <c r="AP45" s="2222"/>
      <c r="AQ45" s="2222"/>
      <c r="AR45" s="2222"/>
      <c r="AS45" s="2222"/>
      <c r="AT45" s="2222"/>
      <c r="AU45" s="2222"/>
      <c r="AV45" s="2222"/>
      <c r="AW45" s="2222">
        <f>OFFSET(AW45,0,-1)+1</f>
        <v>1</v>
      </c>
      <c r="AX45" s="2222">
        <f>OFFSET(AX45,0,-1)+1</f>
        <v>2</v>
      </c>
      <c r="AY45" s="3012">
        <f>OFFSET(AY45,0,-1)+1</f>
        <v>3</v>
      </c>
      <c r="AZ45" s="3012"/>
      <c r="BA45" s="2222">
        <f>OFFSET(BA45,0,-2)+1</f>
        <v>4</v>
      </c>
      <c r="BB45" s="1985">
        <f>OFFSET(BB45,0,-1)</f>
        <v>4</v>
      </c>
      <c r="BC45" s="2222">
        <f>OFFSET(BC45,0,-1)+1</f>
        <v>5</v>
      </c>
      <c r="BD45" s="1251"/>
      <c r="BE45" s="1251"/>
      <c r="BF45" s="1251"/>
      <c r="BG45" s="1251"/>
      <c r="BH45" s="1251"/>
      <c r="BI45" s="1236">
        <v>0</v>
      </c>
    </row>
    <row customHeight="1" ht="22.049999999999997">
      <c r="A46" s="2103" t="s">
        <v>282</v>
      </c>
      <c r="B46" s="2103"/>
      <c r="C46" s="2103"/>
      <c r="D46" s="2103"/>
      <c r="E46" s="2998">
        <v>1</v>
      </c>
      <c r="F46" s="2103"/>
      <c r="G46" s="2103"/>
      <c r="H46" s="2103"/>
      <c r="I46" s="2103"/>
      <c r="J46" s="2103"/>
      <c r="K46" s="2103"/>
      <c r="L46" s="2104"/>
      <c r="M46" s="2105"/>
      <c r="N46" s="2105"/>
      <c r="O46" s="2105"/>
      <c r="P46" s="2149"/>
      <c r="Q46" s="1613"/>
      <c r="R46" s="1095"/>
      <c r="S46" s="2233">
        <f>INDEX(PT_DIFFERENTIATION_NUM_NTAR,MATCH(A46,PT_DIFFERENTIATION_NTAR_ID,0))</f>
        <v>0</v>
      </c>
      <c r="T46" s="1038" t="s">
        <v>131</v>
      </c>
      <c r="U46" s="1040"/>
      <c r="V46" s="2983"/>
      <c r="W46" s="2983"/>
      <c r="X46" s="2983"/>
      <c r="Y46" s="2983"/>
      <c r="Z46" s="2983"/>
      <c r="AA46" s="2983"/>
      <c r="AB46" s="2983"/>
      <c r="AC46" s="2984"/>
      <c r="AD46" s="2982" t="str">
        <f>INDEX(PT_DIFFERENTIATION_NTAR,MATCH(A46,PT_DIFFERENTIATION_NTAR_ID,0))</f>
        <v/>
      </c>
      <c r="AE46" s="2983"/>
      <c r="AF46" s="2983"/>
      <c r="AG46" s="2983"/>
      <c r="AH46" s="2983"/>
      <c r="AI46" s="2983"/>
      <c r="AJ46" s="2983"/>
      <c r="AK46" s="2983"/>
      <c r="AL46" s="2983"/>
      <c r="AM46" s="2983"/>
      <c r="AN46" s="2983"/>
      <c r="AO46" s="2983"/>
      <c r="AP46" s="2983"/>
      <c r="AQ46" s="2983"/>
      <c r="AR46" s="2983"/>
      <c r="AS46" s="2983"/>
      <c r="AT46" s="2983"/>
      <c r="AU46" s="2983"/>
      <c r="AV46" s="2983"/>
      <c r="AW46" s="2983"/>
      <c r="AX46" s="2983"/>
      <c r="AY46" s="2983"/>
      <c r="AZ46" s="2983"/>
      <c r="BA46" s="2983"/>
      <c r="BB46" s="2984"/>
      <c r="BC46"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240"/>
      <c r="BF46" s="1240" t="str">
        <f>IF(T46="","",T46)</f>
        <v>Наименование тарифа</v>
      </c>
      <c r="BG46" s="1240"/>
      <c r="BH46" s="1240"/>
      <c r="BI46" s="1895">
        <v>21</v>
      </c>
    </row>
    <row customHeight="1" ht="22.049999999999997">
      <c r="A47" s="2103" t="s">
        <v>282</v>
      </c>
      <c r="B47" s="2103" t="s">
        <v>283</v>
      </c>
      <c r="C47" s="2103"/>
      <c r="D47" s="2103"/>
      <c r="E47" s="2999"/>
      <c r="F47" s="2998">
        <v>1</v>
      </c>
      <c r="G47" s="2103"/>
      <c r="H47" s="2103"/>
      <c r="I47" s="2103"/>
      <c r="J47" s="2103"/>
      <c r="K47" s="2103"/>
      <c r="L47" s="2104"/>
      <c r="M47" s="2105"/>
      <c r="N47" s="2105"/>
      <c r="O47" s="2105"/>
      <c r="P47" s="2150"/>
      <c r="Q47" s="2151"/>
      <c r="R47" s="1093"/>
      <c r="S47" s="2233" t="str">
        <f>INDEX(PT_DIFFERENTIATION_NUM_TER,MATCH(B47,PT_DIFFERENTIATION_TER_ID,0))</f>
        <v>.</v>
      </c>
      <c r="T47" s="1048" t="s">
        <v>403</v>
      </c>
      <c r="U47" s="1040"/>
      <c r="V47" s="2983"/>
      <c r="W47" s="2983"/>
      <c r="X47" s="2983"/>
      <c r="Y47" s="2983"/>
      <c r="Z47" s="2983"/>
      <c r="AA47" s="2983"/>
      <c r="AB47" s="2983"/>
      <c r="AC47" s="2984"/>
      <c r="AD47" s="2982" t="str">
        <f>INDEX(PT_DIFFERENTIATION_TER,MATCH(B47,PT_DIFFERENTIATION_TER_ID,0))</f>
        <v/>
      </c>
      <c r="AE47" s="2983"/>
      <c r="AF47" s="2983"/>
      <c r="AG47" s="2983"/>
      <c r="AH47" s="2983"/>
      <c r="AI47" s="2983"/>
      <c r="AJ47" s="2983"/>
      <c r="AK47" s="2983"/>
      <c r="AL47" s="2983"/>
      <c r="AM47" s="2983"/>
      <c r="AN47" s="2983"/>
      <c r="AO47" s="2983"/>
      <c r="AP47" s="2983"/>
      <c r="AQ47" s="2983"/>
      <c r="AR47" s="2983"/>
      <c r="AS47" s="2983"/>
      <c r="AT47" s="2983"/>
      <c r="AU47" s="2983"/>
      <c r="AV47" s="2983"/>
      <c r="AW47" s="2983"/>
      <c r="AX47" s="2983"/>
      <c r="AY47" s="2983"/>
      <c r="AZ47" s="2983"/>
      <c r="BA47" s="2983"/>
      <c r="BB47" s="2984"/>
      <c r="BC47" s="1998" t="s">
        <v>404</v>
      </c>
      <c r="BE47" s="1240"/>
      <c r="BF47" s="1240" t="str">
        <f>IF(T47="","",T47)</f>
        <v>Территория действия тарифа</v>
      </c>
      <c r="BG47" s="1240"/>
      <c r="BH47" s="1240"/>
      <c r="BI47" s="1895">
        <v>21</v>
      </c>
    </row>
    <row customHeight="1" ht="35.699999999999996">
      <c r="A48" s="2103" t="s">
        <v>282</v>
      </c>
      <c r="B48" s="2103" t="s">
        <v>283</v>
      </c>
      <c r="C48" s="2103" t="s">
        <v>284</v>
      </c>
      <c r="D48" s="2103"/>
      <c r="E48" s="2999"/>
      <c r="F48" s="2999"/>
      <c r="G48" s="2998">
        <v>1</v>
      </c>
      <c r="H48" s="2103"/>
      <c r="I48" s="2103"/>
      <c r="J48" s="2103"/>
      <c r="K48" s="2103"/>
      <c r="L48" s="2104"/>
      <c r="M48" s="2105"/>
      <c r="N48" s="2105"/>
      <c r="O48" s="2105"/>
      <c r="P48" s="2152"/>
      <c r="Q48" s="2151"/>
      <c r="R48" s="1093"/>
      <c r="S48" s="2233" t="str">
        <f>INDEX(PT_DIFFERENTIATION_NUM_CS,MATCH(C48,PT_DIFFERENTIATION_CS_ID,0))</f>
        <v>..</v>
      </c>
      <c r="T48" s="1049" t="s">
        <v>522</v>
      </c>
      <c r="U48" s="1040"/>
      <c r="V48" s="2983"/>
      <c r="W48" s="2983"/>
      <c r="X48" s="2983"/>
      <c r="Y48" s="2983"/>
      <c r="Z48" s="2983"/>
      <c r="AA48" s="2983"/>
      <c r="AB48" s="2983"/>
      <c r="AC48" s="2984"/>
      <c r="AD48" s="2982" t="str">
        <f>INDEX(PT_DIFFERENTIATION_CS,MATCH(C48,PT_DIFFERENTIATION_CS_ID,0))</f>
        <v/>
      </c>
      <c r="AE48" s="2983"/>
      <c r="AF48" s="2983"/>
      <c r="AG48" s="2983"/>
      <c r="AH48" s="2983"/>
      <c r="AI48" s="2983"/>
      <c r="AJ48" s="2983"/>
      <c r="AK48" s="2983"/>
      <c r="AL48" s="2983"/>
      <c r="AM48" s="2983"/>
      <c r="AN48" s="2983"/>
      <c r="AO48" s="2983"/>
      <c r="AP48" s="2983"/>
      <c r="AQ48" s="2983"/>
      <c r="AR48" s="2983"/>
      <c r="AS48" s="2983"/>
      <c r="AT48" s="2983"/>
      <c r="AU48" s="2983"/>
      <c r="AV48" s="2983"/>
      <c r="AW48" s="2983"/>
      <c r="AX48" s="2983"/>
      <c r="AY48" s="2983"/>
      <c r="AZ48" s="2983"/>
      <c r="BA48" s="2983"/>
      <c r="BB48" s="2984"/>
      <c r="BC48" s="1998" t="s">
        <v>523</v>
      </c>
      <c r="BE48" s="1240"/>
      <c r="BF48" s="1240" t="str">
        <f>IF(T48="","",T48)</f>
        <v>Наименование централизованной системы водоотведения</v>
      </c>
      <c r="BG48" s="1240"/>
      <c r="BH48" s="1240"/>
      <c r="BI48" s="1895">
        <v>34</v>
      </c>
    </row>
    <row s="42401" customFormat="1" customHeight="1" ht="0">
      <c r="A49" s="2083" t="s">
        <v>282</v>
      </c>
      <c r="B49" s="2083" t="s">
        <v>283</v>
      </c>
      <c r="C49" s="2083" t="s">
        <v>284</v>
      </c>
      <c r="D49" s="2083" t="s">
        <v>535</v>
      </c>
      <c r="E49" s="2999"/>
      <c r="F49" s="2999"/>
      <c r="G49" s="2999"/>
      <c r="H49" s="2998">
        <v>1</v>
      </c>
      <c r="I49" s="2083"/>
      <c r="J49" s="2083"/>
      <c r="K49" s="2083"/>
      <c r="L49" s="2086"/>
      <c r="M49" s="2055"/>
      <c r="N49" s="2055"/>
      <c r="O49" s="2055"/>
      <c r="P49" s="2237"/>
      <c r="Q49" s="2238"/>
      <c r="R49" s="1097"/>
      <c r="S49" s="1782"/>
      <c r="T49" s="2239"/>
      <c r="U49" s="2124"/>
      <c r="V49" s="3037"/>
      <c r="W49" s="3037"/>
      <c r="X49" s="3037"/>
      <c r="Y49" s="3037"/>
      <c r="Z49" s="3037"/>
      <c r="AA49" s="3037"/>
      <c r="AB49" s="3037"/>
      <c r="AC49" s="3038"/>
      <c r="AD49" s="3036"/>
      <c r="AE49" s="3037"/>
      <c r="AF49" s="3037"/>
      <c r="AG49" s="3037"/>
      <c r="AH49" s="3037"/>
      <c r="AI49" s="3037"/>
      <c r="AJ49" s="3037"/>
      <c r="AK49" s="3037"/>
      <c r="AL49" s="3037"/>
      <c r="AM49" s="3037"/>
      <c r="AN49" s="3037"/>
      <c r="AO49" s="3037"/>
      <c r="AP49" s="3037"/>
      <c r="AQ49" s="3037"/>
      <c r="AR49" s="3037"/>
      <c r="AS49" s="3037"/>
      <c r="AT49" s="3037"/>
      <c r="AU49" s="3037"/>
      <c r="AV49" s="3037"/>
      <c r="AW49" s="3037"/>
      <c r="AX49" s="3037"/>
      <c r="AY49" s="3037"/>
      <c r="AZ49" s="3037"/>
      <c r="BA49" s="3037"/>
      <c r="BB49" s="3038"/>
      <c r="BC49" s="2125" t="s">
        <v>408</v>
      </c>
      <c r="BE49" s="1240"/>
      <c r="BF49" s="1240" t="str">
        <f>IF(T49="","",T49)</f>
        <v/>
      </c>
      <c r="BG49" s="1240"/>
      <c r="BH49" s="1240"/>
      <c r="BI49" s="1251">
        <v>0</v>
      </c>
    </row>
    <row s="42401" customFormat="1" customHeight="1" ht="0">
      <c r="A50" s="2083" t="s">
        <v>282</v>
      </c>
      <c r="B50" s="2083" t="s">
        <v>283</v>
      </c>
      <c r="C50" s="2083" t="s">
        <v>284</v>
      </c>
      <c r="D50" s="2083" t="s">
        <v>535</v>
      </c>
      <c r="E50" s="2999"/>
      <c r="F50" s="2999"/>
      <c r="G50" s="2999"/>
      <c r="H50" s="2999"/>
      <c r="I50" s="2996" t="str">
        <f>S49&amp;".1"</f>
        <v>.1</v>
      </c>
      <c r="J50" s="2083"/>
      <c r="K50" s="2083"/>
      <c r="L50" s="2086" t="s">
        <v>409</v>
      </c>
      <c r="M50" s="1250"/>
      <c r="N50" s="1250"/>
      <c r="O50" s="1250"/>
      <c r="P50" s="2997">
        <v>1</v>
      </c>
      <c r="Q50" s="2221"/>
      <c r="R50" s="1096"/>
      <c r="S50" s="1782"/>
      <c r="T50" s="2123"/>
      <c r="U50" s="2124"/>
      <c r="V50" s="3037"/>
      <c r="W50" s="3037"/>
      <c r="X50" s="3037"/>
      <c r="Y50" s="3037"/>
      <c r="Z50" s="3037"/>
      <c r="AA50" s="3037"/>
      <c r="AB50" s="3037"/>
      <c r="AC50" s="3038"/>
      <c r="AD50" s="3036"/>
      <c r="AE50" s="3037"/>
      <c r="AF50" s="3037"/>
      <c r="AG50" s="3037"/>
      <c r="AH50" s="3037"/>
      <c r="AI50" s="3037"/>
      <c r="AJ50" s="3037"/>
      <c r="AK50" s="3037"/>
      <c r="AL50" s="3037"/>
      <c r="AM50" s="3037"/>
      <c r="AN50" s="3037"/>
      <c r="AO50" s="3037"/>
      <c r="AP50" s="3037"/>
      <c r="AQ50" s="3037"/>
      <c r="AR50" s="3037"/>
      <c r="AS50" s="3037"/>
      <c r="AT50" s="3037"/>
      <c r="AU50" s="3037"/>
      <c r="AV50" s="3037"/>
      <c r="AW50" s="3037"/>
      <c r="AX50" s="3037"/>
      <c r="AY50" s="3037"/>
      <c r="AZ50" s="3037"/>
      <c r="BA50" s="3037"/>
      <c r="BB50" s="3038"/>
      <c r="BC50" s="2125"/>
      <c r="BE50" s="1240"/>
      <c r="BF50" s="1240" t="str">
        <f>IF(T50="","",T50)</f>
        <v/>
      </c>
      <c r="BG50" s="1240"/>
      <c r="BH50" s="1240"/>
      <c r="BI50" s="1251">
        <v>0</v>
      </c>
    </row>
    <row s="42401" customFormat="1" customHeight="1" ht="0">
      <c r="A51" s="2083" t="s">
        <v>282</v>
      </c>
      <c r="B51" s="2083" t="s">
        <v>283</v>
      </c>
      <c r="C51" s="2083" t="s">
        <v>284</v>
      </c>
      <c r="D51" s="2083" t="s">
        <v>535</v>
      </c>
      <c r="E51" s="2999"/>
      <c r="F51" s="2999"/>
      <c r="G51" s="2999"/>
      <c r="H51" s="2999"/>
      <c r="I51" s="3026"/>
      <c r="J51" s="2996" t="str">
        <f>S49&amp;".1"</f>
        <v>.1</v>
      </c>
      <c r="K51" s="2083"/>
      <c r="L51" s="2086"/>
      <c r="M51" s="1250"/>
      <c r="N51" s="1250"/>
      <c r="O51" s="1250"/>
      <c r="P51" s="2997"/>
      <c r="Q51" s="2997">
        <v>1</v>
      </c>
      <c r="R51" s="1097"/>
      <c r="S51" s="1782"/>
      <c r="T51" s="2139"/>
      <c r="U51" s="2124"/>
      <c r="V51" s="3037"/>
      <c r="W51" s="3037"/>
      <c r="X51" s="3037"/>
      <c r="Y51" s="3037"/>
      <c r="Z51" s="3037"/>
      <c r="AA51" s="3037"/>
      <c r="AB51" s="3037"/>
      <c r="AC51" s="3038"/>
      <c r="AD51" s="3036"/>
      <c r="AE51" s="3037"/>
      <c r="AF51" s="3037"/>
      <c r="AG51" s="3037"/>
      <c r="AH51" s="3037"/>
      <c r="AI51" s="3037"/>
      <c r="AJ51" s="3037"/>
      <c r="AK51" s="3037"/>
      <c r="AL51" s="3037"/>
      <c r="AM51" s="3037"/>
      <c r="AN51" s="3104"/>
      <c r="AO51" s="3104"/>
      <c r="AP51" s="3037"/>
      <c r="AQ51" s="3037"/>
      <c r="AR51" s="3037"/>
      <c r="AS51" s="3037"/>
      <c r="AT51" s="3037"/>
      <c r="AU51" s="3037"/>
      <c r="AV51" s="3037"/>
      <c r="AW51" s="3037"/>
      <c r="AX51" s="3037"/>
      <c r="AY51" s="3037"/>
      <c r="AZ51" s="3037"/>
      <c r="BA51" s="3037"/>
      <c r="BB51" s="3038"/>
      <c r="BC51" s="2125"/>
      <c r="BE51" s="1240"/>
      <c r="BF51" s="1240" t="str">
        <f>IF(T51="","",T51)</f>
        <v/>
      </c>
      <c r="BG51" s="1240"/>
      <c r="BH51" s="1240"/>
      <c r="BI51" s="1251">
        <v>0</v>
      </c>
    </row>
    <row customHeight="1" ht="11.549999999999999">
      <c r="A52" s="2103" t="s">
        <v>282</v>
      </c>
      <c r="B52" s="2103" t="s">
        <v>283</v>
      </c>
      <c r="C52" s="2103" t="s">
        <v>284</v>
      </c>
      <c r="D52" s="2103" t="s">
        <v>535</v>
      </c>
      <c r="E52" s="2999"/>
      <c r="F52" s="2999"/>
      <c r="G52" s="2999"/>
      <c r="H52" s="2999"/>
      <c r="I52" s="3026"/>
      <c r="J52" s="3026"/>
      <c r="K52" s="2996" t="str">
        <f>S48&amp;".1"</f>
        <v>...1</v>
      </c>
      <c r="L52" s="2104"/>
      <c r="P52" s="2997"/>
      <c r="Q52" s="2997"/>
      <c r="R52" s="1097">
        <v>1</v>
      </c>
      <c r="S52" s="3081" t="str">
        <f>$K52</f>
        <v>...1</v>
      </c>
      <c r="T52" s="3100"/>
      <c r="U52" s="1040"/>
      <c r="V52" s="1491"/>
      <c r="W52" s="1997"/>
      <c r="X52" s="1491"/>
      <c r="Y52" s="1997"/>
      <c r="Z52" s="2474"/>
      <c r="AA52" s="2209" t="s">
        <v>62</v>
      </c>
      <c r="AB52" s="2474"/>
      <c r="AC52" s="2209" t="s">
        <v>62</v>
      </c>
      <c r="AD52" s="2925" t="s">
        <v>62</v>
      </c>
      <c r="AE52" s="3066"/>
      <c r="AF52" s="2945">
        <v>1</v>
      </c>
      <c r="AG52" s="3103"/>
      <c r="AH52" s="2847" t="s">
        <v>62</v>
      </c>
      <c r="AI52" s="3066"/>
      <c r="AJ52" s="2945">
        <v>1</v>
      </c>
      <c r="AK52" s="3067" t="s">
        <v>22</v>
      </c>
      <c r="AL52" s="2847" t="s">
        <v>62</v>
      </c>
      <c r="AM52" s="2932"/>
      <c r="AN52" s="2945">
        <v>1</v>
      </c>
      <c r="AO52" s="3097"/>
      <c r="AP52" s="3098" t="s">
        <v>62</v>
      </c>
      <c r="AQ52" s="1051"/>
      <c r="AR52" s="2226">
        <v>1</v>
      </c>
      <c r="AS52" s="2232" t="s">
        <v>22</v>
      </c>
      <c r="AT52" s="1491"/>
      <c r="AU52" s="1997"/>
      <c r="AV52" s="1491"/>
      <c r="AW52" s="1997"/>
      <c r="AX52" s="2474"/>
      <c r="AY52" s="2209" t="s">
        <v>62</v>
      </c>
      <c r="AZ52" s="2474"/>
      <c r="BA52" s="2209" t="s">
        <v>62</v>
      </c>
      <c r="BB52" s="2088"/>
      <c r="BC52" s="2993" t="s">
        <v>507</v>
      </c>
      <c r="BE52" s="1240"/>
      <c r="BF52" s="1240" t="str">
        <f>IF(T52="","",T52)</f>
        <v/>
      </c>
      <c r="BG52" s="1240"/>
      <c r="BH52" s="1240"/>
      <c r="BI52" s="1895">
        <v>11</v>
      </c>
    </row>
    <row customHeight="1" ht="11.549999999999999">
      <c r="A53" s="2103"/>
      <c r="B53" s="2103"/>
      <c r="C53" s="2103"/>
      <c r="D53" s="2103"/>
      <c r="E53" s="2999"/>
      <c r="F53" s="2999"/>
      <c r="G53" s="2999"/>
      <c r="H53" s="2999"/>
      <c r="I53" s="3026"/>
      <c r="J53" s="3026"/>
      <c r="K53" s="2996"/>
      <c r="L53" s="2104"/>
      <c r="P53" s="2997"/>
      <c r="Q53" s="2997"/>
      <c r="R53" s="1097"/>
      <c r="S53" s="3082"/>
      <c r="T53" s="3101"/>
      <c r="U53" s="1040"/>
      <c r="V53" s="2133"/>
      <c r="W53" s="2236"/>
      <c r="X53" s="2133"/>
      <c r="Y53" s="2236"/>
      <c r="Z53" s="2133"/>
      <c r="AA53" s="2133"/>
      <c r="AB53" s="2133"/>
      <c r="AC53" s="2133"/>
      <c r="AD53" s="2926"/>
      <c r="AE53" s="3066"/>
      <c r="AF53" s="2945"/>
      <c r="AG53" s="3103"/>
      <c r="AH53" s="2847"/>
      <c r="AI53" s="3066"/>
      <c r="AJ53" s="2945"/>
      <c r="AK53" s="3067"/>
      <c r="AL53" s="2847"/>
      <c r="AM53" s="2940"/>
      <c r="AN53" s="2945"/>
      <c r="AO53" s="3097"/>
      <c r="AP53" s="3099"/>
      <c r="AQ53" s="1056"/>
      <c r="AR53" s="1156"/>
      <c r="AS53" s="1156" t="s">
        <v>508</v>
      </c>
      <c r="AT53" s="2133"/>
      <c r="AU53" s="2236"/>
      <c r="AV53" s="2133"/>
      <c r="AW53" s="2236"/>
      <c r="AX53" s="2133"/>
      <c r="AY53" s="2133"/>
      <c r="AZ53" s="2133"/>
      <c r="BA53" s="2133"/>
      <c r="BB53" s="2137"/>
      <c r="BC53" s="2994"/>
      <c r="BE53" s="1240"/>
      <c r="BF53" s="1240"/>
      <c r="BG53" s="1240"/>
      <c r="BH53" s="1240"/>
      <c r="BI53" s="1895">
        <v>11</v>
      </c>
    </row>
    <row customHeight="1" ht="11.549999999999999">
      <c r="A54" s="2103" t="s">
        <v>282</v>
      </c>
      <c r="B54" s="2103"/>
      <c r="C54" s="2103"/>
      <c r="D54" s="2103"/>
      <c r="E54" s="2999"/>
      <c r="F54" s="2999"/>
      <c r="G54" s="2999"/>
      <c r="H54" s="2999"/>
      <c r="I54" s="3026"/>
      <c r="J54" s="3026"/>
      <c r="K54" s="2996"/>
      <c r="L54" s="2104"/>
      <c r="P54" s="2997"/>
      <c r="Q54" s="2997"/>
      <c r="R54" s="1097"/>
      <c r="S54" s="3082"/>
      <c r="T54" s="3101"/>
      <c r="U54" s="1040"/>
      <c r="V54" s="2133"/>
      <c r="W54" s="2236"/>
      <c r="X54" s="2133"/>
      <c r="Y54" s="2236"/>
      <c r="Z54" s="2133"/>
      <c r="AA54" s="2133"/>
      <c r="AB54" s="2133"/>
      <c r="AC54" s="2133"/>
      <c r="AD54" s="2926"/>
      <c r="AE54" s="3066"/>
      <c r="AF54" s="2945"/>
      <c r="AG54" s="3103"/>
      <c r="AH54" s="2847"/>
      <c r="AI54" s="3066"/>
      <c r="AJ54" s="2945"/>
      <c r="AK54" s="3067"/>
      <c r="AL54" s="2847"/>
      <c r="AM54" s="1056"/>
      <c r="AN54" s="2240"/>
      <c r="AO54" s="2240" t="s">
        <v>528</v>
      </c>
      <c r="AP54" s="1156"/>
      <c r="AQ54" s="1156"/>
      <c r="AR54" s="1156"/>
      <c r="AS54" s="2133"/>
      <c r="AT54" s="2133"/>
      <c r="AU54" s="2236"/>
      <c r="AV54" s="2133"/>
      <c r="AW54" s="2236"/>
      <c r="AX54" s="2133"/>
      <c r="AY54" s="2133"/>
      <c r="AZ54" s="2133"/>
      <c r="BA54" s="2133"/>
      <c r="BB54" s="2137"/>
      <c r="BC54" s="2994"/>
      <c r="BE54" s="1240"/>
      <c r="BF54" s="1240"/>
      <c r="BG54" s="1240"/>
      <c r="BH54" s="1240"/>
      <c r="BI54" s="1895">
        <v>11</v>
      </c>
    </row>
    <row customHeight="1" ht="11.549999999999999">
      <c r="A55" s="2103" t="s">
        <v>282</v>
      </c>
      <c r="B55" s="2103"/>
      <c r="C55" s="2103"/>
      <c r="D55" s="2103"/>
      <c r="E55" s="2999"/>
      <c r="F55" s="2999"/>
      <c r="G55" s="2999"/>
      <c r="H55" s="2999"/>
      <c r="I55" s="3026"/>
      <c r="J55" s="3026"/>
      <c r="K55" s="2996"/>
      <c r="L55" s="2104"/>
      <c r="P55" s="2997"/>
      <c r="Q55" s="2997"/>
      <c r="R55" s="1097"/>
      <c r="S55" s="3082"/>
      <c r="T55" s="3101"/>
      <c r="U55" s="1040"/>
      <c r="V55" s="2133"/>
      <c r="W55" s="2236"/>
      <c r="X55" s="2133"/>
      <c r="Y55" s="2236"/>
      <c r="Z55" s="2133"/>
      <c r="AA55" s="2133"/>
      <c r="AB55" s="2133"/>
      <c r="AC55" s="2133"/>
      <c r="AD55" s="2926"/>
      <c r="AE55" s="3066"/>
      <c r="AF55" s="2945"/>
      <c r="AG55" s="3103"/>
      <c r="AH55" s="2847"/>
      <c r="AI55" s="1034"/>
      <c r="AJ55" s="1155"/>
      <c r="AK55" s="1053" t="s">
        <v>529</v>
      </c>
      <c r="AL55" s="2133"/>
      <c r="AM55" s="2133"/>
      <c r="AN55" s="2133"/>
      <c r="AO55" s="2133"/>
      <c r="AP55" s="2133"/>
      <c r="AQ55" s="2133"/>
      <c r="AR55" s="2133"/>
      <c r="AS55" s="2133"/>
      <c r="AT55" s="2133"/>
      <c r="AU55" s="2236"/>
      <c r="AV55" s="2133"/>
      <c r="AW55" s="2236"/>
      <c r="AX55" s="2133"/>
      <c r="AY55" s="2133"/>
      <c r="AZ55" s="2133"/>
      <c r="BA55" s="2133"/>
      <c r="BB55" s="2137"/>
      <c r="BC55" s="2994"/>
      <c r="BE55" s="1240"/>
      <c r="BF55" s="1240"/>
      <c r="BG55" s="1240"/>
      <c r="BH55" s="1240"/>
      <c r="BI55" s="1895">
        <v>11</v>
      </c>
    </row>
    <row customHeight="1" ht="11.549999999999999">
      <c r="A56" s="2103" t="s">
        <v>282</v>
      </c>
      <c r="B56" s="2103" t="s">
        <v>283</v>
      </c>
      <c r="C56" s="2103" t="s">
        <v>284</v>
      </c>
      <c r="D56" s="2103" t="s">
        <v>535</v>
      </c>
      <c r="E56" s="2999"/>
      <c r="F56" s="2999"/>
      <c r="G56" s="2999"/>
      <c r="H56" s="2999"/>
      <c r="I56" s="3026"/>
      <c r="J56" s="3026"/>
      <c r="K56" s="2996"/>
      <c r="L56" s="2104"/>
      <c r="P56" s="2997"/>
      <c r="Q56" s="2997"/>
      <c r="R56" s="1097"/>
      <c r="S56" s="3083"/>
      <c r="T56" s="3102"/>
      <c r="U56" s="1040"/>
      <c r="V56" s="2133"/>
      <c r="W56" s="2134" t="str">
        <f>Z52&amp;"-"&amp;AB52</f>
        <v>-</v>
      </c>
      <c r="X56" s="2133"/>
      <c r="Y56" s="2134" t="str">
        <f>AB52&amp;"-"&amp;AD52</f>
        <v>-да</v>
      </c>
      <c r="Z56" s="2133"/>
      <c r="AA56" s="2133"/>
      <c r="AB56" s="2133"/>
      <c r="AC56" s="2133"/>
      <c r="AD56" s="2852"/>
      <c r="AE56" s="1052"/>
      <c r="AF56" s="1054"/>
      <c r="AG56" s="1156" t="s">
        <v>511</v>
      </c>
      <c r="AH56" s="2133"/>
      <c r="AI56" s="2133"/>
      <c r="AJ56" s="2133"/>
      <c r="AK56" s="2133"/>
      <c r="AL56" s="2133"/>
      <c r="AM56" s="2133"/>
      <c r="AN56" s="2133"/>
      <c r="AO56" s="2133"/>
      <c r="AP56" s="2133"/>
      <c r="AQ56" s="2133"/>
      <c r="AR56" s="2133"/>
      <c r="AS56" s="2133"/>
      <c r="AT56" s="2133"/>
      <c r="AU56" s="2134" t="str">
        <f>AX52&amp;"-"&amp;AZ52</f>
        <v>-</v>
      </c>
      <c r="AV56" s="2133"/>
      <c r="AW56" s="2134" t="str">
        <f>AZ52&amp;"-"&amp;BB52</f>
        <v>-</v>
      </c>
      <c r="AX56" s="2133"/>
      <c r="AY56" s="2133"/>
      <c r="AZ56" s="2133"/>
      <c r="BA56" s="2133"/>
      <c r="BB56" s="2136" t="str">
        <f>BE52&amp;"-"&amp;BG52</f>
        <v>-</v>
      </c>
      <c r="BC56" s="2994"/>
      <c r="BE56" s="1240"/>
      <c r="BF56" s="1240" t="str">
        <f>IF(T56="","",T56)</f>
        <v/>
      </c>
      <c r="BG56" s="1240"/>
      <c r="BH56" s="1240"/>
      <c r="BI56" s="1895">
        <v>11</v>
      </c>
    </row>
    <row customHeight="1" ht="11.549999999999999">
      <c r="A57" s="2103" t="s">
        <v>282</v>
      </c>
      <c r="B57" s="2103" t="s">
        <v>283</v>
      </c>
      <c r="C57" s="2103" t="s">
        <v>284</v>
      </c>
      <c r="D57" s="2103" t="s">
        <v>535</v>
      </c>
      <c r="E57" s="2999"/>
      <c r="F57" s="2999"/>
      <c r="G57" s="2999"/>
      <c r="H57" s="2999"/>
      <c r="I57" s="3026"/>
      <c r="J57" s="2996"/>
      <c r="K57" s="2103"/>
      <c r="L57" s="2104"/>
      <c r="P57" s="2997"/>
      <c r="Q57" s="2997"/>
      <c r="R57" s="1096"/>
      <c r="S57" s="2018"/>
      <c r="T57" s="1027" t="s">
        <v>474</v>
      </c>
      <c r="U57" s="1107"/>
      <c r="V57" s="1107"/>
      <c r="W57" s="1107"/>
      <c r="X57" s="1107"/>
      <c r="Y57" s="1107"/>
      <c r="Z57" s="1107"/>
      <c r="AA57" s="1107"/>
      <c r="AB57" s="1107"/>
      <c r="AC57" s="1064"/>
      <c r="AD57" s="2245"/>
      <c r="AE57" s="1107"/>
      <c r="AF57" s="1107"/>
      <c r="AG57" s="1107"/>
      <c r="AH57" s="1107"/>
      <c r="AI57" s="1107"/>
      <c r="AJ57" s="1107"/>
      <c r="AK57" s="1107"/>
      <c r="AL57" s="1107"/>
      <c r="AM57" s="1107"/>
      <c r="AN57" s="1107"/>
      <c r="AO57" s="1107"/>
      <c r="AP57" s="1107"/>
      <c r="AQ57" s="1107"/>
      <c r="AR57" s="1107"/>
      <c r="AS57" s="1107"/>
      <c r="AT57" s="1107"/>
      <c r="AU57" s="1107"/>
      <c r="AV57" s="1107"/>
      <c r="AW57" s="1107"/>
      <c r="AX57" s="1107"/>
      <c r="AY57" s="1107"/>
      <c r="AZ57" s="1107"/>
      <c r="BA57" s="1107"/>
      <c r="BB57" s="1064"/>
      <c r="BC57" s="2995"/>
      <c r="BE57" s="1240"/>
      <c r="BF57" s="1240" t="str">
        <f>IF(T57="","",T57)</f>
        <v>Добавить строку</v>
      </c>
      <c r="BG57" s="1240"/>
      <c r="BH57" s="1240"/>
      <c r="BI57" s="1895">
        <v>11</v>
      </c>
    </row>
    <row s="42401" customFormat="1" customHeight="1" ht="0">
      <c r="A58" s="2083" t="s">
        <v>282</v>
      </c>
      <c r="B58" s="2083" t="s">
        <v>283</v>
      </c>
      <c r="C58" s="2083" t="s">
        <v>284</v>
      </c>
      <c r="D58" s="2083" t="s">
        <v>535</v>
      </c>
      <c r="E58" s="2999"/>
      <c r="F58" s="2999"/>
      <c r="G58" s="2999"/>
      <c r="H58" s="2999"/>
      <c r="I58" s="2996"/>
      <c r="J58" s="2083"/>
      <c r="K58" s="2083"/>
      <c r="L58" s="2086"/>
      <c r="M58" s="1250"/>
      <c r="N58" s="1250"/>
      <c r="O58" s="1250"/>
      <c r="P58" s="2997"/>
      <c r="Q58" s="2221"/>
      <c r="R58" s="1096"/>
      <c r="S58" s="2126"/>
      <c r="T58" s="2127"/>
      <c r="U58" s="2128"/>
      <c r="V58" s="2128"/>
      <c r="W58" s="2128"/>
      <c r="X58" s="2128"/>
      <c r="Y58" s="2128"/>
      <c r="Z58" s="2128"/>
      <c r="AA58" s="2128"/>
      <c r="AB58" s="2128"/>
      <c r="AC58" s="2128"/>
      <c r="AD58" s="2128"/>
      <c r="AE58" s="2128"/>
      <c r="AF58" s="2128"/>
      <c r="AG58" s="2128"/>
      <c r="AH58" s="2128"/>
      <c r="AI58" s="2128"/>
      <c r="AJ58" s="2128"/>
      <c r="AK58" s="2128"/>
      <c r="AL58" s="2128"/>
      <c r="AM58" s="2128"/>
      <c r="AN58" s="2128"/>
      <c r="AO58" s="2128"/>
      <c r="AP58" s="2128"/>
      <c r="AQ58" s="2128"/>
      <c r="AR58" s="2128"/>
      <c r="AS58" s="2128"/>
      <c r="AT58" s="2128"/>
      <c r="AU58" s="2128"/>
      <c r="AV58" s="2128"/>
      <c r="AW58" s="2128"/>
      <c r="AX58" s="2128"/>
      <c r="AY58" s="2128"/>
      <c r="AZ58" s="2128"/>
      <c r="BA58" s="2128"/>
      <c r="BB58" s="2128"/>
      <c r="BC58" s="2129"/>
      <c r="BE58" s="1240"/>
      <c r="BF58" s="1240" t="str">
        <f>IF(T58="","",T58)</f>
        <v/>
      </c>
      <c r="BG58" s="1240"/>
      <c r="BH58" s="1240"/>
      <c r="BI58" s="1251">
        <v>0</v>
      </c>
    </row>
    <row s="42401" customFormat="1" customHeight="1" ht="0">
      <c r="A59" s="2083" t="s">
        <v>282</v>
      </c>
      <c r="B59" s="2083" t="s">
        <v>283</v>
      </c>
      <c r="C59" s="2083" t="s">
        <v>284</v>
      </c>
      <c r="D59" s="2083" t="s">
        <v>535</v>
      </c>
      <c r="E59" s="2999"/>
      <c r="F59" s="2999"/>
      <c r="G59" s="2999"/>
      <c r="H59" s="2998"/>
      <c r="I59" s="2083"/>
      <c r="J59" s="2083"/>
      <c r="K59" s="2083"/>
      <c r="L59" s="2086"/>
      <c r="M59" s="2055"/>
      <c r="N59" s="2055"/>
      <c r="O59" s="1258"/>
      <c r="P59" s="1120"/>
      <c r="Q59" s="2084"/>
      <c r="R59" s="2141"/>
      <c r="S59" s="2126"/>
      <c r="T59" s="2127"/>
      <c r="U59" s="2128"/>
      <c r="V59" s="2128"/>
      <c r="W59" s="2128"/>
      <c r="X59" s="2128"/>
      <c r="Y59" s="2128"/>
      <c r="Z59" s="2128"/>
      <c r="AA59" s="2128"/>
      <c r="AB59" s="2128"/>
      <c r="AC59" s="2128"/>
      <c r="AD59" s="2128"/>
      <c r="AE59" s="2128"/>
      <c r="AF59" s="2128"/>
      <c r="AG59" s="2128"/>
      <c r="AH59" s="2128"/>
      <c r="AI59" s="2128"/>
      <c r="AJ59" s="2128"/>
      <c r="AK59" s="2128"/>
      <c r="AL59" s="2128"/>
      <c r="AM59" s="2128"/>
      <c r="AN59" s="2128"/>
      <c r="AO59" s="2128"/>
      <c r="AP59" s="2128"/>
      <c r="AQ59" s="2128"/>
      <c r="AR59" s="2128"/>
      <c r="AS59" s="2128"/>
      <c r="AT59" s="2128"/>
      <c r="AU59" s="2128"/>
      <c r="AV59" s="2128"/>
      <c r="AW59" s="2128"/>
      <c r="AX59" s="2128"/>
      <c r="AY59" s="2128"/>
      <c r="AZ59" s="2128"/>
      <c r="BA59" s="2128"/>
      <c r="BB59" s="2128"/>
      <c r="BC59" s="2129"/>
      <c r="BE59" s="1240"/>
      <c r="BF59" s="1240" t="str">
        <f>IF(T59="","",T59)</f>
        <v/>
      </c>
      <c r="BG59" s="1240"/>
      <c r="BH59" s="1240"/>
      <c r="BI59" s="1251">
        <v>0</v>
      </c>
    </row>
    <row s="42401" customFormat="1" customHeight="1" ht="0">
      <c r="A60" s="2083" t="s">
        <v>282</v>
      </c>
      <c r="B60" s="2083" t="s">
        <v>283</v>
      </c>
      <c r="C60" s="2083" t="s">
        <v>284</v>
      </c>
      <c r="D60" s="2054"/>
      <c r="E60" s="2999"/>
      <c r="F60" s="2999"/>
      <c r="G60" s="2998"/>
      <c r="H60" s="2054"/>
      <c r="I60" s="2054"/>
      <c r="J60" s="2054"/>
      <c r="K60" s="2054"/>
      <c r="L60" s="2234"/>
      <c r="M60" s="2055"/>
      <c r="N60" s="2055"/>
      <c r="P60" s="2056"/>
      <c r="Q60" s="2057"/>
      <c r="R60" s="2056"/>
      <c r="S60" s="2062"/>
      <c r="T60" s="2065"/>
      <c r="U60" s="2064"/>
      <c r="V60" s="2064"/>
      <c r="W60" s="2064"/>
      <c r="X60" s="2064"/>
      <c r="Y60" s="2064"/>
      <c r="Z60" s="2064"/>
      <c r="AA60" s="2064"/>
      <c r="AB60" s="2064"/>
      <c r="AC60" s="2064"/>
      <c r="AD60" s="2064"/>
      <c r="AE60" s="2064"/>
      <c r="AF60" s="2064"/>
      <c r="AG60" s="2064"/>
      <c r="AH60" s="2064"/>
      <c r="AI60" s="2064"/>
      <c r="AJ60" s="2064"/>
      <c r="AK60" s="2064"/>
      <c r="AL60" s="2064"/>
      <c r="AM60" s="2064"/>
      <c r="AN60" s="2064"/>
      <c r="AO60" s="2064"/>
      <c r="AP60" s="2064"/>
      <c r="AQ60" s="2064"/>
      <c r="AR60" s="2064"/>
      <c r="AS60" s="2064"/>
      <c r="AT60" s="2064"/>
      <c r="AU60" s="2064"/>
      <c r="AV60" s="2064"/>
      <c r="AW60" s="2064"/>
      <c r="AX60" s="2064"/>
      <c r="AY60" s="2064"/>
      <c r="AZ60" s="2064"/>
      <c r="BA60" s="2064"/>
      <c r="BB60" s="2064"/>
      <c r="BC60" s="2064"/>
      <c r="BE60" s="1529"/>
      <c r="BF60" s="1529" t="str">
        <f>IF(T60="","",T60)</f>
        <v/>
      </c>
      <c r="BG60" s="1529"/>
      <c r="BH60" s="1529"/>
      <c r="BI60" s="1258">
        <v>0</v>
      </c>
    </row>
    <row s="42401" customFormat="1" customHeight="1" ht="0">
      <c r="A61" s="2083" t="s">
        <v>282</v>
      </c>
      <c r="B61" s="2083" t="s">
        <v>283</v>
      </c>
      <c r="C61" s="2054"/>
      <c r="D61" s="2054"/>
      <c r="E61" s="2999"/>
      <c r="F61" s="2998"/>
      <c r="G61" s="2054"/>
      <c r="H61" s="2054"/>
      <c r="I61" s="2054"/>
      <c r="J61" s="2054"/>
      <c r="K61" s="2054"/>
      <c r="L61" s="2234"/>
      <c r="M61" s="2061"/>
      <c r="N61" s="2061"/>
      <c r="P61" s="2056"/>
      <c r="Q61" s="2057"/>
      <c r="R61" s="2056"/>
      <c r="S61" s="2062"/>
      <c r="T61" s="2065" t="s">
        <v>421</v>
      </c>
      <c r="U61" s="2064"/>
      <c r="V61" s="2064"/>
      <c r="W61" s="2064"/>
      <c r="X61" s="2064"/>
      <c r="Y61" s="2064"/>
      <c r="Z61" s="2064"/>
      <c r="AA61" s="2064"/>
      <c r="AB61" s="2064"/>
      <c r="AC61" s="2064"/>
      <c r="AD61" s="2064"/>
      <c r="AE61" s="2064"/>
      <c r="AF61" s="2064"/>
      <c r="AG61" s="2064"/>
      <c r="AH61" s="2064"/>
      <c r="AI61" s="2064"/>
      <c r="AJ61" s="2064"/>
      <c r="AK61" s="2064"/>
      <c r="AL61" s="2064"/>
      <c r="AM61" s="2064"/>
      <c r="AN61" s="2064"/>
      <c r="AO61" s="2064"/>
      <c r="AP61" s="2064"/>
      <c r="AQ61" s="2064"/>
      <c r="AR61" s="2064"/>
      <c r="AS61" s="2064"/>
      <c r="AT61" s="2064"/>
      <c r="AU61" s="2064"/>
      <c r="AV61" s="2064"/>
      <c r="AW61" s="2064"/>
      <c r="AX61" s="2064"/>
      <c r="AY61" s="2064"/>
      <c r="AZ61" s="2064"/>
      <c r="BA61" s="2064"/>
      <c r="BB61" s="2064"/>
      <c r="BC61" s="2064"/>
      <c r="BE61" s="1529"/>
      <c r="BF61" s="1529" t="str">
        <f>IF(T61="","",T61)</f>
        <v>Добавить централизованную систему для дифференциации</v>
      </c>
      <c r="BG61" s="1529"/>
      <c r="BH61" s="1529"/>
      <c r="BI61" s="1258">
        <v>0</v>
      </c>
    </row>
    <row s="42401" customFormat="1" customHeight="1" ht="0">
      <c r="A62" s="2083" t="s">
        <v>282</v>
      </c>
      <c r="B62" s="2083"/>
      <c r="C62" s="2083"/>
      <c r="D62" s="2083"/>
      <c r="E62" s="2998"/>
      <c r="F62" s="2083"/>
      <c r="G62" s="2083"/>
      <c r="H62" s="2083"/>
      <c r="I62" s="2083"/>
      <c r="J62" s="2083"/>
      <c r="K62" s="2083"/>
      <c r="L62" s="2086"/>
      <c r="M62" s="2061"/>
      <c r="N62" s="2061"/>
      <c r="O62" s="1258"/>
      <c r="P62" s="1120"/>
      <c r="Q62" s="2084"/>
      <c r="R62" s="1120"/>
      <c r="S62" s="2062"/>
      <c r="T62" s="2065" t="s">
        <v>422</v>
      </c>
      <c r="U62" s="2064"/>
      <c r="V62" s="2064"/>
      <c r="W62" s="2064"/>
      <c r="X62" s="2064"/>
      <c r="Y62" s="2064"/>
      <c r="Z62" s="2064"/>
      <c r="AA62" s="2064"/>
      <c r="AB62" s="2064"/>
      <c r="AC62" s="2064"/>
      <c r="AD62" s="2064"/>
      <c r="AE62" s="2064"/>
      <c r="AF62" s="2064"/>
      <c r="AG62" s="2064"/>
      <c r="AH62" s="2064"/>
      <c r="AI62" s="2064"/>
      <c r="AJ62" s="2064"/>
      <c r="AK62" s="2064"/>
      <c r="AL62" s="2064"/>
      <c r="AM62" s="2064"/>
      <c r="AN62" s="2064"/>
      <c r="AO62" s="2064"/>
      <c r="AP62" s="2064"/>
      <c r="AQ62" s="2064"/>
      <c r="AR62" s="2064"/>
      <c r="AS62" s="2064"/>
      <c r="AT62" s="2064"/>
      <c r="AU62" s="2064"/>
      <c r="AV62" s="2064"/>
      <c r="AW62" s="2064"/>
      <c r="AX62" s="2064"/>
      <c r="AY62" s="2064"/>
      <c r="AZ62" s="2064"/>
      <c r="BA62" s="2064"/>
      <c r="BB62" s="2064"/>
      <c r="BC62" s="2064"/>
      <c r="BE62" s="1240"/>
      <c r="BF62" s="1240" t="str">
        <f>IF(T62="","",T62)</f>
        <v>Добавить территорию для дифференциации</v>
      </c>
      <c r="BG62" s="1240"/>
      <c r="BH62" s="1240"/>
      <c r="BI62" s="1251">
        <v>0</v>
      </c>
    </row>
    <row s="42401" customFormat="1" customHeight="1" ht="0">
      <c r="A63" s="2054"/>
      <c r="B63" s="2054"/>
      <c r="C63" s="2054"/>
      <c r="D63" s="2054"/>
      <c r="E63" s="2083"/>
      <c r="F63" s="2054"/>
      <c r="G63" s="2054"/>
      <c r="H63" s="2054"/>
      <c r="I63" s="2054"/>
      <c r="J63" s="2054"/>
      <c r="K63" s="2054"/>
      <c r="L63" s="2234"/>
      <c r="M63" s="2061"/>
      <c r="N63" s="2061"/>
      <c r="P63" s="2056"/>
      <c r="Q63" s="2057"/>
      <c r="R63" s="2056"/>
      <c r="S63" s="2062"/>
      <c r="T63" s="2065" t="s">
        <v>454</v>
      </c>
      <c r="U63" s="2064"/>
      <c r="V63" s="2064"/>
      <c r="W63" s="2064"/>
      <c r="X63" s="2064"/>
      <c r="Y63" s="2064"/>
      <c r="Z63" s="2064"/>
      <c r="AA63" s="2064"/>
      <c r="AB63" s="2064"/>
      <c r="AC63" s="2064"/>
      <c r="AD63" s="2064"/>
      <c r="AE63" s="2064"/>
      <c r="AF63" s="2064"/>
      <c r="AG63" s="2064"/>
      <c r="AH63" s="2064"/>
      <c r="AI63" s="2064"/>
      <c r="AJ63" s="2064"/>
      <c r="AK63" s="2064"/>
      <c r="AL63" s="2064"/>
      <c r="AM63" s="2064"/>
      <c r="AN63" s="2064"/>
      <c r="AO63" s="2064"/>
      <c r="AP63" s="2064"/>
      <c r="AQ63" s="2064"/>
      <c r="AR63" s="2064"/>
      <c r="AS63" s="2064"/>
      <c r="AT63" s="2064"/>
      <c r="AU63" s="2064"/>
      <c r="AV63" s="2064"/>
      <c r="AW63" s="2064"/>
      <c r="AX63" s="2064"/>
      <c r="AY63" s="2064"/>
      <c r="AZ63" s="2064"/>
      <c r="BA63" s="2064"/>
      <c r="BB63" s="2064"/>
      <c r="BC63" s="2064"/>
      <c r="BE63" s="1529"/>
      <c r="BF63" s="1529" t="str">
        <f>IF(T63="","",T63)</f>
        <v>Добавить наименование тарифа</v>
      </c>
      <c r="BG63" s="1529"/>
      <c r="BH63" s="1529"/>
      <c r="BI63" s="1258">
        <v>0</v>
      </c>
    </row>
    <row customHeight="1" ht="11.549999999999999">
      <c r="M64" s="1900"/>
      <c r="N64" s="1900"/>
      <c r="O64" s="1277"/>
      <c r="P64" s="1900"/>
      <c r="Q64" s="1900"/>
      <c r="R64" s="1895"/>
      <c r="S64" s="1895"/>
      <c r="BD64" s="1895"/>
      <c r="BE64" s="1895"/>
      <c r="BF64" s="1895"/>
      <c r="BG64" s="1895"/>
      <c r="BH64" s="1895"/>
      <c r="BI64" s="1895">
        <v>11</v>
      </c>
    </row>
    <row customHeight="1" ht="14.699999999999998">
      <c r="O65" s="1277"/>
      <c r="S65" s="1993"/>
      <c r="T65" s="3025"/>
      <c r="U65" s="3025"/>
      <c r="V65" s="3025"/>
      <c r="W65" s="3025"/>
      <c r="X65" s="3025"/>
      <c r="Y65" s="3025"/>
      <c r="Z65" s="3025"/>
      <c r="AA65" s="3025"/>
      <c r="AB65" s="3025"/>
      <c r="AC65" s="3025"/>
      <c r="AD65" s="3025"/>
      <c r="AE65" s="3025"/>
      <c r="AF65" s="3025"/>
      <c r="AG65" s="3025"/>
      <c r="AH65" s="3025"/>
      <c r="AI65" s="3025"/>
      <c r="AJ65" s="3025"/>
      <c r="AK65" s="3025"/>
      <c r="AL65" s="3025"/>
      <c r="AM65" s="3025"/>
      <c r="AN65" s="3025"/>
      <c r="AO65" s="3025"/>
      <c r="AP65" s="3025"/>
      <c r="AQ65" s="3025"/>
      <c r="AR65" s="3025"/>
      <c r="AS65" s="3025"/>
      <c r="AT65" s="3025"/>
      <c r="AU65" s="3025"/>
      <c r="AV65" s="3025"/>
      <c r="AW65" s="3025"/>
      <c r="AX65" s="3025"/>
      <c r="AY65" s="3025"/>
      <c r="AZ65" s="3025"/>
      <c r="BA65" s="3025"/>
      <c r="BB65" s="3025"/>
      <c r="BC65" s="3025"/>
      <c r="BI65" s="1895">
        <v>14</v>
      </c>
    </row>
    <row customHeight="1" ht="14.699999999999998">
      <c r="O66" s="1277"/>
      <c r="T66" s="2220"/>
      <c r="U66" s="2220"/>
      <c r="V66" s="2220"/>
      <c r="W66" s="2220"/>
      <c r="X66" s="2220"/>
      <c r="Y66" s="2220"/>
      <c r="Z66" s="2220"/>
      <c r="AA66" s="2220"/>
      <c r="AB66" s="2220"/>
      <c r="AC66" s="2220"/>
      <c r="AD66" s="2220"/>
      <c r="AE66" s="2220"/>
      <c r="AF66" s="2220"/>
      <c r="AG66" s="2220"/>
      <c r="AH66" s="2220"/>
      <c r="AI66" s="2220"/>
      <c r="AJ66" s="2220"/>
      <c r="AK66" s="2220"/>
      <c r="AL66" s="2220"/>
      <c r="AM66" s="2220"/>
      <c r="AN66" s="2220"/>
      <c r="AO66" s="2220"/>
      <c r="AP66" s="2220"/>
      <c r="AQ66" s="2220"/>
      <c r="AR66" s="2220"/>
      <c r="AS66" s="2220"/>
      <c r="AT66" s="2220"/>
      <c r="AU66" s="2220"/>
      <c r="AV66" s="2220"/>
      <c r="AW66" s="2220"/>
      <c r="AX66" s="2220"/>
      <c r="AY66" s="2220"/>
      <c r="AZ66" s="2220"/>
      <c r="BA66" s="2220"/>
      <c r="BB66" s="2220"/>
      <c r="BC66" s="2220"/>
      <c r="BI66" s="1895">
        <v>14</v>
      </c>
    </row>
    <row customHeight="1" ht="14.699999999999998">
      <c r="O67" s="1277"/>
      <c r="S67" s="1993"/>
      <c r="T67" s="3025"/>
      <c r="U67" s="3025"/>
      <c r="V67" s="3025"/>
      <c r="W67" s="3025"/>
      <c r="X67" s="3025"/>
      <c r="Y67" s="3025"/>
      <c r="Z67" s="3025"/>
      <c r="AA67" s="3025"/>
      <c r="AB67" s="3025"/>
      <c r="AC67" s="3025"/>
      <c r="AD67" s="3025"/>
      <c r="AE67" s="3025"/>
      <c r="AF67" s="3025"/>
      <c r="AG67" s="3025"/>
      <c r="AH67" s="3025"/>
      <c r="AI67" s="3025"/>
      <c r="AJ67" s="3025"/>
      <c r="AK67" s="3025"/>
      <c r="AL67" s="3025"/>
      <c r="AM67" s="3025"/>
      <c r="AN67" s="3025"/>
      <c r="AO67" s="3025"/>
      <c r="AP67" s="3025"/>
      <c r="AQ67" s="3025"/>
      <c r="AR67" s="3025"/>
      <c r="AS67" s="3025"/>
      <c r="AT67" s="3025"/>
      <c r="AU67" s="3025"/>
      <c r="AV67" s="3025"/>
      <c r="AW67" s="3025"/>
      <c r="AX67" s="3025"/>
      <c r="AY67" s="3025"/>
      <c r="AZ67" s="3025"/>
      <c r="BA67" s="3025"/>
      <c r="BB67" s="3025"/>
      <c r="BC67" s="3025"/>
      <c r="BI67" s="1895">
        <v>14</v>
      </c>
    </row>
    <row customHeight="1" ht="14.699999999999998">
      <c r="O68" s="1277"/>
      <c r="BI68" s="1895">
        <v>14</v>
      </c>
    </row>
    <row customHeight="1" ht="14.25" hidden="1">
      <c r="A69" s="1900" t="s">
        <v>82</v>
      </c>
      <c r="B69" s="1900">
        <v>0</v>
      </c>
      <c r="C69" s="1900">
        <v>0</v>
      </c>
      <c r="D69" s="1900">
        <v>0</v>
      </c>
      <c r="E69" s="1900">
        <v>0</v>
      </c>
      <c r="F69" s="1900">
        <v>0</v>
      </c>
      <c r="G69" s="1900">
        <v>0</v>
      </c>
      <c r="H69" s="1900">
        <v>0</v>
      </c>
      <c r="I69" s="1900">
        <v>0</v>
      </c>
      <c r="J69" s="1900">
        <v>0</v>
      </c>
      <c r="K69" s="1900">
        <v>0</v>
      </c>
      <c r="L69" s="2218">
        <v>0</v>
      </c>
      <c r="M69" s="2102">
        <v>0</v>
      </c>
      <c r="N69" s="2102">
        <v>0</v>
      </c>
      <c r="O69" s="2102">
        <v>0</v>
      </c>
      <c r="P69" s="2102">
        <v>0</v>
      </c>
      <c r="Q69" s="2111">
        <v>0</v>
      </c>
      <c r="R69" s="1084">
        <v>3</v>
      </c>
      <c r="S69" s="1321">
        <v>12</v>
      </c>
      <c r="T69" s="1895">
        <v>31</v>
      </c>
      <c r="U69" s="1895">
        <v>0</v>
      </c>
      <c r="V69" s="1895">
        <v>0</v>
      </c>
      <c r="W69" s="1895">
        <v>0</v>
      </c>
      <c r="X69" s="1895">
        <v>0</v>
      </c>
      <c r="Y69" s="1895">
        <v>0</v>
      </c>
      <c r="Z69" s="1895">
        <v>0</v>
      </c>
      <c r="AA69" s="1895">
        <v>0</v>
      </c>
      <c r="AB69" s="1895">
        <v>0</v>
      </c>
      <c r="AC69" s="1895">
        <v>0</v>
      </c>
      <c r="AD69" s="1895">
        <v>3</v>
      </c>
      <c r="AE69" s="1895">
        <v>3</v>
      </c>
      <c r="AF69" s="1895">
        <v>3</v>
      </c>
      <c r="AG69" s="1895">
        <v>24</v>
      </c>
      <c r="AH69" s="1895">
        <v>3</v>
      </c>
      <c r="AI69" s="1895">
        <v>3</v>
      </c>
      <c r="AJ69" s="1895">
        <v>3</v>
      </c>
      <c r="AK69" s="1895">
        <v>24</v>
      </c>
      <c r="AL69" s="1895">
        <v>3</v>
      </c>
      <c r="AM69" s="1895">
        <v>3</v>
      </c>
      <c r="AN69" s="1895">
        <v>3</v>
      </c>
      <c r="AO69" s="1895">
        <v>18</v>
      </c>
      <c r="AP69" s="1895">
        <v>3</v>
      </c>
      <c r="AQ69" s="1895">
        <v>3</v>
      </c>
      <c r="AR69" s="1895">
        <v>3</v>
      </c>
      <c r="AS69" s="1895">
        <v>18</v>
      </c>
      <c r="AT69" s="1895">
        <v>21</v>
      </c>
      <c r="AU69" s="1895">
        <v>21</v>
      </c>
      <c r="AV69" s="1895">
        <v>21</v>
      </c>
      <c r="AW69" s="1895">
        <v>21</v>
      </c>
      <c r="AX69" s="1895">
        <v>11</v>
      </c>
      <c r="AY69" s="1895">
        <v>3</v>
      </c>
      <c r="AZ69" s="1895">
        <v>11</v>
      </c>
      <c r="BA69" s="1895">
        <v>0</v>
      </c>
      <c r="BB69" s="1895">
        <v>4</v>
      </c>
      <c r="BC69" s="1895">
        <v>115</v>
      </c>
      <c r="BD69" s="1251">
        <v>10</v>
      </c>
      <c r="BE69" s="1251">
        <v>10</v>
      </c>
      <c r="BF69" s="1251">
        <v>10</v>
      </c>
      <c r="BG69" s="1251">
        <v>10</v>
      </c>
      <c r="BH69" s="1251">
        <v>10</v>
      </c>
      <c r="BI69" s="1895">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3BD07E3-2B45-4DF7-BA4D-A6B864722F44}" mc:Ignorable="x14ac xr xr2 xr3">
  <sheetPr>
    <tabColor theme="6" tint="0.4"/>
  </sheetPr>
  <dimension ref="A1:AY59"/>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4.140625" hidden="1" customWidth="1"/>
    <col min="10" max="10" style="42400" width="9.8515625" hidden="1" customWidth="1"/>
    <col min="11" max="11" style="42400" width="14.71093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8" style="42325" width="19.7109375" hidden="1" customWidth="1"/>
    <col min="29" max="29" style="42325" width="11.7109375" hidden="1" customWidth="1"/>
    <col min="30" max="30" style="42325" width="3.7109375" hidden="1" customWidth="1"/>
    <col min="31" max="31" style="42325" width="11.7109375" hidden="1" customWidth="1"/>
    <col min="32" max="32" style="42325" width="8.57421875" hidden="1" customWidth="1"/>
    <col min="33" max="33" style="42325" width="19.7109375" customWidth="1"/>
    <col min="34" max="39" style="42325" width="19.00390625" customWidth="1"/>
    <col min="40" max="40" style="42325" width="11.00390625" customWidth="1"/>
    <col min="41" max="41" style="42325" width="3.7109375" customWidth="1"/>
    <col min="42" max="42" style="42325" width="11.00390625" customWidth="1"/>
    <col min="43" max="43" style="42325" width="8.57421875" hidden="1" customWidth="1"/>
    <col min="44" max="44" style="42325" width="4.00390625" customWidth="1"/>
    <col min="45" max="45" style="42325" width="115.00390625" customWidth="1"/>
    <col min="46" max="50" style="42401" width="10.00390625" customWidth="1"/>
    <col min="51" max="51" style="42325" width="10.57421875" hidden="1"/>
  </cols>
  <sheetData>
    <row customHeight="1" ht="22.5" hidden="1">
      <c r="AC1" s="1067"/>
      <c r="AN1" s="1067"/>
      <c r="AY1" s="1895" t="s">
        <v>14</v>
      </c>
    </row>
    <row customHeight="1" ht="23.25" hidden="1">
      <c r="A2" s="2103"/>
      <c r="B2" s="2103"/>
      <c r="C2" s="2103"/>
      <c r="D2" s="2103"/>
      <c r="E2" s="2998">
        <v>1</v>
      </c>
      <c r="F2" s="2103"/>
      <c r="G2" s="2103"/>
      <c r="H2" s="2103"/>
      <c r="I2" s="2103"/>
      <c r="J2" s="2103"/>
      <c r="K2" s="2103"/>
      <c r="L2" s="2104"/>
      <c r="M2" s="2105"/>
      <c r="N2" s="2105"/>
      <c r="O2" s="2105"/>
      <c r="P2" s="1101"/>
      <c r="Q2" s="1100"/>
      <c r="R2" s="1095"/>
      <c r="S2" s="2233">
        <f>INDEX(PT_DIFFERENTIATION_NUM_NTAR,MATCH(A2,PT_DIFFERENTIATION_NTAR_ID,0))</f>
      </c>
      <c r="T2" s="1038" t="s">
        <v>131</v>
      </c>
      <c r="U2" s="1040"/>
      <c r="V2" s="2982"/>
      <c r="W2" s="2983"/>
      <c r="X2" s="2983"/>
      <c r="Y2" s="2983"/>
      <c r="Z2" s="2983"/>
      <c r="AA2" s="2983"/>
      <c r="AB2" s="2983"/>
      <c r="AC2" s="2983"/>
      <c r="AD2" s="2983"/>
      <c r="AE2" s="2983"/>
      <c r="AF2" s="2984"/>
      <c r="AG2" s="2982">
        <f>INDEX(PT_DIFFERENTIATION_NTAR,MATCH(A2,PT_DIFFERENTIATION_NTAR_ID,0))</f>
      </c>
      <c r="AH2" s="2983"/>
      <c r="AI2" s="2983"/>
      <c r="AJ2" s="2983"/>
      <c r="AK2" s="2983"/>
      <c r="AL2" s="2983"/>
      <c r="AM2" s="2983"/>
      <c r="AN2" s="2983"/>
      <c r="AO2" s="2983"/>
      <c r="AP2" s="2983"/>
      <c r="AQ2" s="2983"/>
      <c r="AR2" s="2984"/>
      <c r="AS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240"/>
      <c r="AV2" s="1240" t="str">
        <f>IF(T2="","",T2)</f>
        <v>Наименование тарифа</v>
      </c>
      <c r="AW2" s="1240"/>
      <c r="AX2" s="1240"/>
      <c r="AY2" s="1895">
        <v>0</v>
      </c>
    </row>
    <row customHeight="1" ht="23.25" hidden="1">
      <c r="A3" s="2103"/>
      <c r="B3" s="2103"/>
      <c r="C3" s="2103"/>
      <c r="D3" s="2103"/>
      <c r="E3" s="2999"/>
      <c r="F3" s="2998">
        <v>1</v>
      </c>
      <c r="G3" s="2103"/>
      <c r="H3" s="2103"/>
      <c r="I3" s="2103"/>
      <c r="J3" s="2103"/>
      <c r="K3" s="2103"/>
      <c r="L3" s="2104"/>
      <c r="M3" s="2105"/>
      <c r="N3" s="2105"/>
      <c r="O3" s="2105"/>
      <c r="P3" s="2227"/>
      <c r="Q3" s="1092"/>
      <c r="R3" s="1093"/>
      <c r="S3" s="2233">
        <f>INDEX(PT_DIFFERENTIATION_NUM_TER,MATCH(B3,PT_DIFFERENTIATION_TER_ID,0))</f>
      </c>
      <c r="T3" s="1048" t="s">
        <v>403</v>
      </c>
      <c r="U3" s="1040"/>
      <c r="V3" s="2982"/>
      <c r="W3" s="2983"/>
      <c r="X3" s="2983"/>
      <c r="Y3" s="2983"/>
      <c r="Z3" s="2983"/>
      <c r="AA3" s="2983"/>
      <c r="AB3" s="2983"/>
      <c r="AC3" s="2983"/>
      <c r="AD3" s="2983"/>
      <c r="AE3" s="2983"/>
      <c r="AF3" s="2984"/>
      <c r="AG3" s="2982">
        <f>INDEX(PT_DIFFERENTIATION_TER,MATCH(B3,PT_DIFFERENTIATION_TER_ID,0))</f>
      </c>
      <c r="AH3" s="2983"/>
      <c r="AI3" s="2983"/>
      <c r="AJ3" s="2983"/>
      <c r="AK3" s="2983"/>
      <c r="AL3" s="2983"/>
      <c r="AM3" s="2983"/>
      <c r="AN3" s="2983"/>
      <c r="AO3" s="2983"/>
      <c r="AP3" s="2983"/>
      <c r="AQ3" s="2983"/>
      <c r="AR3" s="2984"/>
      <c r="AS3" s="1998" t="s">
        <v>404</v>
      </c>
      <c r="AU3" s="1240"/>
      <c r="AV3" s="1240" t="str">
        <f>IF(T3="","",T3)</f>
        <v>Территория действия тарифа</v>
      </c>
      <c r="AW3" s="1240"/>
      <c r="AX3" s="1240"/>
      <c r="AY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233">
        <f>INDEX(PT_DIFFERENTIATION_NUM_CS,MATCH(C4,PT_DIFFERENTIATION_CS_ID,0))</f>
      </c>
      <c r="T4" s="1049" t="s">
        <v>536</v>
      </c>
      <c r="U4" s="1040"/>
      <c r="V4" s="2982"/>
      <c r="W4" s="2983"/>
      <c r="X4" s="2983"/>
      <c r="Y4" s="2983"/>
      <c r="Z4" s="2983"/>
      <c r="AA4" s="2983"/>
      <c r="AB4" s="2983"/>
      <c r="AC4" s="2983"/>
      <c r="AD4" s="2983"/>
      <c r="AE4" s="2983"/>
      <c r="AF4" s="2984"/>
      <c r="AG4" s="2982">
        <f>INDEX(PT_DIFFERENTIATION_CS,MATCH(C4,PT_DIFFERENTIATION_CS_ID,0))</f>
      </c>
      <c r="AH4" s="2983"/>
      <c r="AI4" s="2983"/>
      <c r="AJ4" s="2983"/>
      <c r="AK4" s="2983"/>
      <c r="AL4" s="2983"/>
      <c r="AM4" s="2983"/>
      <c r="AN4" s="2983"/>
      <c r="AO4" s="2983"/>
      <c r="AP4" s="2983"/>
      <c r="AQ4" s="2983"/>
      <c r="AR4" s="2984"/>
      <c r="AS4" s="1998" t="s">
        <v>537</v>
      </c>
      <c r="AU4" s="1240"/>
      <c r="AV4" s="1240" t="str">
        <f>IF(T4="","",T4)</f>
        <v>Наименование централизованной системы горячего водоснабжения</v>
      </c>
      <c r="AW4" s="1240"/>
      <c r="AX4" s="1240"/>
      <c r="AY4" s="1895">
        <v>0</v>
      </c>
    </row>
    <row customHeight="1" ht="23.25" hidden="1">
      <c r="A5" s="2103"/>
      <c r="B5" s="2103"/>
      <c r="C5" s="2103"/>
      <c r="D5" s="2103"/>
      <c r="E5" s="2999"/>
      <c r="F5" s="2999"/>
      <c r="G5" s="2999"/>
      <c r="H5" s="2999"/>
      <c r="I5" s="2996">
        <f>S4&amp;".1"</f>
      </c>
      <c r="J5" s="2103"/>
      <c r="K5" s="2103"/>
      <c r="L5" s="2104"/>
      <c r="P5" s="2997">
        <v>1</v>
      </c>
      <c r="Q5" s="2221"/>
      <c r="R5" s="1096"/>
      <c r="S5" s="2233">
        <f>$I5</f>
      </c>
      <c r="T5" s="1025" t="s">
        <v>489</v>
      </c>
      <c r="U5" s="1040"/>
      <c r="V5" s="3090"/>
      <c r="W5" s="3091"/>
      <c r="X5" s="3091"/>
      <c r="Y5" s="3091"/>
      <c r="Z5" s="3091"/>
      <c r="AA5" s="3091"/>
      <c r="AB5" s="3091"/>
      <c r="AC5" s="3091"/>
      <c r="AD5" s="3091"/>
      <c r="AE5" s="3091"/>
      <c r="AF5" s="3092"/>
      <c r="AG5" s="3093"/>
      <c r="AH5" s="3094"/>
      <c r="AI5" s="3094"/>
      <c r="AJ5" s="3094"/>
      <c r="AK5" s="3094"/>
      <c r="AL5" s="3094"/>
      <c r="AM5" s="3094"/>
      <c r="AN5" s="3094"/>
      <c r="AO5" s="3094"/>
      <c r="AP5" s="3094"/>
      <c r="AQ5" s="3094"/>
      <c r="AR5" s="3095"/>
      <c r="AS5" s="1998" t="s">
        <v>490</v>
      </c>
      <c r="AU5" s="1240"/>
      <c r="AV5" s="1240" t="str">
        <f>IF(T5="","",T5)</f>
        <v>Наименование признака дифференциации</v>
      </c>
      <c r="AW5" s="1240"/>
      <c r="AX5" s="1240"/>
      <c r="AY5" s="1895">
        <v>0</v>
      </c>
    </row>
    <row customHeight="1" ht="23.25" hidden="1">
      <c r="A6" s="2103"/>
      <c r="B6" s="2103"/>
      <c r="C6" s="2103"/>
      <c r="D6" s="2103"/>
      <c r="E6" s="2999"/>
      <c r="F6" s="2999"/>
      <c r="G6" s="2999"/>
      <c r="H6" s="2999"/>
      <c r="I6" s="3026"/>
      <c r="J6" s="2996">
        <f>I5&amp;".1"</f>
      </c>
      <c r="K6" s="2103"/>
      <c r="L6" s="2104" t="s">
        <v>412</v>
      </c>
      <c r="P6" s="2997"/>
      <c r="Q6" s="2997">
        <v>1</v>
      </c>
      <c r="R6" s="1097"/>
      <c r="S6" s="2233">
        <f>$J6</f>
      </c>
      <c r="T6" s="1026" t="s">
        <v>413</v>
      </c>
      <c r="U6" s="1040"/>
      <c r="V6" s="2985"/>
      <c r="W6" s="2986"/>
      <c r="X6" s="2986"/>
      <c r="Y6" s="2986"/>
      <c r="Z6" s="2986"/>
      <c r="AA6" s="2986"/>
      <c r="AB6" s="2986"/>
      <c r="AC6" s="2986"/>
      <c r="AD6" s="2986"/>
      <c r="AE6" s="2986"/>
      <c r="AF6" s="2987"/>
      <c r="AG6" s="2985"/>
      <c r="AH6" s="2986"/>
      <c r="AI6" s="2986"/>
      <c r="AJ6" s="2986"/>
      <c r="AK6" s="2986"/>
      <c r="AL6" s="2986"/>
      <c r="AM6" s="2986"/>
      <c r="AN6" s="2986"/>
      <c r="AO6" s="2986"/>
      <c r="AP6" s="2986"/>
      <c r="AQ6" s="2986"/>
      <c r="AR6" s="2987"/>
      <c r="AS6" s="2047" t="s">
        <v>491</v>
      </c>
      <c r="AU6" s="1240"/>
      <c r="AV6" s="1240" t="str">
        <f>IF(T6="","",T6)</f>
        <v>Группа потребителей</v>
      </c>
      <c r="AW6" s="1240"/>
      <c r="AX6" s="1240"/>
      <c r="AY6" s="1895">
        <v>0</v>
      </c>
    </row>
    <row customHeight="1" ht="23.25" hidden="1">
      <c r="A7" s="2103"/>
      <c r="B7" s="2103"/>
      <c r="C7" s="2103"/>
      <c r="D7" s="2103"/>
      <c r="E7" s="2999"/>
      <c r="F7" s="2999"/>
      <c r="G7" s="2999"/>
      <c r="H7" s="2999"/>
      <c r="I7" s="3026"/>
      <c r="J7" s="3026"/>
      <c r="K7" s="2996">
        <f>J6&amp;".1"</f>
      </c>
      <c r="L7" s="2104"/>
      <c r="P7" s="2997"/>
      <c r="Q7" s="2997"/>
      <c r="R7" s="1097">
        <v>1</v>
      </c>
      <c r="S7" s="2233">
        <f>$K7</f>
      </c>
      <c r="T7" s="2177"/>
      <c r="U7" s="1040"/>
      <c r="V7" s="1491"/>
      <c r="W7" s="1491"/>
      <c r="X7" s="1491"/>
      <c r="Y7" s="1491"/>
      <c r="Z7" s="1491"/>
      <c r="AA7" s="1491"/>
      <c r="AB7" s="1491"/>
      <c r="AC7" s="3005"/>
      <c r="AD7" s="2847" t="s">
        <v>62</v>
      </c>
      <c r="AE7" s="3005"/>
      <c r="AF7" s="2847" t="s">
        <v>62</v>
      </c>
      <c r="AG7" s="1491"/>
      <c r="AH7" s="1491"/>
      <c r="AI7" s="1491"/>
      <c r="AJ7" s="1491"/>
      <c r="AK7" s="1491"/>
      <c r="AL7" s="1491"/>
      <c r="AM7" s="1491"/>
      <c r="AN7" s="3005"/>
      <c r="AO7" s="2847" t="s">
        <v>62</v>
      </c>
      <c r="AP7" s="3027"/>
      <c r="AQ7" s="2847" t="s">
        <v>62</v>
      </c>
      <c r="AR7" s="2178"/>
      <c r="AS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251">
        <f>STRCHECKDATE(V8:AR8)</f>
      </c>
      <c r="AU7" s="1240"/>
      <c r="AV7" s="1240" t="str">
        <f>IF(T7="","",T7)</f>
        <v/>
      </c>
      <c r="AW7" s="1240"/>
      <c r="AX7" s="1240"/>
      <c r="AY7" s="1895">
        <v>0</v>
      </c>
    </row>
    <row customHeight="1" ht="14.25" hidden="1">
      <c r="A8" s="2103"/>
      <c r="B8" s="2103"/>
      <c r="C8" s="2103"/>
      <c r="D8" s="2103"/>
      <c r="E8" s="2999"/>
      <c r="F8" s="2999"/>
      <c r="G8" s="2999"/>
      <c r="H8" s="2999"/>
      <c r="I8" s="3026"/>
      <c r="J8" s="3026"/>
      <c r="K8" s="2996"/>
      <c r="L8" s="2104"/>
      <c r="P8" s="2997"/>
      <c r="Q8" s="2997"/>
      <c r="R8" s="1097"/>
      <c r="S8" s="2230"/>
      <c r="T8" s="1040"/>
      <c r="U8" s="1040"/>
      <c r="V8" s="1065"/>
      <c r="W8" s="1065"/>
      <c r="X8" s="1065"/>
      <c r="Y8" s="1065"/>
      <c r="Z8" s="1065"/>
      <c r="AA8" s="1065"/>
      <c r="AB8" s="1065"/>
      <c r="AC8" s="3006"/>
      <c r="AD8" s="2847"/>
      <c r="AE8" s="3006"/>
      <c r="AF8" s="2847"/>
      <c r="AG8" s="1065"/>
      <c r="AH8" s="1065"/>
      <c r="AI8" s="1065"/>
      <c r="AJ8" s="1065"/>
      <c r="AK8" s="1065"/>
      <c r="AL8" s="1065"/>
      <c r="AM8" s="1065"/>
      <c r="AN8" s="3006"/>
      <c r="AO8" s="2847"/>
      <c r="AP8" s="3028"/>
      <c r="AQ8" s="2847"/>
      <c r="AR8" s="2179"/>
      <c r="AS8" s="3089"/>
      <c r="AU8" s="1240"/>
      <c r="AV8" s="1240" t="str">
        <f>IF(T8="","",T8)</f>
        <v/>
      </c>
      <c r="AW8" s="1240"/>
      <c r="AX8" s="1240"/>
      <c r="AY8" s="1895">
        <v>0</v>
      </c>
    </row>
    <row customHeight="1" ht="21" hidden="1">
      <c r="A9" s="2103"/>
      <c r="B9" s="2103"/>
      <c r="C9" s="2103"/>
      <c r="D9" s="2103"/>
      <c r="E9" s="2999"/>
      <c r="F9" s="2999"/>
      <c r="G9" s="2999"/>
      <c r="H9" s="2999"/>
      <c r="I9" s="3026"/>
      <c r="J9" s="2996"/>
      <c r="K9" s="2103"/>
      <c r="L9" s="2104"/>
      <c r="P9" s="2997"/>
      <c r="Q9" s="2997"/>
      <c r="R9" s="1096"/>
      <c r="S9" s="2018"/>
      <c r="T9" s="1027" t="s">
        <v>492</v>
      </c>
      <c r="U9" s="1107"/>
      <c r="V9" s="1107"/>
      <c r="W9" s="1340"/>
      <c r="X9" s="1340"/>
      <c r="Y9" s="1340"/>
      <c r="Z9" s="1340"/>
      <c r="AA9" s="1340"/>
      <c r="AB9" s="1340"/>
      <c r="AC9" s="1107"/>
      <c r="AD9" s="1107"/>
      <c r="AE9" s="1107"/>
      <c r="AF9" s="1107"/>
      <c r="AG9" s="1107"/>
      <c r="AH9" s="1340"/>
      <c r="AI9" s="1340"/>
      <c r="AJ9" s="1340"/>
      <c r="AK9" s="1340"/>
      <c r="AL9" s="1340"/>
      <c r="AM9" s="1107"/>
      <c r="AN9" s="1107"/>
      <c r="AO9" s="1107"/>
      <c r="AP9" s="1107"/>
      <c r="AQ9" s="1107"/>
      <c r="AR9" s="1107"/>
      <c r="AS9" s="1998" t="s">
        <v>493</v>
      </c>
      <c r="AU9" s="1240"/>
      <c r="AV9" s="1240" t="str">
        <f>IF(T9="","",T9)</f>
        <v>Добавить значение признака дифференциации</v>
      </c>
      <c r="AW9" s="1240"/>
      <c r="AX9" s="1240"/>
      <c r="AY9" s="1895">
        <v>0</v>
      </c>
    </row>
    <row customHeight="1" ht="21" hidden="1">
      <c r="A10" s="2103"/>
      <c r="B10" s="2103"/>
      <c r="C10" s="2103"/>
      <c r="D10" s="2103"/>
      <c r="E10" s="2999"/>
      <c r="F10" s="2999"/>
      <c r="G10" s="2999"/>
      <c r="H10" s="2999"/>
      <c r="I10" s="2996"/>
      <c r="J10" s="2103"/>
      <c r="K10" s="2103"/>
      <c r="L10" s="2104"/>
      <c r="P10" s="2997"/>
      <c r="Q10" s="2221"/>
      <c r="R10" s="1096"/>
      <c r="S10" s="2018"/>
      <c r="T10" s="1105" t="s">
        <v>418</v>
      </c>
      <c r="U10" s="1107"/>
      <c r="V10" s="1107"/>
      <c r="W10" s="1340"/>
      <c r="X10" s="1340"/>
      <c r="Y10" s="1340"/>
      <c r="Z10" s="1340"/>
      <c r="AA10" s="1340"/>
      <c r="AB10" s="1340"/>
      <c r="AC10" s="1107"/>
      <c r="AD10" s="1107"/>
      <c r="AE10" s="1107"/>
      <c r="AF10" s="1106"/>
      <c r="AG10" s="1107"/>
      <c r="AH10" s="1340"/>
      <c r="AI10" s="1340"/>
      <c r="AJ10" s="1340"/>
      <c r="AK10" s="1340"/>
      <c r="AL10" s="1340"/>
      <c r="AM10" s="1107"/>
      <c r="AN10" s="1107"/>
      <c r="AO10" s="1107"/>
      <c r="AP10" s="1107"/>
      <c r="AQ10" s="1106"/>
      <c r="AR10" s="1107"/>
      <c r="AS10" s="2180"/>
      <c r="AU10" s="1240"/>
      <c r="AV10" s="1240" t="str">
        <f>IF(T10="","",T10)</f>
        <v>Добавить группу потребителей</v>
      </c>
      <c r="AW10" s="1240"/>
      <c r="AX10" s="1240"/>
      <c r="AY10" s="1895">
        <v>0</v>
      </c>
    </row>
    <row customHeight="1" ht="21" hidden="1">
      <c r="A11" s="2103"/>
      <c r="B11" s="2103"/>
      <c r="C11" s="2103"/>
      <c r="D11" s="2103"/>
      <c r="E11" s="2999"/>
      <c r="F11" s="2999"/>
      <c r="G11" s="2999"/>
      <c r="H11" s="2998"/>
      <c r="I11" s="2103"/>
      <c r="J11" s="2103"/>
      <c r="K11" s="2103"/>
      <c r="L11" s="2104"/>
      <c r="M11" s="2105"/>
      <c r="N11" s="2105"/>
      <c r="O11" s="1277"/>
      <c r="P11" s="1100"/>
      <c r="Q11" s="1115"/>
      <c r="R11" s="1095"/>
      <c r="S11" s="2018"/>
      <c r="T11" s="1112" t="s">
        <v>494</v>
      </c>
      <c r="U11" s="1107"/>
      <c r="V11" s="1107"/>
      <c r="W11" s="1340"/>
      <c r="X11" s="1340"/>
      <c r="Y11" s="1340"/>
      <c r="Z11" s="1340"/>
      <c r="AA11" s="1340"/>
      <c r="AB11" s="1340"/>
      <c r="AC11" s="1107"/>
      <c r="AD11" s="1107"/>
      <c r="AE11" s="1107"/>
      <c r="AF11" s="1106"/>
      <c r="AG11" s="1107"/>
      <c r="AH11" s="1340"/>
      <c r="AI11" s="1340"/>
      <c r="AJ11" s="1340"/>
      <c r="AK11" s="1340"/>
      <c r="AL11" s="1340"/>
      <c r="AM11" s="1107"/>
      <c r="AN11" s="1107"/>
      <c r="AO11" s="1107"/>
      <c r="AP11" s="1107"/>
      <c r="AQ11" s="1106"/>
      <c r="AR11" s="1107"/>
      <c r="AS11" s="1043"/>
      <c r="AU11" s="1240"/>
      <c r="AV11" s="1240" t="str">
        <f>IF(T11="","",T11)</f>
        <v>Добавить наименование признака дифференциации</v>
      </c>
      <c r="AW11" s="1240"/>
      <c r="AX11" s="1240"/>
      <c r="AY11" s="1895">
        <v>0</v>
      </c>
    </row>
    <row s="42401" customFormat="1" customHeight="1" ht="14.25" hidden="1">
      <c r="A12" s="2083"/>
      <c r="B12" s="2083"/>
      <c r="C12" s="2054"/>
      <c r="D12" s="2054"/>
      <c r="E12" s="2999"/>
      <c r="F12" s="2998"/>
      <c r="G12" s="2054"/>
      <c r="H12" s="2054"/>
      <c r="I12" s="2054"/>
      <c r="J12" s="2054"/>
      <c r="K12" s="2054"/>
      <c r="L12" s="2234"/>
      <c r="M12" s="2061"/>
      <c r="N12" s="2061"/>
      <c r="P12" s="2056"/>
      <c r="Q12" s="2057"/>
      <c r="R12" s="2056"/>
      <c r="S12" s="2062"/>
      <c r="T12" s="2065" t="s">
        <v>421</v>
      </c>
      <c r="U12" s="2064"/>
      <c r="V12" s="2064"/>
      <c r="W12" s="2064"/>
      <c r="X12" s="2064"/>
      <c r="Y12" s="2064"/>
      <c r="Z12" s="2064"/>
      <c r="AA12" s="2064"/>
      <c r="AB12" s="2064"/>
      <c r="AC12" s="2064"/>
      <c r="AD12" s="2064"/>
      <c r="AE12" s="2064"/>
      <c r="AF12" s="2064"/>
      <c r="AG12" s="2064"/>
      <c r="AH12" s="2064"/>
      <c r="AI12" s="2064"/>
      <c r="AJ12" s="2064"/>
      <c r="AK12" s="2064"/>
      <c r="AL12" s="2064"/>
      <c r="AM12" s="2064"/>
      <c r="AN12" s="2064"/>
      <c r="AO12" s="2064"/>
      <c r="AP12" s="2064"/>
      <c r="AQ12" s="2064"/>
      <c r="AR12" s="2064"/>
      <c r="AS12" s="2064"/>
      <c r="AU12" s="1529"/>
      <c r="AV12" s="1529" t="str">
        <f>IF(T12="","",T12)</f>
        <v>Добавить централизованную систему для дифференциации</v>
      </c>
      <c r="AW12" s="1529"/>
      <c r="AX12" s="1529"/>
      <c r="AY12" s="1258">
        <v>0</v>
      </c>
    </row>
    <row s="42401" customFormat="1" customHeight="1" ht="14.25" hidden="1">
      <c r="A13" s="2083"/>
      <c r="B13" s="2083"/>
      <c r="C13" s="2083"/>
      <c r="D13" s="2083"/>
      <c r="E13" s="2998"/>
      <c r="F13" s="2083"/>
      <c r="G13" s="2083"/>
      <c r="H13" s="2083"/>
      <c r="I13" s="2083"/>
      <c r="J13" s="2083"/>
      <c r="K13" s="2083"/>
      <c r="L13" s="2086"/>
      <c r="M13" s="2061"/>
      <c r="N13" s="2061"/>
      <c r="O13" s="1258"/>
      <c r="P13" s="1120"/>
      <c r="Q13" s="2084"/>
      <c r="R13" s="1120"/>
      <c r="S13" s="2062"/>
      <c r="T13" s="2065" t="s">
        <v>422</v>
      </c>
      <c r="U13" s="2064"/>
      <c r="V13" s="2064"/>
      <c r="W13" s="2064"/>
      <c r="X13" s="2064"/>
      <c r="Y13" s="2064"/>
      <c r="Z13" s="2064"/>
      <c r="AA13" s="2064"/>
      <c r="AB13" s="2064"/>
      <c r="AC13" s="2064"/>
      <c r="AD13" s="2064"/>
      <c r="AE13" s="2064"/>
      <c r="AF13" s="2064"/>
      <c r="AG13" s="2064"/>
      <c r="AH13" s="2064"/>
      <c r="AI13" s="2064"/>
      <c r="AJ13" s="2064"/>
      <c r="AK13" s="2064"/>
      <c r="AL13" s="2064"/>
      <c r="AM13" s="2064"/>
      <c r="AN13" s="2064"/>
      <c r="AO13" s="2064"/>
      <c r="AP13" s="2064"/>
      <c r="AQ13" s="2064"/>
      <c r="AR13" s="2064"/>
      <c r="AS13" s="2064"/>
      <c r="AU13" s="1240"/>
      <c r="AV13" s="1240" t="str">
        <f>IF(T13="","",T13)</f>
        <v>Добавить территорию для дифференциации</v>
      </c>
      <c r="AW13" s="1240"/>
      <c r="AX13" s="1240"/>
      <c r="AY13" s="1251">
        <v>0</v>
      </c>
    </row>
    <row customHeight="1" ht="14.25" hidden="1">
      <c r="AF14" s="1067"/>
      <c r="AQ14" s="1067"/>
      <c r="AY14" s="1895">
        <v>0</v>
      </c>
    </row>
    <row customHeight="1" ht="14.25" hidden="1">
      <c r="AG15" s="2100"/>
      <c r="AH15" s="2100"/>
      <c r="AI15" s="2100"/>
      <c r="AJ15" s="2100"/>
      <c r="AK15" s="2100"/>
      <c r="AL15" s="2100"/>
      <c r="AM15" s="2100"/>
      <c r="AN15" s="3007"/>
      <c r="AO15" s="3008" t="s">
        <v>62</v>
      </c>
      <c r="AP15" s="3007"/>
      <c r="AQ15" s="3008" t="s">
        <v>62</v>
      </c>
      <c r="AY15" s="1895">
        <v>0</v>
      </c>
    </row>
    <row customHeight="1" ht="14.25" hidden="1">
      <c r="AG16" s="2100"/>
      <c r="AH16" s="2100"/>
      <c r="AI16" s="2100"/>
      <c r="AJ16" s="2100"/>
      <c r="AK16" s="2100"/>
      <c r="AL16" s="2100"/>
      <c r="AM16" s="2100"/>
      <c r="AN16" s="3008"/>
      <c r="AO16" s="3008"/>
      <c r="AP16" s="3008"/>
      <c r="AQ16" s="3008"/>
      <c r="AY16" s="1895">
        <v>0</v>
      </c>
    </row>
    <row customHeight="1" ht="14.25" hidden="1">
      <c r="AQ17" s="1067"/>
      <c r="AY17" s="1895">
        <v>0</v>
      </c>
    </row>
    <row s="42400" customFormat="1" customHeight="1" ht="22.5" hidden="1">
      <c r="L18" s="2218"/>
      <c r="M18" s="2102"/>
      <c r="N18" s="2102"/>
      <c r="O18" s="2107" t="s">
        <v>423</v>
      </c>
      <c r="P18" s="2102"/>
      <c r="Q18" s="2111"/>
      <c r="R18" s="2111"/>
      <c r="S18" s="1469"/>
      <c r="W18" s="2106"/>
      <c r="X18" s="2106"/>
      <c r="Y18" s="2106"/>
      <c r="Z18" s="2106"/>
      <c r="AA18" s="2106"/>
      <c r="AB18" s="2106"/>
      <c r="AC18" s="2107"/>
      <c r="AE18" s="2107"/>
      <c r="AF18" s="2106"/>
      <c r="AH18" s="2106"/>
      <c r="AI18" s="2106"/>
      <c r="AJ18" s="2106"/>
      <c r="AK18" s="2106"/>
      <c r="AL18" s="2106"/>
      <c r="AN18" s="2107"/>
      <c r="AP18" s="2107"/>
      <c r="AQ18" s="2106"/>
      <c r="AT18" s="1251"/>
      <c r="AU18" s="1251"/>
      <c r="AV18" s="1251"/>
      <c r="AW18" s="1251"/>
      <c r="AX18" s="1251"/>
      <c r="AY18" s="1900">
        <v>0</v>
      </c>
    </row>
    <row s="42400" customFormat="1" customHeight="1" ht="14.25" hidden="1">
      <c r="L19" s="2218"/>
      <c r="M19" s="2102"/>
      <c r="N19" s="2102"/>
      <c r="O19" s="2102"/>
      <c r="P19" s="2102"/>
      <c r="Q19" s="2111"/>
      <c r="R19" s="2111"/>
      <c r="S19" s="1469"/>
      <c r="W19" s="2106"/>
      <c r="X19" s="2106"/>
      <c r="Y19" s="2106"/>
      <c r="Z19" s="2106"/>
      <c r="AA19" s="2106"/>
      <c r="AB19" s="2106"/>
      <c r="AF19" s="2106"/>
      <c r="AH19" s="2106"/>
      <c r="AI19" s="2106"/>
      <c r="AJ19" s="2106"/>
      <c r="AK19" s="2106"/>
      <c r="AL19" s="2106"/>
      <c r="AQ19" s="2106"/>
      <c r="AT19" s="1251"/>
      <c r="AU19" s="1251"/>
      <c r="AV19" s="1251"/>
      <c r="AW19" s="1251"/>
      <c r="AX19" s="1251"/>
      <c r="AY19" s="1900">
        <v>0</v>
      </c>
    </row>
    <row s="42400" customFormat="1" customHeight="1" ht="12" hidden="1">
      <c r="L20" s="2218"/>
      <c r="M20" s="2102"/>
      <c r="N20" s="2102"/>
      <c r="O20" s="2104" t="s">
        <v>424</v>
      </c>
      <c r="P20" s="2102"/>
      <c r="Q20" s="2182"/>
      <c r="R20" s="2182"/>
      <c r="S20" s="1469"/>
      <c r="T20" s="1900" t="s">
        <v>425</v>
      </c>
      <c r="W20" s="2106"/>
      <c r="X20" s="2106"/>
      <c r="Y20" s="2106"/>
      <c r="Z20" s="2106"/>
      <c r="AA20" s="2106"/>
      <c r="AB20" s="2106"/>
      <c r="AD20" s="926" t="s">
        <v>426</v>
      </c>
      <c r="AF20" s="926" t="s">
        <v>427</v>
      </c>
      <c r="AG20" s="1900" t="s">
        <v>425</v>
      </c>
      <c r="AH20" s="2106"/>
      <c r="AI20" s="2106"/>
      <c r="AJ20" s="2106"/>
      <c r="AK20" s="2106"/>
      <c r="AL20" s="2106"/>
      <c r="AO20" s="926" t="s">
        <v>428</v>
      </c>
      <c r="AQ20" s="926" t="s">
        <v>427</v>
      </c>
      <c r="AY20" s="1900">
        <v>0</v>
      </c>
    </row>
    <row customHeight="1" ht="14.25" hidden="1">
      <c r="O21" s="2104"/>
      <c r="AY21" s="1895">
        <v>0</v>
      </c>
    </row>
    <row customHeight="1" ht="14.25" hidden="1">
      <c r="O22" s="2104"/>
      <c r="AY22" s="1895">
        <v>0</v>
      </c>
    </row>
    <row customHeight="1" ht="14.699999999999998">
      <c r="Q23" s="1116"/>
      <c r="R23" s="1116"/>
      <c r="S23" s="2015"/>
      <c r="T23" s="1103"/>
      <c r="U23" s="1103"/>
      <c r="V23" s="1249"/>
      <c r="W23" s="2375"/>
      <c r="X23" s="2375"/>
      <c r="Y23" s="2375"/>
      <c r="Z23" s="2375"/>
      <c r="AA23" s="2375"/>
      <c r="AB23" s="2375"/>
      <c r="AC23" s="1249"/>
      <c r="AD23" s="1249"/>
      <c r="AE23" s="1249"/>
      <c r="AF23" s="1249"/>
      <c r="AG23" s="1249"/>
      <c r="AH23" s="2375"/>
      <c r="AI23" s="2375"/>
      <c r="AJ23" s="2375"/>
      <c r="AK23" s="2375"/>
      <c r="AL23" s="2375"/>
      <c r="AM23" s="1249"/>
      <c r="AN23" s="1249"/>
      <c r="AO23" s="1249"/>
      <c r="AP23" s="1249"/>
      <c r="AQ23" s="1249"/>
      <c r="AY23" s="1895">
        <v>14</v>
      </c>
    </row>
    <row customHeight="1" ht="26.25">
      <c r="Q24" s="1116"/>
      <c r="R24" s="1116"/>
      <c r="S24" s="2988"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88"/>
      <c r="U24" s="2988"/>
      <c r="V24" s="2988"/>
      <c r="W24" s="2988"/>
      <c r="X24" s="2988"/>
      <c r="Y24" s="2988"/>
      <c r="Z24" s="2988"/>
      <c r="AA24" s="2988"/>
      <c r="AB24" s="2988"/>
      <c r="AC24" s="2988"/>
      <c r="AD24" s="2988"/>
      <c r="AE24" s="2988"/>
      <c r="AF24" s="2988"/>
      <c r="AG24" s="2988"/>
      <c r="AH24" s="2988"/>
      <c r="AI24" s="2988"/>
      <c r="AJ24" s="2988"/>
      <c r="AK24" s="2988"/>
      <c r="AL24" s="2988"/>
      <c r="AM24" s="2988"/>
      <c r="AN24" s="2988"/>
      <c r="AO24" s="2988"/>
      <c r="AP24" s="2988"/>
      <c r="AQ24" s="1983"/>
      <c r="AY24" s="1895">
        <v>25</v>
      </c>
    </row>
    <row customHeight="1" ht="14.699999999999998">
      <c r="Q25" s="1116"/>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2989"/>
      <c r="AJ25" s="2989"/>
      <c r="AK25" s="2989"/>
      <c r="AL25" s="2989"/>
      <c r="AM25" s="2989"/>
      <c r="AN25" s="2989"/>
      <c r="AO25" s="2989"/>
      <c r="AP25" s="2989"/>
      <c r="AQ25" s="1983"/>
      <c r="AY25" s="1895">
        <v>14</v>
      </c>
    </row>
    <row customHeight="1" ht="14.25" hidden="1">
      <c r="Q26" s="1116"/>
      <c r="R26" s="1116"/>
      <c r="S26" s="2015"/>
      <c r="T26" s="1103"/>
      <c r="U26" s="1103"/>
      <c r="V26" s="1062"/>
      <c r="W26" s="1062"/>
      <c r="X26" s="1062"/>
      <c r="Y26" s="1062"/>
      <c r="Z26" s="1062"/>
      <c r="AA26" s="1062"/>
      <c r="AB26" s="1062"/>
      <c r="AC26" s="1062"/>
      <c r="AD26" s="1062"/>
      <c r="AE26" s="1062"/>
      <c r="AF26" s="1062"/>
      <c r="AG26" s="1062"/>
      <c r="AH26" s="1062"/>
      <c r="AI26" s="1062"/>
      <c r="AJ26" s="1062"/>
      <c r="AK26" s="1062"/>
      <c r="AL26" s="1062"/>
      <c r="AM26" s="1062"/>
      <c r="AN26" s="1062"/>
      <c r="AO26" s="1062"/>
      <c r="AP26" s="1062"/>
      <c r="AQ26" s="1062"/>
      <c r="AR26" s="1249"/>
      <c r="AY26" s="1895">
        <v>0</v>
      </c>
    </row>
    <row s="42527" customFormat="1" customHeight="1" ht="25.5" hidden="1">
      <c r="A27" s="2108"/>
      <c r="B27" s="2108"/>
      <c r="C27" s="2108"/>
      <c r="D27" s="2108"/>
      <c r="E27" s="2108"/>
      <c r="F27" s="2108"/>
      <c r="G27" s="2108"/>
      <c r="H27" s="2108"/>
      <c r="I27" s="2108"/>
      <c r="J27" s="2108"/>
      <c r="K27" s="2108"/>
      <c r="L27" s="2109"/>
      <c r="M27" s="2108"/>
      <c r="N27" s="2108"/>
      <c r="O27" s="2108"/>
      <c r="S27" s="2990" t="s">
        <v>41</v>
      </c>
      <c r="T27" s="2990"/>
      <c r="U27" s="2112"/>
      <c r="V27" s="2991" t="str">
        <f>IF(TITLE_NAME_OR_PR_CHANGE="",IF(TITLE_NAME_OR_PR="","",TITLE_NAME_OR_PR),TITLE_NAME_OR_PR_CHANGE)</f>
        <v/>
      </c>
      <c r="W27" s="2991"/>
      <c r="X27" s="2991"/>
      <c r="Y27" s="2991"/>
      <c r="Z27" s="2991"/>
      <c r="AA27" s="2991"/>
      <c r="AB27" s="2991"/>
      <c r="AC27" s="2991"/>
      <c r="AD27" s="2991"/>
      <c r="AE27" s="2991"/>
      <c r="AF27" s="1066"/>
      <c r="AG27" s="2991" t="str">
        <f>IF(TITLE_NAME_OR_PR_CHANGE="",IF(TITLE_NAME_OR_PR="","",TITLE_NAME_OR_PR),TITLE_NAME_OR_PR_CHANGE)</f>
        <v/>
      </c>
      <c r="AH27" s="2991"/>
      <c r="AI27" s="2991"/>
      <c r="AJ27" s="2991"/>
      <c r="AK27" s="2991"/>
      <c r="AL27" s="2991"/>
      <c r="AM27" s="2991"/>
      <c r="AN27" s="2991"/>
      <c r="AO27" s="2991"/>
      <c r="AP27" s="2991"/>
      <c r="AQ27" s="1066"/>
      <c r="AR27" s="1066"/>
      <c r="AS27" s="1020"/>
      <c r="AT27" s="1108"/>
      <c r="AU27" s="1108"/>
      <c r="AV27" s="1108"/>
      <c r="AW27" s="1108"/>
      <c r="AX27" s="1108"/>
      <c r="AY27" s="1158">
        <v>0</v>
      </c>
    </row>
    <row s="42527" customFormat="1" customHeight="1" ht="18.75" hidden="1">
      <c r="A28" s="2108"/>
      <c r="B28" s="2108"/>
      <c r="C28" s="2108"/>
      <c r="D28" s="2108"/>
      <c r="E28" s="2108"/>
      <c r="F28" s="2108"/>
      <c r="G28" s="2108"/>
      <c r="H28" s="2108"/>
      <c r="I28" s="2108"/>
      <c r="J28" s="2108"/>
      <c r="K28" s="2108"/>
      <c r="L28" s="2109"/>
      <c r="M28" s="2108"/>
      <c r="N28" s="2108"/>
      <c r="O28" s="2108"/>
      <c r="S28" s="2990" t="s">
        <v>429</v>
      </c>
      <c r="T28" s="2990"/>
      <c r="U28" s="2112"/>
      <c r="V28" s="3004" t="str">
        <f>IF(TITLE_DATE_PR_CHANGE="",IF(TITLE_DATE_PR="","",TITLE_DATE_PR),TITLE_DATE_PR_CHANGE)</f>
        <v/>
      </c>
      <c r="W28" s="3004"/>
      <c r="X28" s="3004"/>
      <c r="Y28" s="3004"/>
      <c r="Z28" s="3004"/>
      <c r="AA28" s="3004"/>
      <c r="AB28" s="3004"/>
      <c r="AC28" s="3004"/>
      <c r="AD28" s="3004"/>
      <c r="AE28" s="3004"/>
      <c r="AF28" s="1066"/>
      <c r="AG28" s="3004" t="str">
        <f>IF(TITLE_DATE_PR_CHANGE="",IF(TITLE_DATE_PR="","",TITLE_DATE_PR),TITLE_DATE_PR_CHANGE)</f>
        <v/>
      </c>
      <c r="AH28" s="3004"/>
      <c r="AI28" s="3004"/>
      <c r="AJ28" s="3004"/>
      <c r="AK28" s="3004"/>
      <c r="AL28" s="3004"/>
      <c r="AM28" s="3004"/>
      <c r="AN28" s="3004"/>
      <c r="AO28" s="3004"/>
      <c r="AP28" s="3004"/>
      <c r="AQ28" s="1066"/>
      <c r="AR28" s="1066"/>
      <c r="AS28" s="1020"/>
      <c r="AT28" s="1108"/>
      <c r="AU28" s="1108"/>
      <c r="AV28" s="1108"/>
      <c r="AW28" s="1108"/>
      <c r="AX28" s="1108"/>
      <c r="AY28" s="1158">
        <v>0</v>
      </c>
    </row>
    <row s="42527" customFormat="1" customHeight="1" ht="18.75" hidden="1">
      <c r="A29" s="2108"/>
      <c r="B29" s="2108"/>
      <c r="C29" s="2108"/>
      <c r="D29" s="2108"/>
      <c r="E29" s="2108"/>
      <c r="F29" s="2108"/>
      <c r="G29" s="2108"/>
      <c r="H29" s="2108"/>
      <c r="I29" s="2108"/>
      <c r="J29" s="2108"/>
      <c r="K29" s="2108"/>
      <c r="L29" s="2109"/>
      <c r="M29" s="2108"/>
      <c r="N29" s="2108"/>
      <c r="O29" s="2108"/>
      <c r="S29" s="2990" t="s">
        <v>430</v>
      </c>
      <c r="T29" s="2990"/>
      <c r="U29" s="2112"/>
      <c r="V29" s="2991" t="str">
        <f>IF(TITLE_NUMBER_PR_CHANGE="",IF(TITLE_NUMBER_PR="","",TITLE_NUMBER_PR),TITLE_NUMBER_PR_CHANGE)</f>
        <v/>
      </c>
      <c r="W29" s="2991"/>
      <c r="X29" s="2991"/>
      <c r="Y29" s="2991"/>
      <c r="Z29" s="2991"/>
      <c r="AA29" s="2991"/>
      <c r="AB29" s="2991"/>
      <c r="AC29" s="2991"/>
      <c r="AD29" s="2991"/>
      <c r="AE29" s="2991"/>
      <c r="AF29" s="1066"/>
      <c r="AG29" s="2991" t="str">
        <f>IF(TITLE_NUMBER_PR_CHANGE="",IF(TITLE_NUMBER_PR="","",TITLE_NUMBER_PR),TITLE_NUMBER_PR_CHANGE)</f>
        <v/>
      </c>
      <c r="AH29" s="2991"/>
      <c r="AI29" s="2991"/>
      <c r="AJ29" s="2991"/>
      <c r="AK29" s="2991"/>
      <c r="AL29" s="2991"/>
      <c r="AM29" s="2991"/>
      <c r="AN29" s="2991"/>
      <c r="AO29" s="2991"/>
      <c r="AP29" s="2991"/>
      <c r="AQ29" s="1066"/>
      <c r="AR29" s="1066"/>
      <c r="AS29" s="1020"/>
      <c r="AT29" s="1108"/>
      <c r="AU29" s="1108"/>
      <c r="AV29" s="1108"/>
      <c r="AW29" s="1108"/>
      <c r="AX29" s="1108"/>
      <c r="AY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v>
      </c>
      <c r="T30" s="2990"/>
      <c r="U30" s="2112"/>
      <c r="V30" s="2991" t="str">
        <f>IF(TITLE_IST_PUB_CHANGE="",IF(TITLE_IST_PUB="","",TITLE_IST_PUB),TITLE_IST_PUB_CHANGE)</f>
        <v/>
      </c>
      <c r="W30" s="2991"/>
      <c r="X30" s="2991"/>
      <c r="Y30" s="2991"/>
      <c r="Z30" s="2991"/>
      <c r="AA30" s="2991"/>
      <c r="AB30" s="2991"/>
      <c r="AC30" s="2991"/>
      <c r="AD30" s="2991"/>
      <c r="AE30" s="2991"/>
      <c r="AF30" s="1066"/>
      <c r="AG30" s="2991" t="str">
        <f>IF(TITLE_IST_PUB_CHANGE="",IF(TITLE_IST_PUB="","",TITLE_IST_PUB),TITLE_IST_PUB_CHANGE)</f>
        <v/>
      </c>
      <c r="AH30" s="2991"/>
      <c r="AI30" s="2991"/>
      <c r="AJ30" s="2991"/>
      <c r="AK30" s="2991"/>
      <c r="AL30" s="2991"/>
      <c r="AM30" s="2991"/>
      <c r="AN30" s="2991"/>
      <c r="AO30" s="2991"/>
      <c r="AP30" s="2991"/>
      <c r="AQ30" s="1066"/>
      <c r="AR30" s="1066"/>
      <c r="AS30" s="1020"/>
      <c r="AT30" s="1108"/>
      <c r="AU30" s="1108"/>
      <c r="AV30" s="1108"/>
      <c r="AW30" s="1108"/>
      <c r="AX30" s="1108"/>
      <c r="AY30" s="1158">
        <v>0</v>
      </c>
    </row>
    <row customHeight="1" ht="14.25" hidden="1">
      <c r="Q31" s="1116"/>
      <c r="R31" s="1116"/>
      <c r="S31" s="2015"/>
      <c r="T31" s="1103"/>
      <c r="U31" s="1103"/>
      <c r="V31" s="1062"/>
      <c r="W31" s="1062"/>
      <c r="X31" s="1062"/>
      <c r="Y31" s="1062"/>
      <c r="Z31" s="1062"/>
      <c r="AA31" s="1062"/>
      <c r="AB31" s="1062"/>
      <c r="AC31" s="1062"/>
      <c r="AD31" s="1062"/>
      <c r="AE31" s="1062"/>
      <c r="AF31" s="1062"/>
      <c r="AG31" s="1062"/>
      <c r="AH31" s="1062"/>
      <c r="AI31" s="1062"/>
      <c r="AJ31" s="1062"/>
      <c r="AK31" s="1062"/>
      <c r="AL31" s="1062"/>
      <c r="AM31" s="1062"/>
      <c r="AN31" s="1062"/>
      <c r="AO31" s="1062"/>
      <c r="AP31" s="1062"/>
      <c r="AQ31" s="1062"/>
      <c r="AR31" s="1249"/>
      <c r="AY31" s="1895">
        <v>0</v>
      </c>
    </row>
    <row s="42527" customFormat="1" customHeight="1" ht="18.75" hidden="1">
      <c r="A32" s="2108"/>
      <c r="B32" s="2108"/>
      <c r="C32" s="2108"/>
      <c r="D32" s="2108"/>
      <c r="E32" s="2108"/>
      <c r="F32" s="2108"/>
      <c r="G32" s="2108"/>
      <c r="H32" s="2108"/>
      <c r="I32" s="2108"/>
      <c r="J32" s="2108"/>
      <c r="K32" s="2108"/>
      <c r="L32" s="2109"/>
      <c r="M32" s="2108"/>
      <c r="N32" s="2108"/>
      <c r="O32" s="2108"/>
      <c r="S32" s="2990" t="s">
        <v>431</v>
      </c>
      <c r="T32" s="2990"/>
      <c r="U32" s="2112"/>
      <c r="V32" s="3004" t="str">
        <f>IF(TITLE_DATE_PR_CHANGE="",IF(TITLE_DATE_PR="","",TITLE_DATE_PR),TITLE_DATE_PR_CHANGE)</f>
        <v/>
      </c>
      <c r="W32" s="3004"/>
      <c r="X32" s="3004"/>
      <c r="Y32" s="3004"/>
      <c r="Z32" s="3004"/>
      <c r="AA32" s="3004"/>
      <c r="AB32" s="3004"/>
      <c r="AC32" s="3004"/>
      <c r="AD32" s="3004"/>
      <c r="AE32" s="3004"/>
      <c r="AF32" s="1066"/>
      <c r="AG32" s="3004" t="str">
        <f>IF(TITLE_DATE_PR_CHANGE="",IF(TITLE_DATE_PR="","",TITLE_DATE_PR),TITLE_DATE_PR_CHANGE)</f>
        <v/>
      </c>
      <c r="AH32" s="3004"/>
      <c r="AI32" s="3004"/>
      <c r="AJ32" s="3004"/>
      <c r="AK32" s="3004"/>
      <c r="AL32" s="3004"/>
      <c r="AM32" s="3004"/>
      <c r="AN32" s="3004"/>
      <c r="AO32" s="3004"/>
      <c r="AP32" s="3004"/>
      <c r="AQ32" s="1066"/>
      <c r="AR32" s="1066"/>
      <c r="AS32" s="1020"/>
      <c r="AT32" s="1108"/>
      <c r="AU32" s="1108"/>
      <c r="AV32" s="1108"/>
      <c r="AW32" s="1108"/>
      <c r="AX32" s="1108"/>
      <c r="AY32" s="1158">
        <v>0</v>
      </c>
    </row>
    <row s="42527" customFormat="1" customHeight="1" ht="18.75" hidden="1">
      <c r="A33" s="2108"/>
      <c r="B33" s="2108"/>
      <c r="C33" s="2108"/>
      <c r="D33" s="2108"/>
      <c r="E33" s="2108"/>
      <c r="F33" s="2108"/>
      <c r="G33" s="2108"/>
      <c r="H33" s="2108"/>
      <c r="I33" s="2108"/>
      <c r="J33" s="2108"/>
      <c r="K33" s="2108"/>
      <c r="L33" s="2109"/>
      <c r="M33" s="2108"/>
      <c r="N33" s="2108"/>
      <c r="O33" s="2108"/>
      <c r="S33" s="2990" t="s">
        <v>432</v>
      </c>
      <c r="T33" s="2990"/>
      <c r="U33" s="2112"/>
      <c r="V33" s="2991" t="str">
        <f>IF(TITLE_NUMBER_PR_CHANGE="",IF(TITLE_NUMBER_PR="","",TITLE_NUMBER_PR),TITLE_NUMBER_PR_CHANGE)</f>
        <v/>
      </c>
      <c r="W33" s="2991"/>
      <c r="X33" s="2991"/>
      <c r="Y33" s="2991"/>
      <c r="Z33" s="2991"/>
      <c r="AA33" s="2991"/>
      <c r="AB33" s="2991"/>
      <c r="AC33" s="2991"/>
      <c r="AD33" s="2991"/>
      <c r="AE33" s="2991"/>
      <c r="AF33" s="1066"/>
      <c r="AG33" s="2991" t="str">
        <f>IF(TITLE_NUMBER_PR_CHANGE="",IF(TITLE_NUMBER_PR="","",TITLE_NUMBER_PR),TITLE_NUMBER_PR_CHANGE)</f>
        <v/>
      </c>
      <c r="AH33" s="2991"/>
      <c r="AI33" s="2991"/>
      <c r="AJ33" s="2991"/>
      <c r="AK33" s="2991"/>
      <c r="AL33" s="2991"/>
      <c r="AM33" s="2991"/>
      <c r="AN33" s="2991"/>
      <c r="AO33" s="2991"/>
      <c r="AP33" s="2991"/>
      <c r="AQ33" s="1066"/>
      <c r="AR33" s="1066"/>
      <c r="AS33" s="1020"/>
      <c r="AT33" s="1108"/>
      <c r="AU33" s="1108"/>
      <c r="AV33" s="1108"/>
      <c r="AW33" s="1108"/>
      <c r="AX33" s="1108"/>
      <c r="AY33" s="1158">
        <v>0</v>
      </c>
    </row>
    <row s="42527" customFormat="1" customHeight="1" ht="1.05">
      <c r="A34" s="2108"/>
      <c r="B34" s="2108"/>
      <c r="C34" s="2108"/>
      <c r="D34" s="2108"/>
      <c r="E34" s="2108"/>
      <c r="F34" s="2108"/>
      <c r="G34" s="2108"/>
      <c r="H34" s="2108"/>
      <c r="I34" s="2108"/>
      <c r="J34" s="2108"/>
      <c r="K34" s="2108"/>
      <c r="L34" s="2109"/>
      <c r="M34" s="2108"/>
      <c r="N34" s="2108"/>
      <c r="O34" s="2108"/>
      <c r="S34" s="1063"/>
      <c r="T34" s="1063"/>
      <c r="U34" s="2228"/>
      <c r="V34" s="1066"/>
      <c r="W34" s="2375"/>
      <c r="X34" s="2375"/>
      <c r="Y34" s="2375"/>
      <c r="Z34" s="2375"/>
      <c r="AA34" s="2375"/>
      <c r="AB34" s="2375"/>
      <c r="AC34" s="1066"/>
      <c r="AD34" s="1066"/>
      <c r="AE34" s="1066"/>
      <c r="AF34" s="1018" t="s">
        <v>433</v>
      </c>
      <c r="AG34" s="1066"/>
      <c r="AH34" s="2375"/>
      <c r="AI34" s="2375"/>
      <c r="AJ34" s="2375"/>
      <c r="AK34" s="2375"/>
      <c r="AL34" s="2375"/>
      <c r="AM34" s="1066"/>
      <c r="AN34" s="1066"/>
      <c r="AO34" s="1066"/>
      <c r="AP34" s="1066"/>
      <c r="AQ34" s="1018" t="s">
        <v>433</v>
      </c>
      <c r="AT34" s="1108"/>
      <c r="AU34" s="1108"/>
      <c r="AV34" s="1108"/>
      <c r="AW34" s="1108"/>
      <c r="AX34" s="1108"/>
      <c r="AY34" s="1158">
        <v>1</v>
      </c>
    </row>
    <row customHeight="1" ht="14.699999999999998">
      <c r="Q35" s="1116"/>
      <c r="R35" s="1116"/>
      <c r="S35" s="2015"/>
      <c r="T35" s="1103"/>
      <c r="U35" s="1984"/>
      <c r="V35" s="2992"/>
      <c r="W35" s="2992"/>
      <c r="X35" s="2992"/>
      <c r="Y35" s="2992"/>
      <c r="Z35" s="2992"/>
      <c r="AA35" s="2992"/>
      <c r="AB35" s="2992"/>
      <c r="AC35" s="2992"/>
      <c r="AD35" s="2992"/>
      <c r="AE35" s="2992"/>
      <c r="AF35" s="2992"/>
      <c r="AG35" s="2992"/>
      <c r="AH35" s="2992"/>
      <c r="AI35" s="2992"/>
      <c r="AJ35" s="2992"/>
      <c r="AK35" s="2992"/>
      <c r="AL35" s="2992"/>
      <c r="AM35" s="2992"/>
      <c r="AN35" s="2992"/>
      <c r="AO35" s="2992"/>
      <c r="AP35" s="2992"/>
      <c r="AQ35" s="2992"/>
      <c r="AY35" s="1895">
        <v>14</v>
      </c>
    </row>
    <row customHeight="1" ht="14.699999999999998">
      <c r="Q36" s="1116"/>
      <c r="R36" s="1116"/>
      <c r="S36" s="2867" t="s">
        <v>306</v>
      </c>
      <c r="T36" s="2867"/>
      <c r="U36" s="2867"/>
      <c r="V36" s="2867"/>
      <c r="W36" s="2867"/>
      <c r="X36" s="2867"/>
      <c r="Y36" s="2867"/>
      <c r="Z36" s="2867"/>
      <c r="AA36" s="2867"/>
      <c r="AB36" s="2867"/>
      <c r="AC36" s="2867"/>
      <c r="AD36" s="2867"/>
      <c r="AE36" s="2867"/>
      <c r="AF36" s="2867"/>
      <c r="AG36" s="2867"/>
      <c r="AH36" s="2867"/>
      <c r="AI36" s="2867"/>
      <c r="AJ36" s="2867"/>
      <c r="AK36" s="2867"/>
      <c r="AL36" s="2867"/>
      <c r="AM36" s="2867"/>
      <c r="AN36" s="2867"/>
      <c r="AO36" s="2867"/>
      <c r="AP36" s="2867"/>
      <c r="AQ36" s="2867"/>
      <c r="AR36" s="2867"/>
      <c r="AS36" s="2867" t="s">
        <v>307</v>
      </c>
      <c r="AY36" s="1895">
        <v>14</v>
      </c>
    </row>
    <row customHeight="1" ht="14.699999999999998">
      <c r="Q37" s="1116"/>
      <c r="R37" s="1116"/>
      <c r="S37" s="3013" t="s">
        <v>88</v>
      </c>
      <c r="T37" s="2949" t="s">
        <v>434</v>
      </c>
      <c r="U37" s="1041"/>
      <c r="V37" s="3014" t="s">
        <v>435</v>
      </c>
      <c r="W37" s="3031"/>
      <c r="X37" s="3031"/>
      <c r="Y37" s="3031"/>
      <c r="Z37" s="3031"/>
      <c r="AA37" s="3031"/>
      <c r="AB37" s="3031"/>
      <c r="AC37" s="3015"/>
      <c r="AD37" s="3015"/>
      <c r="AE37" s="3016"/>
      <c r="AF37" s="3017" t="s">
        <v>436</v>
      </c>
      <c r="AG37" s="3014" t="s">
        <v>435</v>
      </c>
      <c r="AH37" s="3015"/>
      <c r="AI37" s="3015"/>
      <c r="AJ37" s="3015"/>
      <c r="AK37" s="3015"/>
      <c r="AL37" s="3015"/>
      <c r="AM37" s="3015"/>
      <c r="AN37" s="3015"/>
      <c r="AO37" s="3015"/>
      <c r="AP37" s="3016"/>
      <c r="AQ37" s="3017" t="s">
        <v>437</v>
      </c>
      <c r="AR37" s="3020" t="s">
        <v>438</v>
      </c>
      <c r="AS37" s="2867"/>
      <c r="AY37" s="1895">
        <v>14</v>
      </c>
    </row>
    <row customHeight="1" ht="19.95">
      <c r="Q38" s="1116"/>
      <c r="R38" s="1116"/>
      <c r="S38" s="3013"/>
      <c r="T38" s="2949"/>
      <c r="U38" s="1771"/>
      <c r="V38" s="3106" t="s">
        <v>538</v>
      </c>
      <c r="W38" s="3105" t="s">
        <v>539</v>
      </c>
      <c r="X38" s="3105"/>
      <c r="Y38" s="3105"/>
      <c r="Z38" s="3105" t="s">
        <v>540</v>
      </c>
      <c r="AA38" s="3105"/>
      <c r="AB38" s="3105"/>
      <c r="AC38" s="3034" t="s">
        <v>442</v>
      </c>
      <c r="AD38" s="3053"/>
      <c r="AE38" s="3054"/>
      <c r="AF38" s="3018"/>
      <c r="AG38" s="3106" t="s">
        <v>538</v>
      </c>
      <c r="AH38" s="3105" t="s">
        <v>539</v>
      </c>
      <c r="AI38" s="3105"/>
      <c r="AJ38" s="3105"/>
      <c r="AK38" s="3105" t="s">
        <v>540</v>
      </c>
      <c r="AL38" s="3105"/>
      <c r="AM38" s="3105"/>
      <c r="AN38" s="3034" t="s">
        <v>442</v>
      </c>
      <c r="AO38" s="3053"/>
      <c r="AP38" s="3054"/>
      <c r="AQ38" s="3018"/>
      <c r="AR38" s="3021"/>
      <c r="AS38" s="2867"/>
      <c r="AY38" s="1895">
        <v>19</v>
      </c>
    </row>
    <row s="42325" customFormat="1" customHeight="1" ht="19.95">
      <c r="A39" s="2106"/>
      <c r="B39" s="2106"/>
      <c r="C39" s="2106"/>
      <c r="D39" s="2106"/>
      <c r="E39" s="2106"/>
      <c r="F39" s="2106"/>
      <c r="G39" s="2106"/>
      <c r="H39" s="2106"/>
      <c r="I39" s="2106"/>
      <c r="J39" s="2106"/>
      <c r="K39" s="2106"/>
      <c r="L39" s="2691"/>
      <c r="M39" s="2102"/>
      <c r="N39" s="2102"/>
      <c r="O39" s="2102"/>
      <c r="P39" s="2705"/>
      <c r="Q39" s="1116"/>
      <c r="R39" s="1116"/>
      <c r="S39" s="3013"/>
      <c r="T39" s="2949"/>
      <c r="U39" s="1771"/>
      <c r="V39" s="3106"/>
      <c r="W39" s="3105" t="s">
        <v>541</v>
      </c>
      <c r="X39" s="3105" t="s">
        <v>542</v>
      </c>
      <c r="Y39" s="3105"/>
      <c r="Z39" s="3105" t="s">
        <v>543</v>
      </c>
      <c r="AA39" s="3105" t="s">
        <v>542</v>
      </c>
      <c r="AB39" s="3105"/>
      <c r="AC39" s="3035"/>
      <c r="AD39" s="3055"/>
      <c r="AE39" s="3056"/>
      <c r="AF39" s="3018"/>
      <c r="AG39" s="3106"/>
      <c r="AH39" s="3105" t="s">
        <v>541</v>
      </c>
      <c r="AI39" s="3105" t="s">
        <v>542</v>
      </c>
      <c r="AJ39" s="3105"/>
      <c r="AK39" s="3105" t="s">
        <v>543</v>
      </c>
      <c r="AL39" s="3105" t="s">
        <v>542</v>
      </c>
      <c r="AM39" s="3105"/>
      <c r="AN39" s="3035"/>
      <c r="AO39" s="3055"/>
      <c r="AP39" s="3056"/>
      <c r="AQ39" s="3018"/>
      <c r="AR39" s="3021"/>
      <c r="AS39" s="2867"/>
      <c r="AT39" s="2376"/>
      <c r="AU39" s="2376"/>
      <c r="AV39" s="2376"/>
      <c r="AW39" s="2376"/>
      <c r="AX39" s="2376"/>
      <c r="AY39" s="2371">
        <v>19</v>
      </c>
    </row>
    <row customHeight="1" ht="61.949999999999996">
      <c r="A40" s="2110"/>
      <c r="B40" s="2110" t="s">
        <v>143</v>
      </c>
      <c r="C40" s="2110" t="s">
        <v>144</v>
      </c>
      <c r="D40" s="2110" t="s">
        <v>145</v>
      </c>
      <c r="E40" s="2104" t="s">
        <v>443</v>
      </c>
      <c r="F40" s="2104" t="s">
        <v>444</v>
      </c>
      <c r="G40" s="2104" t="s">
        <v>445</v>
      </c>
      <c r="H40" s="2104"/>
      <c r="I40" s="2104" t="s">
        <v>496</v>
      </c>
      <c r="J40" s="2104" t="s">
        <v>448</v>
      </c>
      <c r="K40" s="2104" t="s">
        <v>497</v>
      </c>
      <c r="L40" s="2104" t="s">
        <v>424</v>
      </c>
      <c r="Q40" s="1116"/>
      <c r="R40" s="1116"/>
      <c r="S40" s="3013"/>
      <c r="T40" s="2949"/>
      <c r="U40" s="1042"/>
      <c r="V40" s="3106"/>
      <c r="W40" s="3105"/>
      <c r="X40" s="2723" t="s">
        <v>544</v>
      </c>
      <c r="Y40" s="2723" t="s">
        <v>545</v>
      </c>
      <c r="Z40" s="3105"/>
      <c r="AA40" s="2723" t="s">
        <v>546</v>
      </c>
      <c r="AB40" s="2723" t="s">
        <v>547</v>
      </c>
      <c r="AC40" s="2229" t="s">
        <v>452</v>
      </c>
      <c r="AD40" s="3010" t="s">
        <v>453</v>
      </c>
      <c r="AE40" s="3011"/>
      <c r="AF40" s="3019"/>
      <c r="AG40" s="3106"/>
      <c r="AH40" s="3105"/>
      <c r="AI40" s="2723" t="s">
        <v>544</v>
      </c>
      <c r="AJ40" s="2723" t="s">
        <v>545</v>
      </c>
      <c r="AK40" s="3105"/>
      <c r="AL40" s="2723" t="s">
        <v>546</v>
      </c>
      <c r="AM40" s="2723" t="s">
        <v>547</v>
      </c>
      <c r="AN40" s="2229" t="s">
        <v>452</v>
      </c>
      <c r="AO40" s="3010" t="s">
        <v>453</v>
      </c>
      <c r="AP40" s="3011"/>
      <c r="AQ40" s="3019"/>
      <c r="AR40" s="3022"/>
      <c r="AS40" s="2867"/>
      <c r="AY40" s="1895">
        <v>59</v>
      </c>
    </row>
    <row s="42926" customFormat="1" customHeight="1" ht="11.25" hidden="1">
      <c r="A41" s="2110"/>
      <c r="B41" s="2110"/>
      <c r="C41" s="2110"/>
      <c r="D41" s="2110"/>
      <c r="E41" s="2110"/>
      <c r="F41" s="2110"/>
      <c r="G41" s="2110"/>
      <c r="H41" s="2110"/>
      <c r="I41" s="2110"/>
      <c r="J41" s="2110"/>
      <c r="K41" s="2110"/>
      <c r="L41" s="2104"/>
      <c r="M41" s="2102"/>
      <c r="N41" s="2102"/>
      <c r="O41" s="2102"/>
      <c r="P41" s="1986"/>
      <c r="Q41" s="1987"/>
      <c r="R41" s="1994">
        <v>1</v>
      </c>
      <c r="S41" s="2017" t="s">
        <v>109</v>
      </c>
      <c r="T41" s="1995" t="s">
        <v>110</v>
      </c>
      <c r="U41" s="1985" t="str">
        <f>OFFSET(U41,0,-1)</f>
        <v>2</v>
      </c>
      <c r="V41" s="2222">
        <f>OFFSET(V41,0,-1)+1</f>
        <v>3</v>
      </c>
      <c r="W41" s="2081"/>
      <c r="X41" s="2081"/>
      <c r="Y41" s="2081"/>
      <c r="Z41" s="2081"/>
      <c r="AA41" s="2081"/>
      <c r="AB41" s="2081"/>
      <c r="AC41" s="2222">
        <f>OFFSET(AC41,0,-1)+1</f>
        <v>1</v>
      </c>
      <c r="AD41" s="3012">
        <f>OFFSET(AD41,0,-1)+1</f>
        <v>2</v>
      </c>
      <c r="AE41" s="3012"/>
      <c r="AF41" s="2222">
        <f>OFFSET(AF41,0,-2)+1</f>
        <v>3</v>
      </c>
      <c r="AG41" s="2222">
        <f>OFFSET(AG41,0,-1)+1</f>
        <v>4</v>
      </c>
      <c r="AH41" s="2696"/>
      <c r="AI41" s="2696"/>
      <c r="AJ41" s="2696"/>
      <c r="AK41" s="2696"/>
      <c r="AL41" s="2696"/>
      <c r="AM41" s="2222">
        <f>OFFSET(AM41,0,-1)+1</f>
        <v>1</v>
      </c>
      <c r="AN41" s="2222">
        <f>OFFSET(AN41,0,-1)+1</f>
        <v>2</v>
      </c>
      <c r="AO41" s="3012">
        <f>OFFSET(AO41,0,-1)+1</f>
        <v>3</v>
      </c>
      <c r="AP41" s="3012"/>
      <c r="AQ41" s="2222">
        <f>OFFSET(AQ41,0,-2)+1</f>
        <v>4</v>
      </c>
      <c r="AR41" s="1985">
        <f>OFFSET(AR41,0,-1)</f>
        <v>4</v>
      </c>
      <c r="AS41" s="2222">
        <f>OFFSET(AS41,0,-1)+1</f>
        <v>5</v>
      </c>
      <c r="AT41" s="1251"/>
      <c r="AU41" s="1251"/>
      <c r="AV41" s="1251"/>
      <c r="AW41" s="1251"/>
      <c r="AX41" s="1251"/>
      <c r="AY41" s="1236">
        <v>0</v>
      </c>
    </row>
    <row customHeight="1" ht="24">
      <c r="A42" s="2103" t="s">
        <v>257</v>
      </c>
      <c r="B42" s="2103"/>
      <c r="C42" s="2103"/>
      <c r="D42" s="2103"/>
      <c r="E42" s="2998">
        <v>1</v>
      </c>
      <c r="F42" s="2103"/>
      <c r="G42" s="2103"/>
      <c r="H42" s="2103"/>
      <c r="I42" s="2103"/>
      <c r="J42" s="2103"/>
      <c r="K42" s="2103"/>
      <c r="L42" s="2104"/>
      <c r="M42" s="2105"/>
      <c r="N42" s="2105"/>
      <c r="O42" s="2105"/>
      <c r="P42" s="1101"/>
      <c r="Q42" s="1100"/>
      <c r="R42" s="1095"/>
      <c r="S42" s="2233">
        <f>INDEX(PT_DIFFERENTIATION_NUM_NTAR,MATCH(A42,PT_DIFFERENTIATION_NTAR_ID,0))</f>
        <v>0</v>
      </c>
      <c r="T42" s="1038" t="s">
        <v>131</v>
      </c>
      <c r="U42" s="1040"/>
      <c r="V42" s="2982"/>
      <c r="W42" s="2983"/>
      <c r="X42" s="2983"/>
      <c r="Y42" s="2983"/>
      <c r="Z42" s="2983"/>
      <c r="AA42" s="2983"/>
      <c r="AB42" s="2983"/>
      <c r="AC42" s="2983"/>
      <c r="AD42" s="2983"/>
      <c r="AE42" s="2983"/>
      <c r="AF42" s="2984"/>
      <c r="AG42" s="2982" t="str">
        <f>INDEX(PT_DIFFERENTIATION_NTAR,MATCH(A42,PT_DIFFERENTIATION_NTAR_ID,0))</f>
        <v/>
      </c>
      <c r="AH42" s="2983"/>
      <c r="AI42" s="2983"/>
      <c r="AJ42" s="2983"/>
      <c r="AK42" s="2983"/>
      <c r="AL42" s="2983"/>
      <c r="AM42" s="2983"/>
      <c r="AN42" s="2983"/>
      <c r="AO42" s="2983"/>
      <c r="AP42" s="2983"/>
      <c r="AQ42" s="2983"/>
      <c r="AR42" s="2984"/>
      <c r="AS4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240"/>
      <c r="AV42" s="1240" t="str">
        <f>IF(T42="","",T42)</f>
        <v>Наименование тарифа</v>
      </c>
      <c r="AW42" s="1240"/>
      <c r="AX42" s="1240"/>
      <c r="AY42" s="1895">
        <v>23</v>
      </c>
    </row>
    <row customHeight="1" ht="24">
      <c r="A43" s="2103" t="s">
        <v>257</v>
      </c>
      <c r="B43" s="2103" t="s">
        <v>258</v>
      </c>
      <c r="C43" s="2103"/>
      <c r="D43" s="2103"/>
      <c r="E43" s="2999"/>
      <c r="F43" s="2998">
        <v>1</v>
      </c>
      <c r="G43" s="2103"/>
      <c r="H43" s="2103"/>
      <c r="I43" s="2103"/>
      <c r="J43" s="2103"/>
      <c r="K43" s="2103"/>
      <c r="L43" s="2104"/>
      <c r="M43" s="2105"/>
      <c r="N43" s="2105"/>
      <c r="O43" s="2105"/>
      <c r="P43" s="2227"/>
      <c r="Q43" s="1092"/>
      <c r="R43" s="1093"/>
      <c r="S43" s="2233" t="str">
        <f>INDEX(PT_DIFFERENTIATION_NUM_TER,MATCH(B43,PT_DIFFERENTIATION_TER_ID,0))</f>
        <v>.</v>
      </c>
      <c r="T43" s="1048" t="s">
        <v>403</v>
      </c>
      <c r="U43" s="1040"/>
      <c r="V43" s="2982"/>
      <c r="W43" s="2983"/>
      <c r="X43" s="2983"/>
      <c r="Y43" s="2983"/>
      <c r="Z43" s="2983"/>
      <c r="AA43" s="2983"/>
      <c r="AB43" s="2983"/>
      <c r="AC43" s="2983"/>
      <c r="AD43" s="2983"/>
      <c r="AE43" s="2983"/>
      <c r="AF43" s="2984"/>
      <c r="AG43" s="2982" t="str">
        <f>INDEX(PT_DIFFERENTIATION_TER,MATCH(B43,PT_DIFFERENTIATION_TER_ID,0))</f>
        <v/>
      </c>
      <c r="AH43" s="2983"/>
      <c r="AI43" s="2983"/>
      <c r="AJ43" s="2983"/>
      <c r="AK43" s="2983"/>
      <c r="AL43" s="2983"/>
      <c r="AM43" s="2983"/>
      <c r="AN43" s="2983"/>
      <c r="AO43" s="2983"/>
      <c r="AP43" s="2983"/>
      <c r="AQ43" s="2983"/>
      <c r="AR43" s="2984"/>
      <c r="AS43" s="1998" t="s">
        <v>404</v>
      </c>
      <c r="AU43" s="1240"/>
      <c r="AV43" s="1240" t="str">
        <f>IF(T43="","",T43)</f>
        <v>Территория действия тарифа</v>
      </c>
      <c r="AW43" s="1240"/>
      <c r="AX43" s="1240"/>
      <c r="AY43" s="1895">
        <v>23</v>
      </c>
    </row>
    <row customHeight="1" ht="24">
      <c r="A44" s="2103" t="s">
        <v>257</v>
      </c>
      <c r="B44" s="2103" t="s">
        <v>258</v>
      </c>
      <c r="C44" s="2103" t="s">
        <v>259</v>
      </c>
      <c r="D44" s="2103"/>
      <c r="E44" s="2999"/>
      <c r="F44" s="2999"/>
      <c r="G44" s="2998">
        <v>1</v>
      </c>
      <c r="H44" s="2103"/>
      <c r="I44" s="2103"/>
      <c r="J44" s="2103"/>
      <c r="K44" s="2103"/>
      <c r="L44" s="2104"/>
      <c r="M44" s="2105"/>
      <c r="N44" s="2105"/>
      <c r="O44" s="2105"/>
      <c r="P44" s="1094"/>
      <c r="Q44" s="1092"/>
      <c r="R44" s="1093"/>
      <c r="S44" s="2233" t="str">
        <f>INDEX(PT_DIFFERENTIATION_NUM_CS,MATCH(C44,PT_DIFFERENTIATION_CS_ID,0))</f>
        <v>..</v>
      </c>
      <c r="T44" s="1049" t="s">
        <v>536</v>
      </c>
      <c r="U44" s="1040"/>
      <c r="V44" s="2982"/>
      <c r="W44" s="2983"/>
      <c r="X44" s="2983"/>
      <c r="Y44" s="2983"/>
      <c r="Z44" s="2983"/>
      <c r="AA44" s="2983"/>
      <c r="AB44" s="2983"/>
      <c r="AC44" s="2983"/>
      <c r="AD44" s="2983"/>
      <c r="AE44" s="2983"/>
      <c r="AF44" s="2984"/>
      <c r="AG44" s="2982" t="str">
        <f>INDEX(PT_DIFFERENTIATION_CS,MATCH(C44,PT_DIFFERENTIATION_CS_ID,0))</f>
        <v/>
      </c>
      <c r="AH44" s="2983"/>
      <c r="AI44" s="2983"/>
      <c r="AJ44" s="2983"/>
      <c r="AK44" s="2983"/>
      <c r="AL44" s="2983"/>
      <c r="AM44" s="2983"/>
      <c r="AN44" s="2983"/>
      <c r="AO44" s="2983"/>
      <c r="AP44" s="2983"/>
      <c r="AQ44" s="2983"/>
      <c r="AR44" s="2984"/>
      <c r="AS44" s="1998" t="s">
        <v>537</v>
      </c>
      <c r="AU44" s="1240"/>
      <c r="AV44" s="1240" t="str">
        <f>IF(T44="","",T44)</f>
        <v>Наименование централизованной системы горячего водоснабжения</v>
      </c>
      <c r="AW44" s="1240"/>
      <c r="AX44" s="1240"/>
      <c r="AY44" s="1895">
        <v>23</v>
      </c>
    </row>
    <row customHeight="1" ht="24">
      <c r="A45" s="2103" t="s">
        <v>257</v>
      </c>
      <c r="B45" s="2103" t="s">
        <v>258</v>
      </c>
      <c r="C45" s="2103" t="s">
        <v>259</v>
      </c>
      <c r="D45" s="2103" t="s">
        <v>548</v>
      </c>
      <c r="E45" s="2999"/>
      <c r="F45" s="2999"/>
      <c r="G45" s="2999"/>
      <c r="H45" s="2999"/>
      <c r="I45" s="2996" t="str">
        <f>S44&amp;".1"</f>
        <v>...1</v>
      </c>
      <c r="J45" s="2103"/>
      <c r="K45" s="2103"/>
      <c r="L45" s="2104"/>
      <c r="P45" s="2997">
        <v>1</v>
      </c>
      <c r="Q45" s="2221"/>
      <c r="R45" s="1096"/>
      <c r="S45" s="2233" t="str">
        <f>$I45</f>
        <v>...1</v>
      </c>
      <c r="T45" s="1025" t="s">
        <v>489</v>
      </c>
      <c r="U45" s="1040"/>
      <c r="V45" s="3090"/>
      <c r="W45" s="3091"/>
      <c r="X45" s="3091"/>
      <c r="Y45" s="3091"/>
      <c r="Z45" s="3091"/>
      <c r="AA45" s="3091"/>
      <c r="AB45" s="3091"/>
      <c r="AC45" s="3091"/>
      <c r="AD45" s="3091"/>
      <c r="AE45" s="3091"/>
      <c r="AF45" s="3092"/>
      <c r="AG45" s="3093"/>
      <c r="AH45" s="3094"/>
      <c r="AI45" s="3094"/>
      <c r="AJ45" s="3094"/>
      <c r="AK45" s="3094"/>
      <c r="AL45" s="3094"/>
      <c r="AM45" s="3094"/>
      <c r="AN45" s="3094"/>
      <c r="AO45" s="3094"/>
      <c r="AP45" s="3094"/>
      <c r="AQ45" s="3094"/>
      <c r="AR45" s="3095"/>
      <c r="AS45" s="1998" t="s">
        <v>490</v>
      </c>
      <c r="AU45" s="1240"/>
      <c r="AV45" s="1240" t="str">
        <f>IF(T45="","",T45)</f>
        <v>Наименование признака дифференциации</v>
      </c>
      <c r="AW45" s="1240"/>
      <c r="AX45" s="1240"/>
      <c r="AY45" s="1895">
        <v>23</v>
      </c>
    </row>
    <row customHeight="1" ht="24">
      <c r="A46" s="2103" t="s">
        <v>257</v>
      </c>
      <c r="B46" s="2103" t="s">
        <v>258</v>
      </c>
      <c r="C46" s="2103" t="s">
        <v>259</v>
      </c>
      <c r="D46" s="2103" t="s">
        <v>548</v>
      </c>
      <c r="E46" s="2999"/>
      <c r="F46" s="2999"/>
      <c r="G46" s="2999"/>
      <c r="H46" s="2999"/>
      <c r="I46" s="3026"/>
      <c r="J46" s="2996" t="str">
        <f>I45&amp;".1"</f>
        <v>...1.1</v>
      </c>
      <c r="K46" s="2103"/>
      <c r="L46" s="2104" t="s">
        <v>412</v>
      </c>
      <c r="P46" s="2997"/>
      <c r="Q46" s="2997">
        <v>1</v>
      </c>
      <c r="R46" s="1097"/>
      <c r="S46" s="2233" t="str">
        <f>$J46</f>
        <v>...1.1</v>
      </c>
      <c r="T46" s="1026" t="s">
        <v>413</v>
      </c>
      <c r="U46" s="1040"/>
      <c r="V46" s="2985"/>
      <c r="W46" s="2986"/>
      <c r="X46" s="2986"/>
      <c r="Y46" s="2986"/>
      <c r="Z46" s="2986"/>
      <c r="AA46" s="2986"/>
      <c r="AB46" s="2986"/>
      <c r="AC46" s="2986"/>
      <c r="AD46" s="2986"/>
      <c r="AE46" s="2986"/>
      <c r="AF46" s="2987"/>
      <c r="AG46" s="2985"/>
      <c r="AH46" s="2986"/>
      <c r="AI46" s="2986"/>
      <c r="AJ46" s="2986"/>
      <c r="AK46" s="2986"/>
      <c r="AL46" s="2986"/>
      <c r="AM46" s="2986"/>
      <c r="AN46" s="2986"/>
      <c r="AO46" s="2986"/>
      <c r="AP46" s="2986"/>
      <c r="AQ46" s="2986"/>
      <c r="AR46" s="2987"/>
      <c r="AS46" s="2047" t="s">
        <v>491</v>
      </c>
      <c r="AU46" s="1240"/>
      <c r="AV46" s="1240" t="str">
        <f>IF(T46="","",T46)</f>
        <v>Группа потребителей</v>
      </c>
      <c r="AW46" s="1240"/>
      <c r="AX46" s="1240"/>
      <c r="AY46" s="1895">
        <v>23</v>
      </c>
    </row>
    <row customHeight="1" ht="24">
      <c r="A47" s="2103" t="s">
        <v>257</v>
      </c>
      <c r="B47" s="2103" t="s">
        <v>258</v>
      </c>
      <c r="C47" s="2103" t="s">
        <v>259</v>
      </c>
      <c r="D47" s="2103" t="s">
        <v>548</v>
      </c>
      <c r="E47" s="2999"/>
      <c r="F47" s="2999"/>
      <c r="G47" s="2999"/>
      <c r="H47" s="2999"/>
      <c r="I47" s="3026"/>
      <c r="J47" s="3026"/>
      <c r="K47" s="2996" t="str">
        <f>J46&amp;".1"</f>
        <v>...1.1.1</v>
      </c>
      <c r="L47" s="2104"/>
      <c r="P47" s="2997"/>
      <c r="Q47" s="2997"/>
      <c r="R47" s="1097">
        <v>1</v>
      </c>
      <c r="S47" s="2233" t="str">
        <f>$K47</f>
        <v>...1.1.1</v>
      </c>
      <c r="T47" s="2177"/>
      <c r="U47" s="1040"/>
      <c r="V47" s="1491"/>
      <c r="W47" s="1491"/>
      <c r="X47" s="1491"/>
      <c r="Y47" s="1491"/>
      <c r="Z47" s="1491"/>
      <c r="AA47" s="1491"/>
      <c r="AB47" s="1491"/>
      <c r="AC47" s="3007"/>
      <c r="AD47" s="3008" t="s">
        <v>62</v>
      </c>
      <c r="AE47" s="3007"/>
      <c r="AF47" s="3008" t="s">
        <v>62</v>
      </c>
      <c r="AG47" s="1491"/>
      <c r="AH47" s="1491"/>
      <c r="AI47" s="1491"/>
      <c r="AJ47" s="1491"/>
      <c r="AK47" s="1491"/>
      <c r="AL47" s="1491"/>
      <c r="AM47" s="1491"/>
      <c r="AN47" s="3005"/>
      <c r="AO47" s="2847" t="s">
        <v>62</v>
      </c>
      <c r="AP47" s="3027"/>
      <c r="AQ47" s="2847" t="s">
        <v>19</v>
      </c>
      <c r="AR47" s="2178"/>
      <c r="AS4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251">
        <f>STRCHECKDATE(V48:AR48)</f>
      </c>
      <c r="AU47" s="1240"/>
      <c r="AV47" s="1240" t="str">
        <f>IF(T47="","",T47)</f>
        <v/>
      </c>
      <c r="AW47" s="1240"/>
      <c r="AX47" s="1240"/>
      <c r="AY47" s="1895">
        <v>23</v>
      </c>
    </row>
    <row customHeight="1" ht="0">
      <c r="A48" s="2103" t="s">
        <v>257</v>
      </c>
      <c r="B48" s="2103" t="s">
        <v>258</v>
      </c>
      <c r="C48" s="2103" t="s">
        <v>259</v>
      </c>
      <c r="D48" s="2103" t="s">
        <v>548</v>
      </c>
      <c r="E48" s="2999"/>
      <c r="F48" s="2999"/>
      <c r="G48" s="2999"/>
      <c r="H48" s="2999"/>
      <c r="I48" s="3026"/>
      <c r="J48" s="3026"/>
      <c r="K48" s="2996"/>
      <c r="L48" s="2104"/>
      <c r="P48" s="2997"/>
      <c r="Q48" s="2997"/>
      <c r="R48" s="1097"/>
      <c r="S48" s="2230"/>
      <c r="T48" s="1040"/>
      <c r="U48" s="1040"/>
      <c r="V48" s="2100"/>
      <c r="W48" s="2100"/>
      <c r="X48" s="2100"/>
      <c r="Y48" s="2100"/>
      <c r="Z48" s="2100"/>
      <c r="AA48" s="2100"/>
      <c r="AB48" s="2100"/>
      <c r="AC48" s="3008"/>
      <c r="AD48" s="3008"/>
      <c r="AE48" s="3008"/>
      <c r="AF48" s="3008"/>
      <c r="AG48" s="1065"/>
      <c r="AH48" s="1065"/>
      <c r="AI48" s="1065"/>
      <c r="AJ48" s="1065"/>
      <c r="AK48" s="1065"/>
      <c r="AL48" s="1065"/>
      <c r="AM48" s="1065"/>
      <c r="AN48" s="3006"/>
      <c r="AO48" s="2847"/>
      <c r="AP48" s="3028"/>
      <c r="AQ48" s="2847"/>
      <c r="AR48" s="2179"/>
      <c r="AS48" s="3089"/>
      <c r="AU48" s="1240"/>
      <c r="AV48" s="1240" t="str">
        <f>IF(T48="","",T48)</f>
        <v/>
      </c>
      <c r="AW48" s="1240"/>
      <c r="AX48" s="1240"/>
      <c r="AY48" s="1895">
        <v>0</v>
      </c>
    </row>
    <row customHeight="1" ht="21">
      <c r="A49" s="2103" t="s">
        <v>257</v>
      </c>
      <c r="B49" s="2103" t="s">
        <v>258</v>
      </c>
      <c r="C49" s="2103" t="s">
        <v>259</v>
      </c>
      <c r="D49" s="2103" t="s">
        <v>548</v>
      </c>
      <c r="E49" s="2999"/>
      <c r="F49" s="2999"/>
      <c r="G49" s="2999"/>
      <c r="H49" s="2999"/>
      <c r="I49" s="3026"/>
      <c r="J49" s="2996"/>
      <c r="K49" s="2103"/>
      <c r="L49" s="2104"/>
      <c r="P49" s="2997"/>
      <c r="Q49" s="2997"/>
      <c r="R49" s="1096"/>
      <c r="S49" s="2018"/>
      <c r="T49" s="1027" t="s">
        <v>492</v>
      </c>
      <c r="U49" s="1107"/>
      <c r="V49" s="1107"/>
      <c r="W49" s="1340"/>
      <c r="X49" s="1340"/>
      <c r="Y49" s="1340"/>
      <c r="Z49" s="1340"/>
      <c r="AA49" s="1340"/>
      <c r="AB49" s="1340"/>
      <c r="AC49" s="1107"/>
      <c r="AD49" s="1107"/>
      <c r="AE49" s="1107"/>
      <c r="AF49" s="1107"/>
      <c r="AG49" s="1107"/>
      <c r="AH49" s="1340"/>
      <c r="AI49" s="1340"/>
      <c r="AJ49" s="1340"/>
      <c r="AK49" s="1340"/>
      <c r="AL49" s="1340"/>
      <c r="AM49" s="1107"/>
      <c r="AN49" s="1107"/>
      <c r="AO49" s="1107"/>
      <c r="AP49" s="1107"/>
      <c r="AQ49" s="1107"/>
      <c r="AR49" s="1107"/>
      <c r="AS49" s="1998" t="s">
        <v>493</v>
      </c>
      <c r="AU49" s="1240"/>
      <c r="AV49" s="1240" t="str">
        <f>IF(T49="","",T49)</f>
        <v>Добавить значение признака дифференциации</v>
      </c>
      <c r="AW49" s="1240"/>
      <c r="AX49" s="1240"/>
      <c r="AY49" s="1895">
        <v>20</v>
      </c>
    </row>
    <row customHeight="1" ht="22.049999999999997">
      <c r="A50" s="2103" t="s">
        <v>257</v>
      </c>
      <c r="B50" s="2103" t="s">
        <v>258</v>
      </c>
      <c r="C50" s="2103" t="s">
        <v>259</v>
      </c>
      <c r="D50" s="2103" t="s">
        <v>548</v>
      </c>
      <c r="E50" s="2999"/>
      <c r="F50" s="2999"/>
      <c r="G50" s="2999"/>
      <c r="H50" s="2999"/>
      <c r="I50" s="2996"/>
      <c r="J50" s="2103"/>
      <c r="K50" s="2103"/>
      <c r="L50" s="2104"/>
      <c r="P50" s="2997"/>
      <c r="Q50" s="2221"/>
      <c r="R50" s="1096"/>
      <c r="S50" s="2018"/>
      <c r="T50" s="1105" t="s">
        <v>418</v>
      </c>
      <c r="U50" s="1107"/>
      <c r="V50" s="1107"/>
      <c r="W50" s="1340"/>
      <c r="X50" s="1340"/>
      <c r="Y50" s="1340"/>
      <c r="Z50" s="1340"/>
      <c r="AA50" s="1340"/>
      <c r="AB50" s="1340"/>
      <c r="AC50" s="1107"/>
      <c r="AD50" s="1107"/>
      <c r="AE50" s="1107"/>
      <c r="AF50" s="1106"/>
      <c r="AG50" s="1107"/>
      <c r="AH50" s="1340"/>
      <c r="AI50" s="1340"/>
      <c r="AJ50" s="1340"/>
      <c r="AK50" s="1340"/>
      <c r="AL50" s="1340"/>
      <c r="AM50" s="1107"/>
      <c r="AN50" s="1107"/>
      <c r="AO50" s="1107"/>
      <c r="AP50" s="1107"/>
      <c r="AQ50" s="1106"/>
      <c r="AR50" s="1107"/>
      <c r="AS50" s="2180"/>
      <c r="AU50" s="1240"/>
      <c r="AV50" s="1240" t="str">
        <f>IF(T50="","",T50)</f>
        <v>Добавить группу потребителей</v>
      </c>
      <c r="AW50" s="1240"/>
      <c r="AX50" s="1240"/>
      <c r="AY50" s="1895">
        <v>21</v>
      </c>
    </row>
    <row customHeight="1" ht="22.049999999999997">
      <c r="A51" s="2103" t="s">
        <v>257</v>
      </c>
      <c r="B51" s="2103" t="s">
        <v>258</v>
      </c>
      <c r="C51" s="2103" t="s">
        <v>259</v>
      </c>
      <c r="D51" s="2103" t="s">
        <v>548</v>
      </c>
      <c r="E51" s="2999"/>
      <c r="F51" s="2999"/>
      <c r="G51" s="2999"/>
      <c r="H51" s="2998"/>
      <c r="I51" s="2103"/>
      <c r="J51" s="2103"/>
      <c r="K51" s="2103"/>
      <c r="L51" s="2104"/>
      <c r="M51" s="2105"/>
      <c r="N51" s="2105"/>
      <c r="O51" s="1277"/>
      <c r="P51" s="1100"/>
      <c r="Q51" s="1115"/>
      <c r="R51" s="1095"/>
      <c r="S51" s="2018"/>
      <c r="T51" s="1112" t="s">
        <v>494</v>
      </c>
      <c r="U51" s="1107"/>
      <c r="V51" s="1107"/>
      <c r="W51" s="1340"/>
      <c r="X51" s="1340"/>
      <c r="Y51" s="1340"/>
      <c r="Z51" s="1340"/>
      <c r="AA51" s="1340"/>
      <c r="AB51" s="1340"/>
      <c r="AC51" s="1107"/>
      <c r="AD51" s="1107"/>
      <c r="AE51" s="1107"/>
      <c r="AF51" s="1106"/>
      <c r="AG51" s="1107"/>
      <c r="AH51" s="1340"/>
      <c r="AI51" s="1340"/>
      <c r="AJ51" s="1340"/>
      <c r="AK51" s="1340"/>
      <c r="AL51" s="1340"/>
      <c r="AM51" s="1107"/>
      <c r="AN51" s="1107"/>
      <c r="AO51" s="1107"/>
      <c r="AP51" s="1107"/>
      <c r="AQ51" s="1106"/>
      <c r="AR51" s="1107"/>
      <c r="AS51" s="1043"/>
      <c r="AU51" s="1240"/>
      <c r="AV51" s="1240" t="str">
        <f>IF(T51="","",T51)</f>
        <v>Добавить наименование признака дифференциации</v>
      </c>
      <c r="AW51" s="1240"/>
      <c r="AX51" s="1240"/>
      <c r="AY51" s="1895">
        <v>21</v>
      </c>
    </row>
    <row s="42401" customFormat="1" customHeight="1" ht="0">
      <c r="A52" s="2083" t="s">
        <v>257</v>
      </c>
      <c r="B52" s="2083" t="s">
        <v>258</v>
      </c>
      <c r="C52" s="2054"/>
      <c r="D52" s="2054"/>
      <c r="E52" s="2999"/>
      <c r="F52" s="2998"/>
      <c r="G52" s="2054"/>
      <c r="H52" s="2054"/>
      <c r="I52" s="2054"/>
      <c r="J52" s="2054"/>
      <c r="K52" s="2054"/>
      <c r="L52" s="2234"/>
      <c r="M52" s="2061"/>
      <c r="N52" s="2061"/>
      <c r="P52" s="2056"/>
      <c r="Q52" s="2057"/>
      <c r="R52" s="2056"/>
      <c r="S52" s="2062"/>
      <c r="T52" s="2065" t="s">
        <v>421</v>
      </c>
      <c r="U52" s="2064"/>
      <c r="V52" s="2064"/>
      <c r="W52" s="2064"/>
      <c r="X52" s="2064"/>
      <c r="Y52" s="2064"/>
      <c r="Z52" s="2064"/>
      <c r="AA52" s="2064"/>
      <c r="AB52" s="2064"/>
      <c r="AC52" s="2064"/>
      <c r="AD52" s="2064"/>
      <c r="AE52" s="2064"/>
      <c r="AF52" s="2064"/>
      <c r="AG52" s="2064"/>
      <c r="AH52" s="2064"/>
      <c r="AI52" s="2064"/>
      <c r="AJ52" s="2064"/>
      <c r="AK52" s="2064"/>
      <c r="AL52" s="2064"/>
      <c r="AM52" s="2064"/>
      <c r="AN52" s="2064"/>
      <c r="AO52" s="2064"/>
      <c r="AP52" s="2064"/>
      <c r="AQ52" s="2064"/>
      <c r="AR52" s="2064"/>
      <c r="AS52" s="2064"/>
      <c r="AU52" s="1529"/>
      <c r="AV52" s="1529" t="str">
        <f>IF(T52="","",T52)</f>
        <v>Добавить централизованную систему для дифференциации</v>
      </c>
      <c r="AW52" s="1529"/>
      <c r="AX52" s="1529"/>
      <c r="AY52" s="1258">
        <v>0</v>
      </c>
    </row>
    <row s="42401" customFormat="1" customHeight="1" ht="0">
      <c r="A53" s="2083" t="s">
        <v>257</v>
      </c>
      <c r="B53" s="2083"/>
      <c r="C53" s="2083"/>
      <c r="D53" s="2083"/>
      <c r="E53" s="2998"/>
      <c r="F53" s="2083"/>
      <c r="G53" s="2083"/>
      <c r="H53" s="2083"/>
      <c r="I53" s="2083"/>
      <c r="J53" s="2083"/>
      <c r="K53" s="2083"/>
      <c r="L53" s="2086"/>
      <c r="M53" s="2061"/>
      <c r="N53" s="2061"/>
      <c r="O53" s="1258"/>
      <c r="P53" s="1120"/>
      <c r="Q53" s="2084"/>
      <c r="R53" s="1120"/>
      <c r="S53" s="2062"/>
      <c r="T53" s="2065" t="s">
        <v>422</v>
      </c>
      <c r="U53" s="2064"/>
      <c r="V53" s="2064"/>
      <c r="W53" s="2064"/>
      <c r="X53" s="2064"/>
      <c r="Y53" s="2064"/>
      <c r="Z53" s="2064"/>
      <c r="AA53" s="2064"/>
      <c r="AB53" s="2064"/>
      <c r="AC53" s="2064"/>
      <c r="AD53" s="2064"/>
      <c r="AE53" s="2064"/>
      <c r="AF53" s="2064"/>
      <c r="AG53" s="2064"/>
      <c r="AH53" s="2064"/>
      <c r="AI53" s="2064"/>
      <c r="AJ53" s="2064"/>
      <c r="AK53" s="2064"/>
      <c r="AL53" s="2064"/>
      <c r="AM53" s="2064"/>
      <c r="AN53" s="2064"/>
      <c r="AO53" s="2064"/>
      <c r="AP53" s="2064"/>
      <c r="AQ53" s="2064"/>
      <c r="AR53" s="2064"/>
      <c r="AS53" s="2064"/>
      <c r="AU53" s="1240"/>
      <c r="AV53" s="1240" t="str">
        <f>IF(T53="","",T53)</f>
        <v>Добавить территорию для дифференциации</v>
      </c>
      <c r="AW53" s="1240"/>
      <c r="AX53" s="1240"/>
      <c r="AY53" s="1251">
        <v>0</v>
      </c>
    </row>
    <row s="42401" customFormat="1" customHeight="1" ht="0">
      <c r="A54" s="2054"/>
      <c r="B54" s="2054"/>
      <c r="C54" s="2054"/>
      <c r="D54" s="2054"/>
      <c r="E54" s="2083"/>
      <c r="F54" s="2054"/>
      <c r="G54" s="2054"/>
      <c r="H54" s="2054"/>
      <c r="I54" s="2054"/>
      <c r="J54" s="2054"/>
      <c r="K54" s="2054"/>
      <c r="L54" s="2234"/>
      <c r="M54" s="2061"/>
      <c r="N54" s="2061"/>
      <c r="P54" s="2056"/>
      <c r="Q54" s="2057"/>
      <c r="R54" s="2056"/>
      <c r="S54" s="2062"/>
      <c r="T54" s="2065" t="s">
        <v>454</v>
      </c>
      <c r="U54" s="2064"/>
      <c r="V54" s="2064"/>
      <c r="W54" s="2064"/>
      <c r="X54" s="2064"/>
      <c r="Y54" s="2064"/>
      <c r="Z54" s="2064"/>
      <c r="AA54" s="2064"/>
      <c r="AB54" s="2064"/>
      <c r="AC54" s="2064"/>
      <c r="AD54" s="2064"/>
      <c r="AE54" s="2064"/>
      <c r="AF54" s="2064"/>
      <c r="AG54" s="2064"/>
      <c r="AH54" s="2064"/>
      <c r="AI54" s="2064"/>
      <c r="AJ54" s="2064"/>
      <c r="AK54" s="2064"/>
      <c r="AL54" s="2064"/>
      <c r="AM54" s="2064"/>
      <c r="AN54" s="2064"/>
      <c r="AO54" s="2064"/>
      <c r="AP54" s="2064"/>
      <c r="AQ54" s="2064"/>
      <c r="AR54" s="2064"/>
      <c r="AS54" s="2064"/>
      <c r="AU54" s="1529"/>
      <c r="AV54" s="1529" t="str">
        <f>IF(T54="","",T54)</f>
        <v>Добавить наименование тарифа</v>
      </c>
      <c r="AW54" s="1529"/>
      <c r="AX54" s="1529"/>
      <c r="AY54" s="1258">
        <v>0</v>
      </c>
    </row>
    <row customHeight="1" ht="11.549999999999999">
      <c r="M55" s="1900"/>
      <c r="N55" s="1900"/>
      <c r="O55" s="1277"/>
      <c r="P55" s="1895"/>
      <c r="Q55" s="1895"/>
      <c r="R55" s="1895"/>
      <c r="S55" s="1895"/>
      <c r="AT55" s="1895"/>
      <c r="AU55" s="1895"/>
      <c r="AV55" s="1895"/>
      <c r="AW55" s="1895"/>
      <c r="AX55" s="1895"/>
      <c r="AY55" s="1895">
        <v>11</v>
      </c>
    </row>
    <row customHeight="1" ht="14.699999999999998">
      <c r="O56" s="1277"/>
      <c r="S56" s="1993"/>
      <c r="T56" s="3025"/>
      <c r="U56" s="3025"/>
      <c r="V56" s="3025"/>
      <c r="W56" s="3025"/>
      <c r="X56" s="3025"/>
      <c r="Y56" s="3025"/>
      <c r="Z56" s="3025"/>
      <c r="AA56" s="3025"/>
      <c r="AB56" s="3025"/>
      <c r="AC56" s="3025"/>
      <c r="AD56" s="3025"/>
      <c r="AE56" s="3025"/>
      <c r="AF56" s="3025"/>
      <c r="AG56" s="3025"/>
      <c r="AH56" s="3025"/>
      <c r="AI56" s="3025"/>
      <c r="AJ56" s="3025"/>
      <c r="AK56" s="3025"/>
      <c r="AL56" s="3025"/>
      <c r="AM56" s="3025"/>
      <c r="AN56" s="3025"/>
      <c r="AO56" s="3025"/>
      <c r="AP56" s="3025"/>
      <c r="AQ56" s="3025"/>
      <c r="AR56" s="3025"/>
      <c r="AS56" s="3025"/>
      <c r="AY56" s="1895">
        <v>14</v>
      </c>
    </row>
    <row customHeight="1" ht="14.699999999999998">
      <c r="O57" s="1277"/>
      <c r="AY57" s="1895">
        <v>14</v>
      </c>
    </row>
    <row customHeight="1" ht="14.699999999999998">
      <c r="O58" s="1277"/>
      <c r="S58" s="1993"/>
      <c r="T58" s="3025"/>
      <c r="U58" s="3025"/>
      <c r="V58" s="3025"/>
      <c r="W58" s="3025"/>
      <c r="X58" s="3025"/>
      <c r="Y58" s="3025"/>
      <c r="Z58" s="3025"/>
      <c r="AA58" s="3025"/>
      <c r="AB58" s="3025"/>
      <c r="AC58" s="3025"/>
      <c r="AD58" s="3025"/>
      <c r="AE58" s="3025"/>
      <c r="AF58" s="3025"/>
      <c r="AG58" s="3025"/>
      <c r="AH58" s="3025"/>
      <c r="AI58" s="3025"/>
      <c r="AJ58" s="3025"/>
      <c r="AK58" s="3025"/>
      <c r="AL58" s="3025"/>
      <c r="AM58" s="3025"/>
      <c r="AN58" s="3025"/>
      <c r="AO58" s="3025"/>
      <c r="AP58" s="3025"/>
      <c r="AQ58" s="3025"/>
      <c r="AR58" s="3025"/>
      <c r="AS58" s="3025"/>
      <c r="AY58" s="1895">
        <v>14</v>
      </c>
    </row>
    <row customHeight="1" ht="22.5" hidden="1">
      <c r="A59" s="1900" t="s">
        <v>82</v>
      </c>
      <c r="B59" s="1900">
        <v>0</v>
      </c>
      <c r="C59" s="1900">
        <v>0</v>
      </c>
      <c r="D59" s="1900">
        <v>0</v>
      </c>
      <c r="E59" s="1900">
        <v>0</v>
      </c>
      <c r="F59" s="1900">
        <v>0</v>
      </c>
      <c r="G59" s="1900">
        <v>0</v>
      </c>
      <c r="H59" s="1900">
        <v>0</v>
      </c>
      <c r="I59" s="1900">
        <v>0</v>
      </c>
      <c r="J59" s="1900">
        <v>0</v>
      </c>
      <c r="K59" s="1900">
        <v>0</v>
      </c>
      <c r="L59" s="2218">
        <v>0</v>
      </c>
      <c r="M59" s="2102">
        <v>0</v>
      </c>
      <c r="N59" s="2102">
        <v>0</v>
      </c>
      <c r="O59" s="2102">
        <v>0</v>
      </c>
      <c r="P59" s="2213">
        <v>3</v>
      </c>
      <c r="Q59" s="1084">
        <v>3</v>
      </c>
      <c r="R59" s="1084">
        <v>3</v>
      </c>
      <c r="S59" s="1321">
        <v>12</v>
      </c>
      <c r="T59" s="1895">
        <v>35</v>
      </c>
      <c r="U59" s="1895">
        <v>0</v>
      </c>
      <c r="V59" s="1895">
        <v>0</v>
      </c>
      <c r="W59" s="2371">
        <v>0</v>
      </c>
      <c r="X59" s="2371">
        <v>0</v>
      </c>
      <c r="Y59" s="2371">
        <v>0</v>
      </c>
      <c r="Z59" s="2371">
        <v>0</v>
      </c>
      <c r="AA59" s="2371">
        <v>0</v>
      </c>
      <c r="AB59" s="2371">
        <v>0</v>
      </c>
      <c r="AC59" s="1895">
        <v>0</v>
      </c>
      <c r="AD59" s="1895">
        <v>0</v>
      </c>
      <c r="AE59" s="1895">
        <v>0</v>
      </c>
      <c r="AF59" s="1895">
        <v>0</v>
      </c>
      <c r="AG59" s="1895">
        <v>19</v>
      </c>
      <c r="AH59" s="2371">
        <v>19</v>
      </c>
      <c r="AI59" s="2371">
        <v>19</v>
      </c>
      <c r="AJ59" s="2371">
        <v>19</v>
      </c>
      <c r="AK59" s="2371">
        <v>19</v>
      </c>
      <c r="AL59" s="2371">
        <v>19</v>
      </c>
      <c r="AM59" s="1895">
        <v>19</v>
      </c>
      <c r="AN59" s="1895">
        <v>11</v>
      </c>
      <c r="AO59" s="1895">
        <v>3</v>
      </c>
      <c r="AP59" s="1895">
        <v>11</v>
      </c>
      <c r="AQ59" s="1895">
        <v>0</v>
      </c>
      <c r="AR59" s="1895">
        <v>4</v>
      </c>
      <c r="AS59" s="1895">
        <v>115</v>
      </c>
      <c r="AT59" s="1251">
        <v>10</v>
      </c>
      <c r="AU59" s="1251">
        <v>10</v>
      </c>
      <c r="AV59" s="1251">
        <v>10</v>
      </c>
      <c r="AW59" s="1251">
        <v>10</v>
      </c>
      <c r="AX59" s="1251">
        <v>10</v>
      </c>
      <c r="AY59" s="1895">
        <v>23</v>
      </c>
    </row>
  </sheetData>
  <sheetProtection formatColumns="0" formatRows="0" autoFilter="0" sort="0" insertRows="0" insertColumns="1" deleteRows="0" deleteColumns="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4D19005-74CB-CC52-658D-C37E78AD22B6}" mc:Ignorable="x14ac xr xr2 xr3">
  <sheetPr>
    <tabColor theme="6" tint="0.4"/>
  </sheetPr>
  <dimension ref="A1:AY59"/>
  <sheetViews>
    <sheetView topLeftCell="A1" showGridLines="0" zoomScale="9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4.140625" hidden="1" customWidth="1"/>
    <col min="10" max="10" style="42400" width="9.8515625" hidden="1" customWidth="1"/>
    <col min="11" max="11" style="42400" width="14.7109375" hidden="1" customWidth="1"/>
    <col min="12" max="12" style="43170" width="19.140625" hidden="1" customWidth="1"/>
    <col min="13" max="14" style="43171" width="12.28125" hidden="1" customWidth="1"/>
    <col min="15" max="15" style="43171" width="23.421875" hidden="1" customWidth="1"/>
    <col min="16" max="16" style="43172" width="3.00390625" customWidth="1"/>
    <col min="17" max="18" style="43173" width="3.00390625" customWidth="1"/>
    <col min="19" max="19" style="43174" width="12.00390625" customWidth="1"/>
    <col min="20" max="20" style="42325" width="35.00390625" customWidth="1"/>
    <col min="21" max="21" style="42325" width="0.140625" customWidth="1"/>
    <col min="22" max="28" style="42325" width="19.7109375" hidden="1" customWidth="1"/>
    <col min="29" max="29" style="42325" width="11.7109375" hidden="1" customWidth="1"/>
    <col min="30" max="30" style="42325" width="3.7109375" hidden="1" customWidth="1"/>
    <col min="31" max="31" style="42325" width="11.7109375" hidden="1" customWidth="1"/>
    <col min="32" max="32" style="42325" width="8.57421875" hidden="1" customWidth="1"/>
    <col min="33" max="33" style="42325" width="19.7109375" customWidth="1"/>
    <col min="34" max="39" style="42325" width="19.00390625" customWidth="1"/>
    <col min="40" max="40" style="42325" width="11.00390625" customWidth="1"/>
    <col min="41" max="41" style="42325" width="3.7109375" customWidth="1"/>
    <col min="42" max="42" style="42325" width="11.00390625" customWidth="1"/>
    <col min="43" max="43" style="42325" width="8.57421875" hidden="1" customWidth="1"/>
    <col min="44" max="44" style="42325" width="4.00390625" customWidth="1"/>
    <col min="45" max="45" style="42325" width="115.00390625" customWidth="1"/>
    <col min="46" max="50" style="42401" width="10.00390625" customWidth="1"/>
    <col min="51" max="51" style="42325" width="10.57421875" hidden="1"/>
  </cols>
  <sheetData>
    <row customHeight="1" ht="22.5" hidden="1">
      <c r="AB1" s="1067"/>
      <c r="AC1" s="1067"/>
      <c r="AM1" s="1067"/>
      <c r="AN1" s="1067"/>
      <c r="AY1" s="1895" t="s">
        <v>14</v>
      </c>
    </row>
    <row customHeight="1" ht="23.25" hidden="1">
      <c r="A2" s="2103"/>
      <c r="B2" s="2103"/>
      <c r="C2" s="2103"/>
      <c r="D2" s="2103"/>
      <c r="E2" s="2998">
        <v>1</v>
      </c>
      <c r="F2" s="2103"/>
      <c r="G2" s="2103"/>
      <c r="H2" s="2103"/>
      <c r="I2" s="2103"/>
      <c r="J2" s="2103"/>
      <c r="K2" s="2103"/>
      <c r="L2" s="2104"/>
      <c r="M2" s="2105"/>
      <c r="N2" s="2105"/>
      <c r="O2" s="2105"/>
      <c r="P2" s="1101"/>
      <c r="Q2" s="1100"/>
      <c r="R2" s="1095"/>
      <c r="S2" s="2233">
        <f>INDEX(PT_DIFFERENTIATION_NUM_NTAR,MATCH(A2,PT_DIFFERENTIATION_NTAR_ID,0))</f>
      </c>
      <c r="T2" s="1038" t="s">
        <v>131</v>
      </c>
      <c r="U2" s="1040"/>
      <c r="V2" s="2982"/>
      <c r="W2" s="2983"/>
      <c r="X2" s="2983"/>
      <c r="Y2" s="2983"/>
      <c r="Z2" s="2983"/>
      <c r="AA2" s="2983"/>
      <c r="AB2" s="2983"/>
      <c r="AC2" s="2983"/>
      <c r="AD2" s="2983"/>
      <c r="AE2" s="2983"/>
      <c r="AF2" s="2984"/>
      <c r="AG2" s="2982">
        <f>INDEX(PT_DIFFERENTIATION_NTAR,MATCH(A2,PT_DIFFERENTIATION_NTAR_ID,0))</f>
      </c>
      <c r="AH2" s="2983"/>
      <c r="AI2" s="2983"/>
      <c r="AJ2" s="2983"/>
      <c r="AK2" s="2983"/>
      <c r="AL2" s="2983"/>
      <c r="AM2" s="2983"/>
      <c r="AN2" s="2983"/>
      <c r="AO2" s="2983"/>
      <c r="AP2" s="2983"/>
      <c r="AQ2" s="2983"/>
      <c r="AR2" s="2984"/>
      <c r="AS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240"/>
      <c r="AV2" s="1240" t="str">
        <f>IF(T2="","",T2)</f>
        <v>Наименование тарифа</v>
      </c>
      <c r="AW2" s="1240"/>
      <c r="AX2" s="1240"/>
      <c r="AY2" s="1895">
        <v>0</v>
      </c>
    </row>
    <row customHeight="1" ht="23.25" hidden="1">
      <c r="A3" s="2103"/>
      <c r="B3" s="2103"/>
      <c r="C3" s="2103"/>
      <c r="D3" s="2103"/>
      <c r="E3" s="2999"/>
      <c r="F3" s="2998">
        <v>1</v>
      </c>
      <c r="G3" s="2103"/>
      <c r="H3" s="2103"/>
      <c r="I3" s="2103"/>
      <c r="J3" s="2103"/>
      <c r="K3" s="2103"/>
      <c r="L3" s="2104"/>
      <c r="M3" s="2105"/>
      <c r="N3" s="2105"/>
      <c r="O3" s="2105"/>
      <c r="P3" s="2227"/>
      <c r="Q3" s="1092"/>
      <c r="R3" s="1093"/>
      <c r="S3" s="2233">
        <f>INDEX(PT_DIFFERENTIATION_NUM_TER,MATCH(B3,PT_DIFFERENTIATION_TER_ID,0))</f>
      </c>
      <c r="T3" s="1048" t="s">
        <v>403</v>
      </c>
      <c r="U3" s="1040"/>
      <c r="V3" s="2982"/>
      <c r="W3" s="2983"/>
      <c r="X3" s="2983"/>
      <c r="Y3" s="2983"/>
      <c r="Z3" s="2983"/>
      <c r="AA3" s="2983"/>
      <c r="AB3" s="2983"/>
      <c r="AC3" s="2983"/>
      <c r="AD3" s="2983"/>
      <c r="AE3" s="2983"/>
      <c r="AF3" s="2984"/>
      <c r="AG3" s="2982">
        <f>INDEX(PT_DIFFERENTIATION_TER,MATCH(B3,PT_DIFFERENTIATION_TER_ID,0))</f>
      </c>
      <c r="AH3" s="2983"/>
      <c r="AI3" s="2983"/>
      <c r="AJ3" s="2983"/>
      <c r="AK3" s="2983"/>
      <c r="AL3" s="2983"/>
      <c r="AM3" s="2983"/>
      <c r="AN3" s="2983"/>
      <c r="AO3" s="2983"/>
      <c r="AP3" s="2983"/>
      <c r="AQ3" s="2983"/>
      <c r="AR3" s="2984"/>
      <c r="AS3" s="1998" t="s">
        <v>404</v>
      </c>
      <c r="AU3" s="1240"/>
      <c r="AV3" s="1240" t="str">
        <f>IF(T3="","",T3)</f>
        <v>Территория действия тарифа</v>
      </c>
      <c r="AW3" s="1240"/>
      <c r="AX3" s="1240"/>
      <c r="AY3" s="1895">
        <v>0</v>
      </c>
    </row>
    <row customHeight="1" ht="23.25" hidden="1">
      <c r="A4" s="2103"/>
      <c r="B4" s="2103"/>
      <c r="C4" s="2103"/>
      <c r="D4" s="2103"/>
      <c r="E4" s="2999"/>
      <c r="F4" s="2999"/>
      <c r="G4" s="2998">
        <v>1</v>
      </c>
      <c r="H4" s="2103"/>
      <c r="I4" s="2103"/>
      <c r="J4" s="2103"/>
      <c r="K4" s="2103"/>
      <c r="L4" s="2104"/>
      <c r="M4" s="2105"/>
      <c r="N4" s="2105"/>
      <c r="O4" s="2105"/>
      <c r="P4" s="1094"/>
      <c r="Q4" s="1092"/>
      <c r="R4" s="1093"/>
      <c r="S4" s="2233">
        <f>INDEX(PT_DIFFERENTIATION_NUM_CS,MATCH(C4,PT_DIFFERENTIATION_CS_ID,0))</f>
      </c>
      <c r="T4" s="1049" t="s">
        <v>536</v>
      </c>
      <c r="U4" s="1040"/>
      <c r="V4" s="2982"/>
      <c r="W4" s="2983"/>
      <c r="X4" s="2983"/>
      <c r="Y4" s="2983"/>
      <c r="Z4" s="2983"/>
      <c r="AA4" s="2983"/>
      <c r="AB4" s="2983"/>
      <c r="AC4" s="2983"/>
      <c r="AD4" s="2983"/>
      <c r="AE4" s="2983"/>
      <c r="AF4" s="2984"/>
      <c r="AG4" s="2982">
        <f>INDEX(PT_DIFFERENTIATION_CS,MATCH(C4,PT_DIFFERENTIATION_CS_ID,0))</f>
      </c>
      <c r="AH4" s="2983"/>
      <c r="AI4" s="2983"/>
      <c r="AJ4" s="2983"/>
      <c r="AK4" s="2983"/>
      <c r="AL4" s="2983"/>
      <c r="AM4" s="2983"/>
      <c r="AN4" s="2983"/>
      <c r="AO4" s="2983"/>
      <c r="AP4" s="2983"/>
      <c r="AQ4" s="2983"/>
      <c r="AR4" s="2984"/>
      <c r="AS4" s="1998" t="s">
        <v>537</v>
      </c>
      <c r="AU4" s="1240"/>
      <c r="AV4" s="1240" t="str">
        <f>IF(T4="","",T4)</f>
        <v>Наименование централизованной системы горячего водоснабжения</v>
      </c>
      <c r="AW4" s="1240"/>
      <c r="AX4" s="1240"/>
      <c r="AY4" s="1895">
        <v>0</v>
      </c>
    </row>
    <row customHeight="1" ht="23.25" hidden="1">
      <c r="A5" s="2103"/>
      <c r="B5" s="2103"/>
      <c r="C5" s="2103"/>
      <c r="D5" s="2103"/>
      <c r="E5" s="2999"/>
      <c r="F5" s="2999"/>
      <c r="G5" s="2999"/>
      <c r="H5" s="2999"/>
      <c r="I5" s="2996">
        <f>S4&amp;".1"</f>
      </c>
      <c r="J5" s="2103"/>
      <c r="K5" s="2103"/>
      <c r="L5" s="2104"/>
      <c r="P5" s="2997">
        <v>1</v>
      </c>
      <c r="Q5" s="2221"/>
      <c r="R5" s="1096"/>
      <c r="S5" s="2233">
        <f>$I5</f>
      </c>
      <c r="T5" s="1025" t="s">
        <v>489</v>
      </c>
      <c r="U5" s="1040"/>
      <c r="V5" s="3090"/>
      <c r="W5" s="3091"/>
      <c r="X5" s="3091"/>
      <c r="Y5" s="3091"/>
      <c r="Z5" s="3091"/>
      <c r="AA5" s="3091"/>
      <c r="AB5" s="3091"/>
      <c r="AC5" s="3091"/>
      <c r="AD5" s="3091"/>
      <c r="AE5" s="3091"/>
      <c r="AF5" s="3092"/>
      <c r="AG5" s="3093"/>
      <c r="AH5" s="3094"/>
      <c r="AI5" s="3094"/>
      <c r="AJ5" s="3094"/>
      <c r="AK5" s="3094"/>
      <c r="AL5" s="3094"/>
      <c r="AM5" s="3094"/>
      <c r="AN5" s="3094"/>
      <c r="AO5" s="3094"/>
      <c r="AP5" s="3094"/>
      <c r="AQ5" s="3094"/>
      <c r="AR5" s="3095"/>
      <c r="AS5" s="1998" t="s">
        <v>490</v>
      </c>
      <c r="AU5" s="1240"/>
      <c r="AV5" s="1240" t="str">
        <f>IF(T5="","",T5)</f>
        <v>Наименование признака дифференциации</v>
      </c>
      <c r="AW5" s="1240"/>
      <c r="AX5" s="1240"/>
      <c r="AY5" s="1895">
        <v>0</v>
      </c>
    </row>
    <row customHeight="1" ht="23.25" hidden="1">
      <c r="A6" s="2103"/>
      <c r="B6" s="2103"/>
      <c r="C6" s="2103"/>
      <c r="D6" s="2103"/>
      <c r="E6" s="2999"/>
      <c r="F6" s="2999"/>
      <c r="G6" s="2999"/>
      <c r="H6" s="2999"/>
      <c r="I6" s="3026"/>
      <c r="J6" s="2996">
        <f>I5&amp;".1"</f>
      </c>
      <c r="K6" s="2103"/>
      <c r="L6" s="2104" t="s">
        <v>412</v>
      </c>
      <c r="P6" s="2997"/>
      <c r="Q6" s="2997">
        <v>1</v>
      </c>
      <c r="R6" s="1097"/>
      <c r="S6" s="2233">
        <f>$J6</f>
      </c>
      <c r="T6" s="1026" t="s">
        <v>413</v>
      </c>
      <c r="U6" s="1040"/>
      <c r="V6" s="2985"/>
      <c r="W6" s="2986"/>
      <c r="X6" s="2986"/>
      <c r="Y6" s="2986"/>
      <c r="Z6" s="2986"/>
      <c r="AA6" s="2986"/>
      <c r="AB6" s="2986"/>
      <c r="AC6" s="2986"/>
      <c r="AD6" s="2986"/>
      <c r="AE6" s="2986"/>
      <c r="AF6" s="2987"/>
      <c r="AG6" s="2985"/>
      <c r="AH6" s="2986"/>
      <c r="AI6" s="2986"/>
      <c r="AJ6" s="2986"/>
      <c r="AK6" s="2986"/>
      <c r="AL6" s="2986"/>
      <c r="AM6" s="2986"/>
      <c r="AN6" s="2986"/>
      <c r="AO6" s="2986"/>
      <c r="AP6" s="2986"/>
      <c r="AQ6" s="2986"/>
      <c r="AR6" s="2987"/>
      <c r="AS6" s="2047" t="s">
        <v>491</v>
      </c>
      <c r="AU6" s="1240"/>
      <c r="AV6" s="1240" t="str">
        <f>IF(T6="","",T6)</f>
        <v>Группа потребителей</v>
      </c>
      <c r="AW6" s="1240"/>
      <c r="AX6" s="1240"/>
      <c r="AY6" s="1895">
        <v>0</v>
      </c>
    </row>
    <row customHeight="1" ht="23.25" hidden="1">
      <c r="A7" s="2103"/>
      <c r="B7" s="2103"/>
      <c r="C7" s="2103"/>
      <c r="D7" s="2103"/>
      <c r="E7" s="2999"/>
      <c r="F7" s="2999"/>
      <c r="G7" s="2999"/>
      <c r="H7" s="2999"/>
      <c r="I7" s="3026"/>
      <c r="J7" s="3026"/>
      <c r="K7" s="2996">
        <f>J6&amp;".1"</f>
      </c>
      <c r="L7" s="2104"/>
      <c r="P7" s="2997"/>
      <c r="Q7" s="2997"/>
      <c r="R7" s="1097">
        <v>1</v>
      </c>
      <c r="S7" s="2233">
        <f>$K7</f>
      </c>
      <c r="T7" s="2177"/>
      <c r="U7" s="1040"/>
      <c r="V7" s="1491"/>
      <c r="W7" s="1491"/>
      <c r="X7" s="1491"/>
      <c r="Y7" s="1491"/>
      <c r="Z7" s="1491"/>
      <c r="AA7" s="1491"/>
      <c r="AB7" s="1997"/>
      <c r="AC7" s="3005"/>
      <c r="AD7" s="2847" t="s">
        <v>62</v>
      </c>
      <c r="AE7" s="3005"/>
      <c r="AF7" s="2847" t="s">
        <v>62</v>
      </c>
      <c r="AG7" s="1491"/>
      <c r="AH7" s="1491"/>
      <c r="AI7" s="1491"/>
      <c r="AJ7" s="1491"/>
      <c r="AK7" s="1491"/>
      <c r="AL7" s="1491"/>
      <c r="AM7" s="1997"/>
      <c r="AN7" s="3005"/>
      <c r="AO7" s="2847" t="s">
        <v>62</v>
      </c>
      <c r="AP7" s="3027"/>
      <c r="AQ7" s="2847" t="s">
        <v>62</v>
      </c>
      <c r="AR7" s="2178"/>
      <c r="AS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251">
        <f>STRCHECKDATE(V8:AR8)</f>
      </c>
      <c r="AU7" s="1240"/>
      <c r="AV7" s="1240" t="str">
        <f>IF(T7="","",T7)</f>
        <v/>
      </c>
      <c r="AW7" s="1240"/>
      <c r="AX7" s="1240"/>
      <c r="AY7" s="1895">
        <v>0</v>
      </c>
    </row>
    <row customHeight="1" ht="14.25" hidden="1">
      <c r="A8" s="2103"/>
      <c r="B8" s="2103"/>
      <c r="C8" s="2103"/>
      <c r="D8" s="2103"/>
      <c r="E8" s="2999"/>
      <c r="F8" s="2999"/>
      <c r="G8" s="2999"/>
      <c r="H8" s="2999"/>
      <c r="I8" s="3026"/>
      <c r="J8" s="3026"/>
      <c r="K8" s="2996"/>
      <c r="L8" s="2104"/>
      <c r="P8" s="2997"/>
      <c r="Q8" s="2997"/>
      <c r="R8" s="1097"/>
      <c r="S8" s="2230"/>
      <c r="T8" s="1040"/>
      <c r="U8" s="1040"/>
      <c r="V8" s="1065"/>
      <c r="W8" s="1065"/>
      <c r="X8" s="1065"/>
      <c r="Y8" s="1065"/>
      <c r="Z8" s="1065"/>
      <c r="AA8" s="1065"/>
      <c r="AB8" s="1068" t="str">
        <f>AC7&amp;"-"&amp;AE7</f>
        <v>-</v>
      </c>
      <c r="AC8" s="3006"/>
      <c r="AD8" s="2847"/>
      <c r="AE8" s="3006"/>
      <c r="AF8" s="2847"/>
      <c r="AG8" s="1065"/>
      <c r="AH8" s="1065"/>
      <c r="AI8" s="1065"/>
      <c r="AJ8" s="1065"/>
      <c r="AK8" s="1065"/>
      <c r="AL8" s="1065"/>
      <c r="AM8" s="1068" t="str">
        <f>AN7&amp;"-"&amp;AP7</f>
        <v>-</v>
      </c>
      <c r="AN8" s="3006"/>
      <c r="AO8" s="2847"/>
      <c r="AP8" s="3028"/>
      <c r="AQ8" s="2847"/>
      <c r="AR8" s="2179"/>
      <c r="AS8" s="3089"/>
      <c r="AU8" s="1240"/>
      <c r="AV8" s="1240" t="str">
        <f>IF(T8="","",T8)</f>
        <v/>
      </c>
      <c r="AW8" s="1240"/>
      <c r="AX8" s="1240"/>
      <c r="AY8" s="1895">
        <v>0</v>
      </c>
    </row>
    <row customHeight="1" ht="21" hidden="1">
      <c r="A9" s="2103"/>
      <c r="B9" s="2103"/>
      <c r="C9" s="2103"/>
      <c r="D9" s="2103"/>
      <c r="E9" s="2999"/>
      <c r="F9" s="2999"/>
      <c r="G9" s="2999"/>
      <c r="H9" s="2999"/>
      <c r="I9" s="3026"/>
      <c r="J9" s="2996"/>
      <c r="K9" s="2103"/>
      <c r="L9" s="2104"/>
      <c r="P9" s="2997"/>
      <c r="Q9" s="2997"/>
      <c r="R9" s="1096"/>
      <c r="S9" s="2018"/>
      <c r="T9" s="1027" t="s">
        <v>492</v>
      </c>
      <c r="U9" s="1107"/>
      <c r="V9" s="1107"/>
      <c r="W9" s="1340"/>
      <c r="X9" s="1340"/>
      <c r="Y9" s="1340"/>
      <c r="Z9" s="1340"/>
      <c r="AA9" s="1340"/>
      <c r="AB9" s="1107"/>
      <c r="AC9" s="1107"/>
      <c r="AD9" s="1107"/>
      <c r="AE9" s="1107"/>
      <c r="AF9" s="1107"/>
      <c r="AG9" s="1107"/>
      <c r="AH9" s="1340"/>
      <c r="AI9" s="1340"/>
      <c r="AJ9" s="1340"/>
      <c r="AK9" s="1340"/>
      <c r="AL9" s="1340"/>
      <c r="AM9" s="1107"/>
      <c r="AN9" s="1107"/>
      <c r="AO9" s="1107"/>
      <c r="AP9" s="1107"/>
      <c r="AQ9" s="1107"/>
      <c r="AR9" s="1107"/>
      <c r="AS9" s="1998" t="s">
        <v>493</v>
      </c>
      <c r="AU9" s="1240"/>
      <c r="AV9" s="1240" t="str">
        <f>IF(T9="","",T9)</f>
        <v>Добавить значение признака дифференциации</v>
      </c>
      <c r="AW9" s="1240"/>
      <c r="AX9" s="1240"/>
      <c r="AY9" s="1895">
        <v>0</v>
      </c>
    </row>
    <row customHeight="1" ht="21" hidden="1">
      <c r="A10" s="2103"/>
      <c r="B10" s="2103"/>
      <c r="C10" s="2103"/>
      <c r="D10" s="2103"/>
      <c r="E10" s="2999"/>
      <c r="F10" s="2999"/>
      <c r="G10" s="2999"/>
      <c r="H10" s="2999"/>
      <c r="I10" s="2996"/>
      <c r="J10" s="2103"/>
      <c r="K10" s="2103"/>
      <c r="L10" s="2104"/>
      <c r="P10" s="2997"/>
      <c r="Q10" s="2221"/>
      <c r="R10" s="1096"/>
      <c r="S10" s="2018"/>
      <c r="T10" s="1105" t="s">
        <v>418</v>
      </c>
      <c r="U10" s="1107"/>
      <c r="V10" s="1107"/>
      <c r="W10" s="1340"/>
      <c r="X10" s="1340"/>
      <c r="Y10" s="1340"/>
      <c r="Z10" s="1340"/>
      <c r="AA10" s="1340"/>
      <c r="AB10" s="1107"/>
      <c r="AC10" s="1107"/>
      <c r="AD10" s="1107"/>
      <c r="AE10" s="1107"/>
      <c r="AF10" s="1106"/>
      <c r="AG10" s="1107"/>
      <c r="AH10" s="1340"/>
      <c r="AI10" s="1340"/>
      <c r="AJ10" s="1340"/>
      <c r="AK10" s="1340"/>
      <c r="AL10" s="1340"/>
      <c r="AM10" s="1107"/>
      <c r="AN10" s="1107"/>
      <c r="AO10" s="1107"/>
      <c r="AP10" s="1107"/>
      <c r="AQ10" s="1106"/>
      <c r="AR10" s="1107"/>
      <c r="AS10" s="2180"/>
      <c r="AU10" s="1240"/>
      <c r="AV10" s="1240" t="str">
        <f>IF(T10="","",T10)</f>
        <v>Добавить группу потребителей</v>
      </c>
      <c r="AW10" s="1240"/>
      <c r="AX10" s="1240"/>
      <c r="AY10" s="1895">
        <v>0</v>
      </c>
    </row>
    <row customHeight="1" ht="21" hidden="1">
      <c r="A11" s="2103"/>
      <c r="B11" s="2103"/>
      <c r="C11" s="2103"/>
      <c r="D11" s="2103"/>
      <c r="E11" s="2999"/>
      <c r="F11" s="2999"/>
      <c r="G11" s="2999"/>
      <c r="H11" s="2998"/>
      <c r="I11" s="2103"/>
      <c r="J11" s="2103"/>
      <c r="K11" s="2103"/>
      <c r="L11" s="2104"/>
      <c r="M11" s="2105"/>
      <c r="N11" s="2105"/>
      <c r="O11" s="1277"/>
      <c r="P11" s="1100"/>
      <c r="Q11" s="1115"/>
      <c r="R11" s="1095"/>
      <c r="S11" s="2018"/>
      <c r="T11" s="1112" t="s">
        <v>494</v>
      </c>
      <c r="U11" s="1107"/>
      <c r="V11" s="1107"/>
      <c r="W11" s="1340"/>
      <c r="X11" s="1340"/>
      <c r="Y11" s="1340"/>
      <c r="Z11" s="1340"/>
      <c r="AA11" s="1340"/>
      <c r="AB11" s="1107"/>
      <c r="AC11" s="1107"/>
      <c r="AD11" s="1107"/>
      <c r="AE11" s="1107"/>
      <c r="AF11" s="1106"/>
      <c r="AG11" s="1107"/>
      <c r="AH11" s="1340"/>
      <c r="AI11" s="1340"/>
      <c r="AJ11" s="1340"/>
      <c r="AK11" s="1340"/>
      <c r="AL11" s="1340"/>
      <c r="AM11" s="1107"/>
      <c r="AN11" s="1107"/>
      <c r="AO11" s="1107"/>
      <c r="AP11" s="1107"/>
      <c r="AQ11" s="1106"/>
      <c r="AR11" s="1107"/>
      <c r="AS11" s="1043"/>
      <c r="AU11" s="1240"/>
      <c r="AV11" s="1240" t="str">
        <f>IF(T11="","",T11)</f>
        <v>Добавить наименование признака дифференциации</v>
      </c>
      <c r="AW11" s="1240"/>
      <c r="AX11" s="1240"/>
      <c r="AY11" s="1895">
        <v>0</v>
      </c>
    </row>
    <row s="42401" customFormat="1" customHeight="1" ht="14.25" hidden="1">
      <c r="A12" s="2083"/>
      <c r="B12" s="2083"/>
      <c r="C12" s="2054"/>
      <c r="D12" s="2054"/>
      <c r="E12" s="2999"/>
      <c r="F12" s="2998"/>
      <c r="G12" s="2054"/>
      <c r="H12" s="2054"/>
      <c r="I12" s="2054"/>
      <c r="J12" s="2054"/>
      <c r="K12" s="2054"/>
      <c r="L12" s="2234"/>
      <c r="M12" s="2061"/>
      <c r="N12" s="2061"/>
      <c r="P12" s="2056"/>
      <c r="Q12" s="2057"/>
      <c r="R12" s="2056"/>
      <c r="S12" s="2062"/>
      <c r="T12" s="2065" t="s">
        <v>421</v>
      </c>
      <c r="U12" s="2064"/>
      <c r="V12" s="2064"/>
      <c r="W12" s="2064"/>
      <c r="X12" s="2064"/>
      <c r="Y12" s="2064"/>
      <c r="Z12" s="2064"/>
      <c r="AA12" s="2064"/>
      <c r="AB12" s="2064"/>
      <c r="AC12" s="2064"/>
      <c r="AD12" s="2064"/>
      <c r="AE12" s="2064"/>
      <c r="AF12" s="2064"/>
      <c r="AG12" s="2064"/>
      <c r="AH12" s="2064"/>
      <c r="AI12" s="2064"/>
      <c r="AJ12" s="2064"/>
      <c r="AK12" s="2064"/>
      <c r="AL12" s="2064"/>
      <c r="AM12" s="2064"/>
      <c r="AN12" s="2064"/>
      <c r="AO12" s="2064"/>
      <c r="AP12" s="2064"/>
      <c r="AQ12" s="2064"/>
      <c r="AR12" s="2064"/>
      <c r="AS12" s="2064"/>
      <c r="AU12" s="1529"/>
      <c r="AV12" s="1529" t="str">
        <f>IF(T12="","",T12)</f>
        <v>Добавить централизованную систему для дифференциации</v>
      </c>
      <c r="AW12" s="1529"/>
      <c r="AX12" s="1529"/>
      <c r="AY12" s="1258">
        <v>0</v>
      </c>
    </row>
    <row s="42401" customFormat="1" customHeight="1" ht="14.25" hidden="1">
      <c r="A13" s="2083"/>
      <c r="B13" s="2083"/>
      <c r="C13" s="2083"/>
      <c r="D13" s="2083"/>
      <c r="E13" s="2998"/>
      <c r="F13" s="2083"/>
      <c r="G13" s="2083"/>
      <c r="H13" s="2083"/>
      <c r="I13" s="2083"/>
      <c r="J13" s="2083"/>
      <c r="K13" s="2083"/>
      <c r="L13" s="2086"/>
      <c r="M13" s="2061"/>
      <c r="N13" s="2061"/>
      <c r="O13" s="1258"/>
      <c r="P13" s="1120"/>
      <c r="Q13" s="2084"/>
      <c r="R13" s="1120"/>
      <c r="S13" s="2062"/>
      <c r="T13" s="2065" t="s">
        <v>422</v>
      </c>
      <c r="U13" s="2064"/>
      <c r="V13" s="2064"/>
      <c r="W13" s="2064"/>
      <c r="X13" s="2064"/>
      <c r="Y13" s="2064"/>
      <c r="Z13" s="2064"/>
      <c r="AA13" s="2064"/>
      <c r="AB13" s="2064"/>
      <c r="AC13" s="2064"/>
      <c r="AD13" s="2064"/>
      <c r="AE13" s="2064"/>
      <c r="AF13" s="2064"/>
      <c r="AG13" s="2064"/>
      <c r="AH13" s="2064"/>
      <c r="AI13" s="2064"/>
      <c r="AJ13" s="2064"/>
      <c r="AK13" s="2064"/>
      <c r="AL13" s="2064"/>
      <c r="AM13" s="2064"/>
      <c r="AN13" s="2064"/>
      <c r="AO13" s="2064"/>
      <c r="AP13" s="2064"/>
      <c r="AQ13" s="2064"/>
      <c r="AR13" s="2064"/>
      <c r="AS13" s="2064"/>
      <c r="AU13" s="1240"/>
      <c r="AV13" s="1240" t="str">
        <f>IF(T13="","",T13)</f>
        <v>Добавить территорию для дифференциации</v>
      </c>
      <c r="AW13" s="1240"/>
      <c r="AX13" s="1240"/>
      <c r="AY13" s="1251">
        <v>0</v>
      </c>
    </row>
    <row customHeight="1" ht="14.25" hidden="1">
      <c r="AF14" s="1067"/>
      <c r="AQ14" s="1067"/>
      <c r="AY14" s="1895">
        <v>0</v>
      </c>
    </row>
    <row customHeight="1" ht="14.25" hidden="1">
      <c r="AG15" s="2100"/>
      <c r="AH15" s="2100"/>
      <c r="AI15" s="2100"/>
      <c r="AJ15" s="2100"/>
      <c r="AK15" s="2100"/>
      <c r="AL15" s="2100"/>
      <c r="AM15" s="2101"/>
      <c r="AN15" s="3007"/>
      <c r="AO15" s="3008" t="s">
        <v>62</v>
      </c>
      <c r="AP15" s="3007"/>
      <c r="AQ15" s="3008" t="s">
        <v>62</v>
      </c>
      <c r="AY15" s="1895">
        <v>0</v>
      </c>
    </row>
    <row customHeight="1" ht="14.25" hidden="1">
      <c r="AG16" s="2100"/>
      <c r="AH16" s="2100"/>
      <c r="AI16" s="2100"/>
      <c r="AJ16" s="2100"/>
      <c r="AK16" s="2100"/>
      <c r="AL16" s="2100"/>
      <c r="AM16" s="1068" t="str">
        <f>AN15&amp;"-"&amp;AP15</f>
        <v>-</v>
      </c>
      <c r="AN16" s="3008"/>
      <c r="AO16" s="3008"/>
      <c r="AP16" s="3008"/>
      <c r="AQ16" s="3008"/>
      <c r="AY16" s="1895">
        <v>0</v>
      </c>
    </row>
    <row customHeight="1" ht="14.25" hidden="1">
      <c r="AQ17" s="1067"/>
      <c r="AY17" s="1895">
        <v>0</v>
      </c>
    </row>
    <row s="42400" customFormat="1" customHeight="1" ht="22.5" hidden="1">
      <c r="L18" s="2218"/>
      <c r="M18" s="2102"/>
      <c r="N18" s="2102"/>
      <c r="O18" s="2107" t="s">
        <v>423</v>
      </c>
      <c r="P18" s="2102"/>
      <c r="Q18" s="2111"/>
      <c r="R18" s="2111"/>
      <c r="S18" s="1469"/>
      <c r="W18" s="2106"/>
      <c r="X18" s="2106"/>
      <c r="Y18" s="2106"/>
      <c r="Z18" s="2106"/>
      <c r="AA18" s="2106"/>
      <c r="AC18" s="2107"/>
      <c r="AE18" s="2107"/>
      <c r="AF18" s="2106"/>
      <c r="AH18" s="2106"/>
      <c r="AI18" s="2106"/>
      <c r="AJ18" s="2106"/>
      <c r="AK18" s="2106"/>
      <c r="AL18" s="2106"/>
      <c r="AN18" s="2107"/>
      <c r="AP18" s="2107"/>
      <c r="AQ18" s="2106"/>
      <c r="AT18" s="1251"/>
      <c r="AU18" s="1251"/>
      <c r="AV18" s="1251"/>
      <c r="AW18" s="1251"/>
      <c r="AX18" s="1251"/>
      <c r="AY18" s="1900">
        <v>0</v>
      </c>
    </row>
    <row s="42400" customFormat="1" customHeight="1" ht="14.25" hidden="1">
      <c r="L19" s="2218"/>
      <c r="M19" s="2102"/>
      <c r="N19" s="2102"/>
      <c r="O19" s="2102"/>
      <c r="P19" s="2102"/>
      <c r="Q19" s="2111"/>
      <c r="R19" s="2111"/>
      <c r="S19" s="1469"/>
      <c r="W19" s="2106"/>
      <c r="X19" s="2106"/>
      <c r="Y19" s="2106"/>
      <c r="Z19" s="2106"/>
      <c r="AA19" s="2106"/>
      <c r="AF19" s="2106"/>
      <c r="AH19" s="2106"/>
      <c r="AI19" s="2106"/>
      <c r="AJ19" s="2106"/>
      <c r="AK19" s="2106"/>
      <c r="AL19" s="2106"/>
      <c r="AQ19" s="2106"/>
      <c r="AT19" s="1251"/>
      <c r="AU19" s="1251"/>
      <c r="AV19" s="1251"/>
      <c r="AW19" s="1251"/>
      <c r="AX19" s="1251"/>
      <c r="AY19" s="1900">
        <v>0</v>
      </c>
    </row>
    <row s="42400" customFormat="1" customHeight="1" ht="12" hidden="1">
      <c r="L20" s="2218"/>
      <c r="M20" s="2102"/>
      <c r="N20" s="2102"/>
      <c r="O20" s="2104" t="s">
        <v>424</v>
      </c>
      <c r="P20" s="2102"/>
      <c r="Q20" s="2182"/>
      <c r="R20" s="2182"/>
      <c r="S20" s="1469"/>
      <c r="T20" s="1900" t="s">
        <v>425</v>
      </c>
      <c r="W20" s="2106"/>
      <c r="X20" s="2106"/>
      <c r="Y20" s="2106"/>
      <c r="Z20" s="2106"/>
      <c r="AA20" s="2106"/>
      <c r="AD20" s="926" t="s">
        <v>426</v>
      </c>
      <c r="AF20" s="926" t="s">
        <v>427</v>
      </c>
      <c r="AG20" s="1900" t="s">
        <v>425</v>
      </c>
      <c r="AH20" s="2106"/>
      <c r="AI20" s="2106"/>
      <c r="AJ20" s="2106"/>
      <c r="AK20" s="2106"/>
      <c r="AL20" s="2106"/>
      <c r="AO20" s="926" t="s">
        <v>428</v>
      </c>
      <c r="AQ20" s="926" t="s">
        <v>427</v>
      </c>
      <c r="AY20" s="1900">
        <v>0</v>
      </c>
    </row>
    <row customHeight="1" ht="14.25" hidden="1">
      <c r="O21" s="2104"/>
      <c r="AY21" s="1895">
        <v>0</v>
      </c>
    </row>
    <row customHeight="1" ht="14.25" hidden="1">
      <c r="O22" s="2104"/>
      <c r="AY22" s="1895">
        <v>0</v>
      </c>
    </row>
    <row customHeight="1" ht="14.699999999999998">
      <c r="Q23" s="1116"/>
      <c r="R23" s="1116"/>
      <c r="S23" s="2015"/>
      <c r="T23" s="1103"/>
      <c r="U23" s="1103"/>
      <c r="V23" s="1249"/>
      <c r="W23" s="2375"/>
      <c r="X23" s="2375"/>
      <c r="Y23" s="2375"/>
      <c r="Z23" s="2375"/>
      <c r="AA23" s="2375"/>
      <c r="AB23" s="1249"/>
      <c r="AC23" s="1249"/>
      <c r="AD23" s="1249"/>
      <c r="AE23" s="1249"/>
      <c r="AF23" s="1249"/>
      <c r="AG23" s="1249"/>
      <c r="AH23" s="2375"/>
      <c r="AI23" s="2375"/>
      <c r="AJ23" s="2375"/>
      <c r="AK23" s="2375"/>
      <c r="AL23" s="2375"/>
      <c r="AM23" s="1249"/>
      <c r="AN23" s="1249"/>
      <c r="AO23" s="1249"/>
      <c r="AP23" s="1249"/>
      <c r="AQ23" s="1249"/>
      <c r="AY23" s="1895">
        <v>14</v>
      </c>
    </row>
    <row customHeight="1" ht="26.25">
      <c r="Q24" s="1116"/>
      <c r="R24" s="1116"/>
      <c r="S24" s="2988"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88"/>
      <c r="U24" s="2988"/>
      <c r="V24" s="2988"/>
      <c r="W24" s="2988"/>
      <c r="X24" s="2988"/>
      <c r="Y24" s="2988"/>
      <c r="Z24" s="2988"/>
      <c r="AA24" s="2988"/>
      <c r="AB24" s="2988"/>
      <c r="AC24" s="2988"/>
      <c r="AD24" s="2988"/>
      <c r="AE24" s="2988"/>
      <c r="AF24" s="2988"/>
      <c r="AG24" s="2988"/>
      <c r="AH24" s="2988"/>
      <c r="AI24" s="2988"/>
      <c r="AJ24" s="2988"/>
      <c r="AK24" s="2988"/>
      <c r="AL24" s="2988"/>
      <c r="AM24" s="2988"/>
      <c r="AN24" s="2988"/>
      <c r="AO24" s="2988"/>
      <c r="AP24" s="2988"/>
      <c r="AQ24" s="1983"/>
      <c r="AY24" s="1895">
        <v>25</v>
      </c>
    </row>
    <row customHeight="1" ht="14.699999999999998">
      <c r="Q25" s="1116"/>
      <c r="R25" s="1116"/>
      <c r="S25" s="2989" t="str">
        <f>IF(org=0,"Не определено",org)</f>
        <v>АО "Теплокоммунэнерго"</v>
      </c>
      <c r="T25" s="2989"/>
      <c r="U25" s="2989"/>
      <c r="V25" s="2989"/>
      <c r="W25" s="2989"/>
      <c r="X25" s="2989"/>
      <c r="Y25" s="2989"/>
      <c r="Z25" s="2989"/>
      <c r="AA25" s="2989"/>
      <c r="AB25" s="2989"/>
      <c r="AC25" s="2989"/>
      <c r="AD25" s="2989"/>
      <c r="AE25" s="2989"/>
      <c r="AF25" s="2989"/>
      <c r="AG25" s="2989"/>
      <c r="AH25" s="2989"/>
      <c r="AI25" s="2989"/>
      <c r="AJ25" s="2989"/>
      <c r="AK25" s="2989"/>
      <c r="AL25" s="2989"/>
      <c r="AM25" s="2989"/>
      <c r="AN25" s="2989"/>
      <c r="AO25" s="2989"/>
      <c r="AP25" s="2989"/>
      <c r="AQ25" s="1983"/>
      <c r="AY25" s="1895">
        <v>14</v>
      </c>
    </row>
    <row customHeight="1" ht="14.25" hidden="1">
      <c r="Q26" s="1116"/>
      <c r="R26" s="1116"/>
      <c r="S26" s="2015"/>
      <c r="T26" s="1103"/>
      <c r="U26" s="1103"/>
      <c r="V26" s="1062"/>
      <c r="W26" s="1062"/>
      <c r="X26" s="1062"/>
      <c r="Y26" s="1062"/>
      <c r="Z26" s="1062"/>
      <c r="AA26" s="1062"/>
      <c r="AB26" s="1062"/>
      <c r="AC26" s="1062"/>
      <c r="AD26" s="1062"/>
      <c r="AE26" s="1062"/>
      <c r="AF26" s="1062"/>
      <c r="AG26" s="1062"/>
      <c r="AH26" s="1062"/>
      <c r="AI26" s="1062"/>
      <c r="AJ26" s="1062"/>
      <c r="AK26" s="1062"/>
      <c r="AL26" s="1062"/>
      <c r="AM26" s="1062"/>
      <c r="AN26" s="1062"/>
      <c r="AO26" s="1062"/>
      <c r="AP26" s="1062"/>
      <c r="AQ26" s="1062"/>
      <c r="AR26" s="1249"/>
      <c r="AY26" s="1895">
        <v>0</v>
      </c>
    </row>
    <row s="42527" customFormat="1" customHeight="1" ht="25.5" hidden="1">
      <c r="A27" s="2108"/>
      <c r="B27" s="2108"/>
      <c r="C27" s="2108"/>
      <c r="D27" s="2108"/>
      <c r="E27" s="2108"/>
      <c r="F27" s="2108"/>
      <c r="G27" s="2108"/>
      <c r="H27" s="2108"/>
      <c r="I27" s="2108"/>
      <c r="J27" s="2108"/>
      <c r="K27" s="2108"/>
      <c r="L27" s="2109"/>
      <c r="M27" s="2108"/>
      <c r="N27" s="2108"/>
      <c r="O27" s="2108"/>
      <c r="S27" s="2990" t="s">
        <v>41</v>
      </c>
      <c r="T27" s="2990"/>
      <c r="U27" s="2112"/>
      <c r="V27" s="2991" t="str">
        <f>IF(TITLE_NAME_OR_PR_CHANGE="",IF(TITLE_NAME_OR_PR="","",TITLE_NAME_OR_PR),TITLE_NAME_OR_PR_CHANGE)</f>
        <v/>
      </c>
      <c r="W27" s="2991"/>
      <c r="X27" s="2991"/>
      <c r="Y27" s="2991"/>
      <c r="Z27" s="2991"/>
      <c r="AA27" s="2991"/>
      <c r="AB27" s="2991"/>
      <c r="AC27" s="2991"/>
      <c r="AD27" s="2991"/>
      <c r="AE27" s="2991"/>
      <c r="AF27" s="1066"/>
      <c r="AG27" s="2991" t="str">
        <f>IF(TITLE_NAME_OR_PR_CHANGE="",IF(TITLE_NAME_OR_PR="","",TITLE_NAME_OR_PR),TITLE_NAME_OR_PR_CHANGE)</f>
        <v/>
      </c>
      <c r="AH27" s="2991"/>
      <c r="AI27" s="2991"/>
      <c r="AJ27" s="2991"/>
      <c r="AK27" s="2991"/>
      <c r="AL27" s="2991"/>
      <c r="AM27" s="2991"/>
      <c r="AN27" s="2991"/>
      <c r="AO27" s="2991"/>
      <c r="AP27" s="2991"/>
      <c r="AQ27" s="1066"/>
      <c r="AR27" s="1066"/>
      <c r="AS27" s="1020"/>
      <c r="AT27" s="1108"/>
      <c r="AU27" s="1108"/>
      <c r="AV27" s="1108"/>
      <c r="AW27" s="1108"/>
      <c r="AX27" s="1108"/>
      <c r="AY27" s="1158">
        <v>0</v>
      </c>
    </row>
    <row s="42527" customFormat="1" customHeight="1" ht="18.75" hidden="1">
      <c r="A28" s="2108"/>
      <c r="B28" s="2108"/>
      <c r="C28" s="2108"/>
      <c r="D28" s="2108"/>
      <c r="E28" s="2108"/>
      <c r="F28" s="2108"/>
      <c r="G28" s="2108"/>
      <c r="H28" s="2108"/>
      <c r="I28" s="2108"/>
      <c r="J28" s="2108"/>
      <c r="K28" s="2108"/>
      <c r="L28" s="2109"/>
      <c r="M28" s="2108"/>
      <c r="N28" s="2108"/>
      <c r="O28" s="2108"/>
      <c r="S28" s="2990" t="s">
        <v>429</v>
      </c>
      <c r="T28" s="2990"/>
      <c r="U28" s="2112"/>
      <c r="V28" s="3004" t="str">
        <f>IF(TITLE_DATE_PR_CHANGE="",IF(TITLE_DATE_PR="","",TITLE_DATE_PR),TITLE_DATE_PR_CHANGE)</f>
        <v/>
      </c>
      <c r="W28" s="3004"/>
      <c r="X28" s="3004"/>
      <c r="Y28" s="3004"/>
      <c r="Z28" s="3004"/>
      <c r="AA28" s="3004"/>
      <c r="AB28" s="3004"/>
      <c r="AC28" s="3004"/>
      <c r="AD28" s="3004"/>
      <c r="AE28" s="3004"/>
      <c r="AF28" s="1066"/>
      <c r="AG28" s="3004" t="str">
        <f>IF(TITLE_DATE_PR_CHANGE="",IF(TITLE_DATE_PR="","",TITLE_DATE_PR),TITLE_DATE_PR_CHANGE)</f>
        <v/>
      </c>
      <c r="AH28" s="3004"/>
      <c r="AI28" s="3004"/>
      <c r="AJ28" s="3004"/>
      <c r="AK28" s="3004"/>
      <c r="AL28" s="3004"/>
      <c r="AM28" s="3004"/>
      <c r="AN28" s="3004"/>
      <c r="AO28" s="3004"/>
      <c r="AP28" s="3004"/>
      <c r="AQ28" s="1066"/>
      <c r="AR28" s="1066"/>
      <c r="AS28" s="1020"/>
      <c r="AT28" s="1108"/>
      <c r="AU28" s="1108"/>
      <c r="AV28" s="1108"/>
      <c r="AW28" s="1108"/>
      <c r="AX28" s="1108"/>
      <c r="AY28" s="1158">
        <v>0</v>
      </c>
    </row>
    <row s="42527" customFormat="1" customHeight="1" ht="18.75" hidden="1">
      <c r="A29" s="2108"/>
      <c r="B29" s="2108"/>
      <c r="C29" s="2108"/>
      <c r="D29" s="2108"/>
      <c r="E29" s="2108"/>
      <c r="F29" s="2108"/>
      <c r="G29" s="2108"/>
      <c r="H29" s="2108"/>
      <c r="I29" s="2108"/>
      <c r="J29" s="2108"/>
      <c r="K29" s="2108"/>
      <c r="L29" s="2109"/>
      <c r="M29" s="2108"/>
      <c r="N29" s="2108"/>
      <c r="O29" s="2108"/>
      <c r="S29" s="2990" t="s">
        <v>430</v>
      </c>
      <c r="T29" s="2990"/>
      <c r="U29" s="2112"/>
      <c r="V29" s="2991" t="str">
        <f>IF(TITLE_NUMBER_PR_CHANGE="",IF(TITLE_NUMBER_PR="","",TITLE_NUMBER_PR),TITLE_NUMBER_PR_CHANGE)</f>
        <v/>
      </c>
      <c r="W29" s="2991"/>
      <c r="X29" s="2991"/>
      <c r="Y29" s="2991"/>
      <c r="Z29" s="2991"/>
      <c r="AA29" s="2991"/>
      <c r="AB29" s="2991"/>
      <c r="AC29" s="2991"/>
      <c r="AD29" s="2991"/>
      <c r="AE29" s="2991"/>
      <c r="AF29" s="1066"/>
      <c r="AG29" s="2991" t="str">
        <f>IF(TITLE_NUMBER_PR_CHANGE="",IF(TITLE_NUMBER_PR="","",TITLE_NUMBER_PR),TITLE_NUMBER_PR_CHANGE)</f>
        <v/>
      </c>
      <c r="AH29" s="2991"/>
      <c r="AI29" s="2991"/>
      <c r="AJ29" s="2991"/>
      <c r="AK29" s="2991"/>
      <c r="AL29" s="2991"/>
      <c r="AM29" s="2991"/>
      <c r="AN29" s="2991"/>
      <c r="AO29" s="2991"/>
      <c r="AP29" s="2991"/>
      <c r="AQ29" s="1066"/>
      <c r="AR29" s="1066"/>
      <c r="AS29" s="1020"/>
      <c r="AT29" s="1108"/>
      <c r="AU29" s="1108"/>
      <c r="AV29" s="1108"/>
      <c r="AW29" s="1108"/>
      <c r="AX29" s="1108"/>
      <c r="AY29" s="1158">
        <v>0</v>
      </c>
    </row>
    <row s="42527" customFormat="1" customHeight="1" ht="18.75" hidden="1">
      <c r="A30" s="2108"/>
      <c r="B30" s="2108"/>
      <c r="C30" s="2108"/>
      <c r="D30" s="2108"/>
      <c r="E30" s="2108"/>
      <c r="F30" s="2108"/>
      <c r="G30" s="2108"/>
      <c r="H30" s="2108"/>
      <c r="I30" s="2108"/>
      <c r="J30" s="2108"/>
      <c r="K30" s="2108"/>
      <c r="L30" s="2109"/>
      <c r="M30" s="2108"/>
      <c r="N30" s="2108"/>
      <c r="O30" s="2108"/>
      <c r="S30" s="2990" t="s">
        <v>42</v>
      </c>
      <c r="T30" s="2990"/>
      <c r="U30" s="2112"/>
      <c r="V30" s="2991" t="str">
        <f>IF(TITLE_IST_PUB_CHANGE="",IF(TITLE_IST_PUB="","",TITLE_IST_PUB),TITLE_IST_PUB_CHANGE)</f>
        <v/>
      </c>
      <c r="W30" s="2991"/>
      <c r="X30" s="2991"/>
      <c r="Y30" s="2991"/>
      <c r="Z30" s="2991"/>
      <c r="AA30" s="2991"/>
      <c r="AB30" s="2991"/>
      <c r="AC30" s="2991"/>
      <c r="AD30" s="2991"/>
      <c r="AE30" s="2991"/>
      <c r="AF30" s="1066"/>
      <c r="AG30" s="2991" t="str">
        <f>IF(TITLE_IST_PUB_CHANGE="",IF(TITLE_IST_PUB="","",TITLE_IST_PUB),TITLE_IST_PUB_CHANGE)</f>
        <v/>
      </c>
      <c r="AH30" s="2991"/>
      <c r="AI30" s="2991"/>
      <c r="AJ30" s="2991"/>
      <c r="AK30" s="2991"/>
      <c r="AL30" s="2991"/>
      <c r="AM30" s="2991"/>
      <c r="AN30" s="2991"/>
      <c r="AO30" s="2991"/>
      <c r="AP30" s="2991"/>
      <c r="AQ30" s="1066"/>
      <c r="AR30" s="1066"/>
      <c r="AS30" s="1020"/>
      <c r="AT30" s="1108"/>
      <c r="AU30" s="1108"/>
      <c r="AV30" s="1108"/>
      <c r="AW30" s="1108"/>
      <c r="AX30" s="1108"/>
      <c r="AY30" s="1158">
        <v>0</v>
      </c>
    </row>
    <row customHeight="1" ht="14.25" hidden="1">
      <c r="Q31" s="1116"/>
      <c r="R31" s="1116"/>
      <c r="S31" s="2015"/>
      <c r="T31" s="1103"/>
      <c r="U31" s="1103"/>
      <c r="V31" s="1062"/>
      <c r="W31" s="1062"/>
      <c r="X31" s="1062"/>
      <c r="Y31" s="1062"/>
      <c r="Z31" s="1062"/>
      <c r="AA31" s="1062"/>
      <c r="AB31" s="1062"/>
      <c r="AC31" s="1062"/>
      <c r="AD31" s="1062"/>
      <c r="AE31" s="1062"/>
      <c r="AF31" s="1062"/>
      <c r="AG31" s="1062"/>
      <c r="AH31" s="1062"/>
      <c r="AI31" s="1062"/>
      <c r="AJ31" s="1062"/>
      <c r="AK31" s="1062"/>
      <c r="AL31" s="1062"/>
      <c r="AM31" s="1062"/>
      <c r="AN31" s="1062"/>
      <c r="AO31" s="1062"/>
      <c r="AP31" s="1062"/>
      <c r="AQ31" s="1062"/>
      <c r="AR31" s="1249"/>
      <c r="AY31" s="1895">
        <v>0</v>
      </c>
    </row>
    <row s="42527" customFormat="1" customHeight="1" ht="18.75" hidden="1">
      <c r="A32" s="2108"/>
      <c r="B32" s="2108"/>
      <c r="C32" s="2108"/>
      <c r="D32" s="2108"/>
      <c r="E32" s="2108"/>
      <c r="F32" s="2108"/>
      <c r="G32" s="2108"/>
      <c r="H32" s="2108"/>
      <c r="I32" s="2108"/>
      <c r="J32" s="2108"/>
      <c r="K32" s="2108"/>
      <c r="L32" s="2109"/>
      <c r="M32" s="2108"/>
      <c r="N32" s="2108"/>
      <c r="O32" s="2108"/>
      <c r="S32" s="2990" t="s">
        <v>431</v>
      </c>
      <c r="T32" s="2990"/>
      <c r="U32" s="2112"/>
      <c r="V32" s="3004" t="str">
        <f>IF(TITLE_DATE_PR_CHANGE="",IF(TITLE_DATE_PR="","",TITLE_DATE_PR),TITLE_DATE_PR_CHANGE)</f>
        <v/>
      </c>
      <c r="W32" s="3004"/>
      <c r="X32" s="3004"/>
      <c r="Y32" s="3004"/>
      <c r="Z32" s="3004"/>
      <c r="AA32" s="3004"/>
      <c r="AB32" s="3004"/>
      <c r="AC32" s="3004"/>
      <c r="AD32" s="3004"/>
      <c r="AE32" s="3004"/>
      <c r="AF32" s="1066"/>
      <c r="AG32" s="3004" t="str">
        <f>IF(TITLE_DATE_PR_CHANGE="",IF(TITLE_DATE_PR="","",TITLE_DATE_PR),TITLE_DATE_PR_CHANGE)</f>
        <v/>
      </c>
      <c r="AH32" s="3004"/>
      <c r="AI32" s="3004"/>
      <c r="AJ32" s="3004"/>
      <c r="AK32" s="3004"/>
      <c r="AL32" s="3004"/>
      <c r="AM32" s="3004"/>
      <c r="AN32" s="3004"/>
      <c r="AO32" s="3004"/>
      <c r="AP32" s="3004"/>
      <c r="AQ32" s="1066"/>
      <c r="AR32" s="1066"/>
      <c r="AS32" s="1020"/>
      <c r="AT32" s="1108"/>
      <c r="AU32" s="1108"/>
      <c r="AV32" s="1108"/>
      <c r="AW32" s="1108"/>
      <c r="AX32" s="1108"/>
      <c r="AY32" s="1158">
        <v>0</v>
      </c>
    </row>
    <row s="42527" customFormat="1" customHeight="1" ht="18.75" hidden="1">
      <c r="A33" s="2108"/>
      <c r="B33" s="2108"/>
      <c r="C33" s="2108"/>
      <c r="D33" s="2108"/>
      <c r="E33" s="2108"/>
      <c r="F33" s="2108"/>
      <c r="G33" s="2108"/>
      <c r="H33" s="2108"/>
      <c r="I33" s="2108"/>
      <c r="J33" s="2108"/>
      <c r="K33" s="2108"/>
      <c r="L33" s="2109"/>
      <c r="M33" s="2108"/>
      <c r="N33" s="2108"/>
      <c r="O33" s="2108"/>
      <c r="S33" s="2990" t="s">
        <v>432</v>
      </c>
      <c r="T33" s="2990"/>
      <c r="U33" s="2112"/>
      <c r="V33" s="2991" t="str">
        <f>IF(TITLE_NUMBER_PR_CHANGE="",IF(TITLE_NUMBER_PR="","",TITLE_NUMBER_PR),TITLE_NUMBER_PR_CHANGE)</f>
        <v/>
      </c>
      <c r="W33" s="2991"/>
      <c r="X33" s="2991"/>
      <c r="Y33" s="2991"/>
      <c r="Z33" s="2991"/>
      <c r="AA33" s="2991"/>
      <c r="AB33" s="2991"/>
      <c r="AC33" s="2991"/>
      <c r="AD33" s="2991"/>
      <c r="AE33" s="2991"/>
      <c r="AF33" s="1066"/>
      <c r="AG33" s="2991" t="str">
        <f>IF(TITLE_NUMBER_PR_CHANGE="",IF(TITLE_NUMBER_PR="","",TITLE_NUMBER_PR),TITLE_NUMBER_PR_CHANGE)</f>
        <v/>
      </c>
      <c r="AH33" s="2991"/>
      <c r="AI33" s="2991"/>
      <c r="AJ33" s="2991"/>
      <c r="AK33" s="2991"/>
      <c r="AL33" s="2991"/>
      <c r="AM33" s="2991"/>
      <c r="AN33" s="2991"/>
      <c r="AO33" s="2991"/>
      <c r="AP33" s="2991"/>
      <c r="AQ33" s="1066"/>
      <c r="AR33" s="1066"/>
      <c r="AS33" s="1020"/>
      <c r="AT33" s="1108"/>
      <c r="AU33" s="1108"/>
      <c r="AV33" s="1108"/>
      <c r="AW33" s="1108"/>
      <c r="AX33" s="1108"/>
      <c r="AY33" s="1158">
        <v>0</v>
      </c>
    </row>
    <row s="42527" customFormat="1" customHeight="1" ht="1.05">
      <c r="A34" s="2108"/>
      <c r="B34" s="2108"/>
      <c r="C34" s="2108"/>
      <c r="D34" s="2108"/>
      <c r="E34" s="2108"/>
      <c r="F34" s="2108"/>
      <c r="G34" s="2108"/>
      <c r="H34" s="2108"/>
      <c r="I34" s="2108"/>
      <c r="J34" s="2108"/>
      <c r="K34" s="2108"/>
      <c r="L34" s="2109"/>
      <c r="M34" s="2108"/>
      <c r="N34" s="2108"/>
      <c r="O34" s="2108"/>
      <c r="S34" s="1063"/>
      <c r="T34" s="1063"/>
      <c r="U34" s="2228"/>
      <c r="V34" s="1066"/>
      <c r="W34" s="2375"/>
      <c r="X34" s="2375"/>
      <c r="Y34" s="2375"/>
      <c r="Z34" s="2375"/>
      <c r="AA34" s="2375"/>
      <c r="AB34" s="1066"/>
      <c r="AC34" s="1066"/>
      <c r="AD34" s="1066"/>
      <c r="AE34" s="1066"/>
      <c r="AF34" s="1018" t="s">
        <v>433</v>
      </c>
      <c r="AG34" s="1066"/>
      <c r="AH34" s="2375"/>
      <c r="AI34" s="2375"/>
      <c r="AJ34" s="2375"/>
      <c r="AK34" s="2375"/>
      <c r="AL34" s="2375"/>
      <c r="AM34" s="1066"/>
      <c r="AN34" s="1066"/>
      <c r="AO34" s="1066"/>
      <c r="AP34" s="1066"/>
      <c r="AQ34" s="1018" t="s">
        <v>433</v>
      </c>
      <c r="AT34" s="1108"/>
      <c r="AU34" s="1108"/>
      <c r="AV34" s="1108"/>
      <c r="AW34" s="1108"/>
      <c r="AX34" s="1108"/>
      <c r="AY34" s="1158">
        <v>1</v>
      </c>
    </row>
    <row customHeight="1" ht="14.699999999999998">
      <c r="Q35" s="1116"/>
      <c r="R35" s="1116"/>
      <c r="S35" s="2015"/>
      <c r="T35" s="1103"/>
      <c r="U35" s="1984"/>
      <c r="V35" s="2992"/>
      <c r="W35" s="2992"/>
      <c r="X35" s="2992"/>
      <c r="Y35" s="2992"/>
      <c r="Z35" s="2992"/>
      <c r="AA35" s="2992"/>
      <c r="AB35" s="2992"/>
      <c r="AC35" s="2992"/>
      <c r="AD35" s="2992"/>
      <c r="AE35" s="2992"/>
      <c r="AF35" s="2992"/>
      <c r="AG35" s="2992"/>
      <c r="AH35" s="2992"/>
      <c r="AI35" s="2992"/>
      <c r="AJ35" s="2992"/>
      <c r="AK35" s="2992"/>
      <c r="AL35" s="2992"/>
      <c r="AM35" s="2992"/>
      <c r="AN35" s="2992"/>
      <c r="AO35" s="2992"/>
      <c r="AP35" s="2992"/>
      <c r="AQ35" s="2992"/>
      <c r="AY35" s="1895">
        <v>14</v>
      </c>
    </row>
    <row customHeight="1" ht="14.699999999999998">
      <c r="Q36" s="1116"/>
      <c r="R36" s="1116"/>
      <c r="S36" s="2867" t="s">
        <v>306</v>
      </c>
      <c r="T36" s="2867"/>
      <c r="U36" s="2867"/>
      <c r="V36" s="2867"/>
      <c r="W36" s="2867"/>
      <c r="X36" s="2867"/>
      <c r="Y36" s="2867"/>
      <c r="Z36" s="2867"/>
      <c r="AA36" s="2867"/>
      <c r="AB36" s="2867"/>
      <c r="AC36" s="2867"/>
      <c r="AD36" s="2867"/>
      <c r="AE36" s="2867"/>
      <c r="AF36" s="2867"/>
      <c r="AG36" s="2867"/>
      <c r="AH36" s="2867"/>
      <c r="AI36" s="2867"/>
      <c r="AJ36" s="2867"/>
      <c r="AK36" s="2867"/>
      <c r="AL36" s="2867"/>
      <c r="AM36" s="2867"/>
      <c r="AN36" s="2867"/>
      <c r="AO36" s="2867"/>
      <c r="AP36" s="2867"/>
      <c r="AQ36" s="2867"/>
      <c r="AR36" s="2867"/>
      <c r="AS36" s="2867" t="s">
        <v>307</v>
      </c>
      <c r="AY36" s="1895">
        <v>14</v>
      </c>
    </row>
    <row customHeight="1" ht="14.699999999999998">
      <c r="Q37" s="1116"/>
      <c r="R37" s="1116"/>
      <c r="S37" s="3013" t="s">
        <v>88</v>
      </c>
      <c r="T37" s="2949" t="s">
        <v>434</v>
      </c>
      <c r="U37" s="1041"/>
      <c r="V37" s="3014" t="s">
        <v>435</v>
      </c>
      <c r="W37" s="3015"/>
      <c r="X37" s="3015"/>
      <c r="Y37" s="3015"/>
      <c r="Z37" s="3015"/>
      <c r="AA37" s="3015"/>
      <c r="AB37" s="3015"/>
      <c r="AC37" s="3015"/>
      <c r="AD37" s="3015"/>
      <c r="AE37" s="3016"/>
      <c r="AF37" s="3017" t="s">
        <v>436</v>
      </c>
      <c r="AG37" s="3014" t="s">
        <v>435</v>
      </c>
      <c r="AH37" s="3015"/>
      <c r="AI37" s="3015"/>
      <c r="AJ37" s="3015"/>
      <c r="AK37" s="3015"/>
      <c r="AL37" s="3015"/>
      <c r="AM37" s="3015"/>
      <c r="AN37" s="3015"/>
      <c r="AO37" s="3015"/>
      <c r="AP37" s="3016"/>
      <c r="AQ37" s="3017" t="s">
        <v>437</v>
      </c>
      <c r="AR37" s="3020" t="s">
        <v>438</v>
      </c>
      <c r="AS37" s="2867"/>
      <c r="AY37" s="1895">
        <v>14</v>
      </c>
    </row>
    <row s="42325" customFormat="1" customHeight="1" ht="19.95">
      <c r="A38" s="2106"/>
      <c r="B38" s="2106"/>
      <c r="C38" s="2106"/>
      <c r="D38" s="2106"/>
      <c r="E38" s="2106"/>
      <c r="F38" s="2106"/>
      <c r="G38" s="2106"/>
      <c r="H38" s="2106"/>
      <c r="I38" s="2106"/>
      <c r="J38" s="2106"/>
      <c r="K38" s="2106"/>
      <c r="L38" s="2720"/>
      <c r="M38" s="2102"/>
      <c r="N38" s="2102"/>
      <c r="O38" s="2102"/>
      <c r="P38" s="2721"/>
      <c r="Q38" s="1116"/>
      <c r="R38" s="1116"/>
      <c r="S38" s="3013"/>
      <c r="T38" s="2949"/>
      <c r="U38" s="1771"/>
      <c r="V38" s="3106" t="s">
        <v>538</v>
      </c>
      <c r="W38" s="3105" t="s">
        <v>539</v>
      </c>
      <c r="X38" s="3105"/>
      <c r="Y38" s="3105"/>
      <c r="Z38" s="3105" t="s">
        <v>540</v>
      </c>
      <c r="AA38" s="3105"/>
      <c r="AB38" s="3105"/>
      <c r="AC38" s="3034" t="s">
        <v>442</v>
      </c>
      <c r="AD38" s="3053"/>
      <c r="AE38" s="3054"/>
      <c r="AF38" s="3018"/>
      <c r="AG38" s="3106" t="s">
        <v>538</v>
      </c>
      <c r="AH38" s="3105" t="s">
        <v>539</v>
      </c>
      <c r="AI38" s="3105"/>
      <c r="AJ38" s="3105"/>
      <c r="AK38" s="3105" t="s">
        <v>540</v>
      </c>
      <c r="AL38" s="3105"/>
      <c r="AM38" s="3105"/>
      <c r="AN38" s="3034" t="s">
        <v>442</v>
      </c>
      <c r="AO38" s="3053"/>
      <c r="AP38" s="3054"/>
      <c r="AQ38" s="3018"/>
      <c r="AR38" s="3021"/>
      <c r="AS38" s="2867"/>
      <c r="AT38" s="2376"/>
      <c r="AU38" s="2376"/>
      <c r="AV38" s="2376"/>
      <c r="AW38" s="2376"/>
      <c r="AX38" s="2376"/>
      <c r="AY38" s="2371">
        <v>19</v>
      </c>
    </row>
    <row customHeight="1" ht="19.95">
      <c r="Q39" s="1116"/>
      <c r="R39" s="1116"/>
      <c r="S39" s="3013"/>
      <c r="T39" s="2949"/>
      <c r="U39" s="1771"/>
      <c r="V39" s="3106"/>
      <c r="W39" s="3105" t="s">
        <v>541</v>
      </c>
      <c r="X39" s="3105" t="s">
        <v>542</v>
      </c>
      <c r="Y39" s="3105"/>
      <c r="Z39" s="3105" t="s">
        <v>543</v>
      </c>
      <c r="AA39" s="3105" t="s">
        <v>542</v>
      </c>
      <c r="AB39" s="3105"/>
      <c r="AC39" s="3035"/>
      <c r="AD39" s="3055"/>
      <c r="AE39" s="3056"/>
      <c r="AF39" s="3018"/>
      <c r="AG39" s="3106"/>
      <c r="AH39" s="3105" t="s">
        <v>541</v>
      </c>
      <c r="AI39" s="3105" t="s">
        <v>542</v>
      </c>
      <c r="AJ39" s="3105"/>
      <c r="AK39" s="3105" t="s">
        <v>543</v>
      </c>
      <c r="AL39" s="3105" t="s">
        <v>542</v>
      </c>
      <c r="AM39" s="3105"/>
      <c r="AN39" s="3035"/>
      <c r="AO39" s="3055"/>
      <c r="AP39" s="3056"/>
      <c r="AQ39" s="3018"/>
      <c r="AR39" s="3021"/>
      <c r="AS39" s="2867"/>
      <c r="AY39" s="1895">
        <v>19</v>
      </c>
    </row>
    <row customHeight="1" ht="61.949999999999996">
      <c r="A40" s="2110"/>
      <c r="B40" s="2110" t="s">
        <v>143</v>
      </c>
      <c r="C40" s="2110" t="s">
        <v>144</v>
      </c>
      <c r="D40" s="2110" t="s">
        <v>145</v>
      </c>
      <c r="E40" s="2104" t="s">
        <v>443</v>
      </c>
      <c r="F40" s="2104" t="s">
        <v>444</v>
      </c>
      <c r="G40" s="2104" t="s">
        <v>445</v>
      </c>
      <c r="H40" s="2104"/>
      <c r="I40" s="2104" t="s">
        <v>496</v>
      </c>
      <c r="J40" s="2104" t="s">
        <v>448</v>
      </c>
      <c r="K40" s="2104" t="s">
        <v>497</v>
      </c>
      <c r="L40" s="2104" t="s">
        <v>424</v>
      </c>
      <c r="Q40" s="1116"/>
      <c r="R40" s="1116"/>
      <c r="S40" s="3013"/>
      <c r="T40" s="2949"/>
      <c r="U40" s="1042"/>
      <c r="V40" s="3106"/>
      <c r="W40" s="3105"/>
      <c r="X40" s="2723" t="s">
        <v>544</v>
      </c>
      <c r="Y40" s="2723" t="s">
        <v>545</v>
      </c>
      <c r="Z40" s="3105"/>
      <c r="AA40" s="2723" t="s">
        <v>546</v>
      </c>
      <c r="AB40" s="2723" t="s">
        <v>547</v>
      </c>
      <c r="AC40" s="2229" t="s">
        <v>452</v>
      </c>
      <c r="AD40" s="3010" t="s">
        <v>453</v>
      </c>
      <c r="AE40" s="3011"/>
      <c r="AF40" s="3019"/>
      <c r="AG40" s="3106"/>
      <c r="AH40" s="3105"/>
      <c r="AI40" s="2723" t="s">
        <v>544</v>
      </c>
      <c r="AJ40" s="2723" t="s">
        <v>545</v>
      </c>
      <c r="AK40" s="3105"/>
      <c r="AL40" s="2723" t="s">
        <v>546</v>
      </c>
      <c r="AM40" s="2723" t="s">
        <v>547</v>
      </c>
      <c r="AN40" s="2229" t="s">
        <v>452</v>
      </c>
      <c r="AO40" s="3010" t="s">
        <v>453</v>
      </c>
      <c r="AP40" s="3011"/>
      <c r="AQ40" s="3019"/>
      <c r="AR40" s="3022"/>
      <c r="AS40" s="2867"/>
      <c r="AY40" s="1895">
        <v>59</v>
      </c>
    </row>
    <row s="42926" customFormat="1" customHeight="1" ht="11.25" hidden="1">
      <c r="A41" s="2110"/>
      <c r="B41" s="2110"/>
      <c r="C41" s="2110"/>
      <c r="D41" s="2110"/>
      <c r="E41" s="2110"/>
      <c r="F41" s="2110"/>
      <c r="G41" s="2110"/>
      <c r="H41" s="2110"/>
      <c r="I41" s="2110"/>
      <c r="J41" s="2110"/>
      <c r="K41" s="2110"/>
      <c r="L41" s="2104"/>
      <c r="M41" s="2102"/>
      <c r="N41" s="2102"/>
      <c r="O41" s="2102"/>
      <c r="P41" s="1986"/>
      <c r="Q41" s="1987"/>
      <c r="R41" s="1994">
        <v>1</v>
      </c>
      <c r="S41" s="2017" t="s">
        <v>109</v>
      </c>
      <c r="T41" s="1995" t="s">
        <v>110</v>
      </c>
      <c r="U41" s="1985" t="str">
        <f>OFFSET(U41,0,-1)</f>
        <v>2</v>
      </c>
      <c r="V41" s="2222">
        <f>OFFSET(V41,0,-1)+1</f>
        <v>3</v>
      </c>
      <c r="W41" s="2719"/>
      <c r="X41" s="2719"/>
      <c r="Y41" s="2719"/>
      <c r="Z41" s="2719"/>
      <c r="AA41" s="2719"/>
      <c r="AB41" s="2222">
        <f>OFFSET(AB41,0,-1)+1</f>
        <v>1</v>
      </c>
      <c r="AC41" s="2222">
        <f>OFFSET(AC41,0,-1)+1</f>
        <v>2</v>
      </c>
      <c r="AD41" s="3012">
        <f>OFFSET(AD41,0,-1)+1</f>
        <v>3</v>
      </c>
      <c r="AE41" s="3012"/>
      <c r="AF41" s="2222">
        <f>OFFSET(AF41,0,-2)+1</f>
        <v>4</v>
      </c>
      <c r="AG41" s="2222">
        <f>OFFSET(AG41,0,-1)+1</f>
        <v>5</v>
      </c>
      <c r="AH41" s="2719"/>
      <c r="AI41" s="2719"/>
      <c r="AJ41" s="2719"/>
      <c r="AK41" s="2719"/>
      <c r="AL41" s="2719"/>
      <c r="AM41" s="2222">
        <f>OFFSET(AM41,0,-1)+1</f>
        <v>1</v>
      </c>
      <c r="AN41" s="2222">
        <f>OFFSET(AN41,0,-1)+1</f>
        <v>2</v>
      </c>
      <c r="AO41" s="3012">
        <f>OFFSET(AO41,0,-1)+1</f>
        <v>3</v>
      </c>
      <c r="AP41" s="3012"/>
      <c r="AQ41" s="2222">
        <f>OFFSET(AQ41,0,-2)+1</f>
        <v>4</v>
      </c>
      <c r="AR41" s="1985">
        <f>OFFSET(AR41,0,-1)</f>
        <v>4</v>
      </c>
      <c r="AS41" s="2222">
        <f>OFFSET(AS41,0,-1)+1</f>
        <v>5</v>
      </c>
      <c r="AT41" s="1251"/>
      <c r="AU41" s="1251"/>
      <c r="AV41" s="1251"/>
      <c r="AW41" s="1251"/>
      <c r="AX41" s="1251"/>
      <c r="AY41" s="1236">
        <v>0</v>
      </c>
    </row>
    <row customHeight="1" ht="24">
      <c r="A42" s="2103" t="s">
        <v>262</v>
      </c>
      <c r="B42" s="2103"/>
      <c r="C42" s="2103"/>
      <c r="D42" s="2103"/>
      <c r="E42" s="2998">
        <v>1</v>
      </c>
      <c r="F42" s="2103"/>
      <c r="G42" s="2103"/>
      <c r="H42" s="2103"/>
      <c r="I42" s="2103"/>
      <c r="J42" s="2103"/>
      <c r="K42" s="2103"/>
      <c r="L42" s="2104"/>
      <c r="M42" s="2105"/>
      <c r="N42" s="2105"/>
      <c r="O42" s="2105"/>
      <c r="P42" s="1101"/>
      <c r="Q42" s="1100"/>
      <c r="R42" s="1095"/>
      <c r="S42" s="2233">
        <f>INDEX(PT_DIFFERENTIATION_NUM_NTAR,MATCH(A42,PT_DIFFERENTIATION_NTAR_ID,0))</f>
        <v>0</v>
      </c>
      <c r="T42" s="1038" t="s">
        <v>131</v>
      </c>
      <c r="U42" s="1040"/>
      <c r="V42" s="2982"/>
      <c r="W42" s="2983"/>
      <c r="X42" s="2983"/>
      <c r="Y42" s="2983"/>
      <c r="Z42" s="2983"/>
      <c r="AA42" s="2983"/>
      <c r="AB42" s="2983"/>
      <c r="AC42" s="2983"/>
      <c r="AD42" s="2983"/>
      <c r="AE42" s="2983"/>
      <c r="AF42" s="2984"/>
      <c r="AG42" s="2982" t="str">
        <f>INDEX(PT_DIFFERENTIATION_NTAR,MATCH(A42,PT_DIFFERENTIATION_NTAR_ID,0))</f>
        <v/>
      </c>
      <c r="AH42" s="2983"/>
      <c r="AI42" s="2983"/>
      <c r="AJ42" s="2983"/>
      <c r="AK42" s="2983"/>
      <c r="AL42" s="2983"/>
      <c r="AM42" s="2983"/>
      <c r="AN42" s="2983"/>
      <c r="AO42" s="2983"/>
      <c r="AP42" s="2983"/>
      <c r="AQ42" s="2983"/>
      <c r="AR42" s="2984"/>
      <c r="AS4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240"/>
      <c r="AV42" s="1240" t="str">
        <f>IF(T42="","",T42)</f>
        <v>Наименование тарифа</v>
      </c>
      <c r="AW42" s="1240"/>
      <c r="AX42" s="1240"/>
      <c r="AY42" s="1895">
        <v>23</v>
      </c>
    </row>
    <row customHeight="1" ht="24">
      <c r="A43" s="2103" t="s">
        <v>262</v>
      </c>
      <c r="B43" s="2103" t="s">
        <v>263</v>
      </c>
      <c r="C43" s="2103"/>
      <c r="D43" s="2103"/>
      <c r="E43" s="2999"/>
      <c r="F43" s="2998">
        <v>1</v>
      </c>
      <c r="G43" s="2103"/>
      <c r="H43" s="2103"/>
      <c r="I43" s="2103"/>
      <c r="J43" s="2103"/>
      <c r="K43" s="2103"/>
      <c r="L43" s="2104"/>
      <c r="M43" s="2105"/>
      <c r="N43" s="2105"/>
      <c r="O43" s="2105"/>
      <c r="P43" s="2227"/>
      <c r="Q43" s="1092"/>
      <c r="R43" s="1093"/>
      <c r="S43" s="2233" t="str">
        <f>INDEX(PT_DIFFERENTIATION_NUM_TER,MATCH(B43,PT_DIFFERENTIATION_TER_ID,0))</f>
        <v>.</v>
      </c>
      <c r="T43" s="1048" t="s">
        <v>403</v>
      </c>
      <c r="U43" s="1040"/>
      <c r="V43" s="2982"/>
      <c r="W43" s="2983"/>
      <c r="X43" s="2983"/>
      <c r="Y43" s="2983"/>
      <c r="Z43" s="2983"/>
      <c r="AA43" s="2983"/>
      <c r="AB43" s="2983"/>
      <c r="AC43" s="2983"/>
      <c r="AD43" s="2983"/>
      <c r="AE43" s="2983"/>
      <c r="AF43" s="2984"/>
      <c r="AG43" s="2982" t="str">
        <f>INDEX(PT_DIFFERENTIATION_TER,MATCH(B43,PT_DIFFERENTIATION_TER_ID,0))</f>
        <v/>
      </c>
      <c r="AH43" s="2983"/>
      <c r="AI43" s="2983"/>
      <c r="AJ43" s="2983"/>
      <c r="AK43" s="2983"/>
      <c r="AL43" s="2983"/>
      <c r="AM43" s="2983"/>
      <c r="AN43" s="2983"/>
      <c r="AO43" s="2983"/>
      <c r="AP43" s="2983"/>
      <c r="AQ43" s="2983"/>
      <c r="AR43" s="2984"/>
      <c r="AS43" s="1998" t="s">
        <v>404</v>
      </c>
      <c r="AU43" s="1240"/>
      <c r="AV43" s="1240" t="str">
        <f>IF(T43="","",T43)</f>
        <v>Территория действия тарифа</v>
      </c>
      <c r="AW43" s="1240"/>
      <c r="AX43" s="1240"/>
      <c r="AY43" s="1895">
        <v>23</v>
      </c>
    </row>
    <row customHeight="1" ht="24">
      <c r="A44" s="2103" t="s">
        <v>262</v>
      </c>
      <c r="B44" s="2103" t="s">
        <v>263</v>
      </c>
      <c r="C44" s="2103" t="s">
        <v>264</v>
      </c>
      <c r="D44" s="2103"/>
      <c r="E44" s="2999"/>
      <c r="F44" s="2999"/>
      <c r="G44" s="2998">
        <v>1</v>
      </c>
      <c r="H44" s="2103"/>
      <c r="I44" s="2103"/>
      <c r="J44" s="2103"/>
      <c r="K44" s="2103"/>
      <c r="L44" s="2104"/>
      <c r="M44" s="2105"/>
      <c r="N44" s="2105"/>
      <c r="O44" s="2105"/>
      <c r="P44" s="1094"/>
      <c r="Q44" s="1092"/>
      <c r="R44" s="1093"/>
      <c r="S44" s="2233" t="str">
        <f>INDEX(PT_DIFFERENTIATION_NUM_CS,MATCH(C44,PT_DIFFERENTIATION_CS_ID,0))</f>
        <v>..</v>
      </c>
      <c r="T44" s="1049" t="s">
        <v>536</v>
      </c>
      <c r="U44" s="1040"/>
      <c r="V44" s="2982"/>
      <c r="W44" s="2983"/>
      <c r="X44" s="2983"/>
      <c r="Y44" s="2983"/>
      <c r="Z44" s="2983"/>
      <c r="AA44" s="2983"/>
      <c r="AB44" s="2983"/>
      <c r="AC44" s="2983"/>
      <c r="AD44" s="2983"/>
      <c r="AE44" s="2983"/>
      <c r="AF44" s="2984"/>
      <c r="AG44" s="2982" t="str">
        <f>INDEX(PT_DIFFERENTIATION_CS,MATCH(C44,PT_DIFFERENTIATION_CS_ID,0))</f>
        <v/>
      </c>
      <c r="AH44" s="2983"/>
      <c r="AI44" s="2983"/>
      <c r="AJ44" s="2983"/>
      <c r="AK44" s="2983"/>
      <c r="AL44" s="2983"/>
      <c r="AM44" s="2983"/>
      <c r="AN44" s="2983"/>
      <c r="AO44" s="2983"/>
      <c r="AP44" s="2983"/>
      <c r="AQ44" s="2983"/>
      <c r="AR44" s="2984"/>
      <c r="AS44" s="1998" t="s">
        <v>537</v>
      </c>
      <c r="AU44" s="1240"/>
      <c r="AV44" s="1240" t="str">
        <f>IF(T44="","",T44)</f>
        <v>Наименование централизованной системы горячего водоснабжения</v>
      </c>
      <c r="AW44" s="1240"/>
      <c r="AX44" s="1240"/>
      <c r="AY44" s="1895">
        <v>23</v>
      </c>
    </row>
    <row customHeight="1" ht="24">
      <c r="A45" s="2103" t="s">
        <v>262</v>
      </c>
      <c r="B45" s="2103" t="s">
        <v>263</v>
      </c>
      <c r="C45" s="2103" t="s">
        <v>264</v>
      </c>
      <c r="D45" s="2103" t="s">
        <v>549</v>
      </c>
      <c r="E45" s="2999"/>
      <c r="F45" s="2999"/>
      <c r="G45" s="2999"/>
      <c r="H45" s="2999"/>
      <c r="I45" s="2996" t="str">
        <f>S44&amp;".1"</f>
        <v>...1</v>
      </c>
      <c r="J45" s="2103"/>
      <c r="K45" s="2103"/>
      <c r="L45" s="2104"/>
      <c r="P45" s="2997">
        <v>1</v>
      </c>
      <c r="Q45" s="2221"/>
      <c r="R45" s="1096"/>
      <c r="S45" s="2233" t="str">
        <f>$I45</f>
        <v>...1</v>
      </c>
      <c r="T45" s="1025" t="s">
        <v>489</v>
      </c>
      <c r="U45" s="1040"/>
      <c r="V45" s="3090"/>
      <c r="W45" s="3091"/>
      <c r="X45" s="3091"/>
      <c r="Y45" s="3091"/>
      <c r="Z45" s="3091"/>
      <c r="AA45" s="3091"/>
      <c r="AB45" s="3091"/>
      <c r="AC45" s="3091"/>
      <c r="AD45" s="3091"/>
      <c r="AE45" s="3091"/>
      <c r="AF45" s="3092"/>
      <c r="AG45" s="3093"/>
      <c r="AH45" s="3094"/>
      <c r="AI45" s="3094"/>
      <c r="AJ45" s="3094"/>
      <c r="AK45" s="3094"/>
      <c r="AL45" s="3094"/>
      <c r="AM45" s="3094"/>
      <c r="AN45" s="3094"/>
      <c r="AO45" s="3094"/>
      <c r="AP45" s="3094"/>
      <c r="AQ45" s="3094"/>
      <c r="AR45" s="3095"/>
      <c r="AS45" s="1998" t="s">
        <v>490</v>
      </c>
      <c r="AU45" s="1240"/>
      <c r="AV45" s="1240" t="str">
        <f>IF(T45="","",T45)</f>
        <v>Наименование признака дифференциации</v>
      </c>
      <c r="AW45" s="1240"/>
      <c r="AX45" s="1240"/>
      <c r="AY45" s="1895">
        <v>23</v>
      </c>
    </row>
    <row customHeight="1" ht="24">
      <c r="A46" s="2103" t="s">
        <v>262</v>
      </c>
      <c r="B46" s="2103" t="s">
        <v>263</v>
      </c>
      <c r="C46" s="2103" t="s">
        <v>264</v>
      </c>
      <c r="D46" s="2103" t="s">
        <v>549</v>
      </c>
      <c r="E46" s="2999"/>
      <c r="F46" s="2999"/>
      <c r="G46" s="2999"/>
      <c r="H46" s="2999"/>
      <c r="I46" s="3026"/>
      <c r="J46" s="2996" t="str">
        <f>I45&amp;".1"</f>
        <v>...1.1</v>
      </c>
      <c r="K46" s="2103"/>
      <c r="L46" s="2104" t="s">
        <v>412</v>
      </c>
      <c r="P46" s="2997"/>
      <c r="Q46" s="2997">
        <v>1</v>
      </c>
      <c r="R46" s="1097"/>
      <c r="S46" s="2233" t="str">
        <f>$J46</f>
        <v>...1.1</v>
      </c>
      <c r="T46" s="1026" t="s">
        <v>413</v>
      </c>
      <c r="U46" s="1040"/>
      <c r="V46" s="2985"/>
      <c r="W46" s="2986"/>
      <c r="X46" s="2986"/>
      <c r="Y46" s="2986"/>
      <c r="Z46" s="2986"/>
      <c r="AA46" s="2986"/>
      <c r="AB46" s="2986"/>
      <c r="AC46" s="2986"/>
      <c r="AD46" s="2986"/>
      <c r="AE46" s="2986"/>
      <c r="AF46" s="2987"/>
      <c r="AG46" s="2985"/>
      <c r="AH46" s="2986"/>
      <c r="AI46" s="2986"/>
      <c r="AJ46" s="2986"/>
      <c r="AK46" s="2986"/>
      <c r="AL46" s="2986"/>
      <c r="AM46" s="2986"/>
      <c r="AN46" s="2986"/>
      <c r="AO46" s="2986"/>
      <c r="AP46" s="2986"/>
      <c r="AQ46" s="2986"/>
      <c r="AR46" s="2987"/>
      <c r="AS46" s="2047" t="s">
        <v>491</v>
      </c>
      <c r="AU46" s="1240"/>
      <c r="AV46" s="1240" t="str">
        <f>IF(T46="","",T46)</f>
        <v>Группа потребителей</v>
      </c>
      <c r="AW46" s="1240"/>
      <c r="AX46" s="1240"/>
      <c r="AY46" s="1895">
        <v>23</v>
      </c>
    </row>
    <row customHeight="1" ht="24">
      <c r="A47" s="2103" t="s">
        <v>262</v>
      </c>
      <c r="B47" s="2103" t="s">
        <v>263</v>
      </c>
      <c r="C47" s="2103" t="s">
        <v>264</v>
      </c>
      <c r="D47" s="2103" t="s">
        <v>549</v>
      </c>
      <c r="E47" s="2999"/>
      <c r="F47" s="2999"/>
      <c r="G47" s="2999"/>
      <c r="H47" s="2999"/>
      <c r="I47" s="3026"/>
      <c r="J47" s="3026"/>
      <c r="K47" s="2996" t="str">
        <f>J46&amp;".1"</f>
        <v>...1.1.1</v>
      </c>
      <c r="L47" s="2104"/>
      <c r="P47" s="2997"/>
      <c r="Q47" s="2997"/>
      <c r="R47" s="1097">
        <v>1</v>
      </c>
      <c r="S47" s="2233" t="str">
        <f>$K47</f>
        <v>...1.1.1</v>
      </c>
      <c r="T47" s="2177"/>
      <c r="U47" s="1040"/>
      <c r="V47" s="2100"/>
      <c r="W47" s="2100"/>
      <c r="X47" s="2100"/>
      <c r="Y47" s="2100"/>
      <c r="Z47" s="2100"/>
      <c r="AA47" s="2100"/>
      <c r="AB47" s="2101"/>
      <c r="AC47" s="3007"/>
      <c r="AD47" s="3008" t="s">
        <v>62</v>
      </c>
      <c r="AE47" s="3007"/>
      <c r="AF47" s="3008" t="s">
        <v>62</v>
      </c>
      <c r="AG47" s="1491"/>
      <c r="AH47" s="1491"/>
      <c r="AI47" s="1491"/>
      <c r="AJ47" s="1491"/>
      <c r="AK47" s="1491"/>
      <c r="AL47" s="1491"/>
      <c r="AM47" s="1997"/>
      <c r="AN47" s="3005"/>
      <c r="AO47" s="2847" t="s">
        <v>62</v>
      </c>
      <c r="AP47" s="3027"/>
      <c r="AQ47" s="2847" t="s">
        <v>19</v>
      </c>
      <c r="AR47" s="2178"/>
      <c r="AS47" s="3089"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251">
        <f>STRCHECKDATE(V48:AR48)</f>
      </c>
      <c r="AU47" s="1240"/>
      <c r="AV47" s="1240" t="str">
        <f>IF(T47="","",T47)</f>
        <v/>
      </c>
      <c r="AW47" s="1240"/>
      <c r="AX47" s="1240"/>
      <c r="AY47" s="1895">
        <v>23</v>
      </c>
    </row>
    <row customHeight="1" ht="0">
      <c r="A48" s="2103" t="s">
        <v>262</v>
      </c>
      <c r="B48" s="2103" t="s">
        <v>263</v>
      </c>
      <c r="C48" s="2103" t="s">
        <v>264</v>
      </c>
      <c r="D48" s="2103" t="s">
        <v>549</v>
      </c>
      <c r="E48" s="2999"/>
      <c r="F48" s="2999"/>
      <c r="G48" s="2999"/>
      <c r="H48" s="2999"/>
      <c r="I48" s="3026"/>
      <c r="J48" s="3026"/>
      <c r="K48" s="2996"/>
      <c r="L48" s="2104"/>
      <c r="P48" s="2997"/>
      <c r="Q48" s="2997"/>
      <c r="R48" s="1097"/>
      <c r="S48" s="2230"/>
      <c r="T48" s="1040"/>
      <c r="U48" s="1040"/>
      <c r="V48" s="2100"/>
      <c r="W48" s="2100"/>
      <c r="X48" s="2100"/>
      <c r="Y48" s="2100"/>
      <c r="Z48" s="2100"/>
      <c r="AA48" s="2100"/>
      <c r="AB48" s="1068" t="str">
        <f>AC47&amp;"-"&amp;AE47</f>
        <v>-</v>
      </c>
      <c r="AC48" s="3008"/>
      <c r="AD48" s="3008"/>
      <c r="AE48" s="3008"/>
      <c r="AF48" s="3008"/>
      <c r="AG48" s="1065"/>
      <c r="AH48" s="1065"/>
      <c r="AI48" s="1065"/>
      <c r="AJ48" s="1065"/>
      <c r="AK48" s="1065"/>
      <c r="AL48" s="1065"/>
      <c r="AM48" s="1068" t="str">
        <f>AN47&amp;"-"&amp;AP47</f>
        <v>-</v>
      </c>
      <c r="AN48" s="3006"/>
      <c r="AO48" s="2847"/>
      <c r="AP48" s="3028"/>
      <c r="AQ48" s="2847"/>
      <c r="AR48" s="2179"/>
      <c r="AS48" s="3089"/>
      <c r="AU48" s="1240"/>
      <c r="AV48" s="1240" t="str">
        <f>IF(T48="","",T48)</f>
        <v/>
      </c>
      <c r="AW48" s="1240"/>
      <c r="AX48" s="1240"/>
      <c r="AY48" s="1895">
        <v>0</v>
      </c>
    </row>
    <row customHeight="1" ht="21">
      <c r="A49" s="2103" t="s">
        <v>262</v>
      </c>
      <c r="B49" s="2103" t="s">
        <v>263</v>
      </c>
      <c r="C49" s="2103" t="s">
        <v>264</v>
      </c>
      <c r="D49" s="2103" t="s">
        <v>549</v>
      </c>
      <c r="E49" s="2999"/>
      <c r="F49" s="2999"/>
      <c r="G49" s="2999"/>
      <c r="H49" s="2999"/>
      <c r="I49" s="3026"/>
      <c r="J49" s="2996"/>
      <c r="K49" s="2103"/>
      <c r="L49" s="2104"/>
      <c r="P49" s="2997"/>
      <c r="Q49" s="2997"/>
      <c r="R49" s="1096"/>
      <c r="S49" s="2018"/>
      <c r="T49" s="1027" t="s">
        <v>492</v>
      </c>
      <c r="U49" s="1107"/>
      <c r="V49" s="1107"/>
      <c r="W49" s="1340"/>
      <c r="X49" s="1340"/>
      <c r="Y49" s="1340"/>
      <c r="Z49" s="1340"/>
      <c r="AA49" s="1340"/>
      <c r="AB49" s="1107"/>
      <c r="AC49" s="1107"/>
      <c r="AD49" s="1107"/>
      <c r="AE49" s="1107"/>
      <c r="AF49" s="1107"/>
      <c r="AG49" s="1107"/>
      <c r="AH49" s="1340"/>
      <c r="AI49" s="1340"/>
      <c r="AJ49" s="1340"/>
      <c r="AK49" s="1340"/>
      <c r="AL49" s="1340"/>
      <c r="AM49" s="1107"/>
      <c r="AN49" s="1107"/>
      <c r="AO49" s="1107"/>
      <c r="AP49" s="1107"/>
      <c r="AQ49" s="1107"/>
      <c r="AR49" s="1107"/>
      <c r="AS49" s="1998" t="s">
        <v>493</v>
      </c>
      <c r="AU49" s="1240"/>
      <c r="AV49" s="1240" t="str">
        <f>IF(T49="","",T49)</f>
        <v>Добавить значение признака дифференциации</v>
      </c>
      <c r="AW49" s="1240"/>
      <c r="AX49" s="1240"/>
      <c r="AY49" s="1895">
        <v>20</v>
      </c>
    </row>
    <row customHeight="1" ht="22.049999999999997">
      <c r="A50" s="2103" t="s">
        <v>262</v>
      </c>
      <c r="B50" s="2103" t="s">
        <v>263</v>
      </c>
      <c r="C50" s="2103" t="s">
        <v>264</v>
      </c>
      <c r="D50" s="2103" t="s">
        <v>549</v>
      </c>
      <c r="E50" s="2999"/>
      <c r="F50" s="2999"/>
      <c r="G50" s="2999"/>
      <c r="H50" s="2999"/>
      <c r="I50" s="2996"/>
      <c r="J50" s="2103"/>
      <c r="K50" s="2103"/>
      <c r="L50" s="2104"/>
      <c r="P50" s="2997"/>
      <c r="Q50" s="2221"/>
      <c r="R50" s="1096"/>
      <c r="S50" s="2018"/>
      <c r="T50" s="1105" t="s">
        <v>418</v>
      </c>
      <c r="U50" s="1107"/>
      <c r="V50" s="1107"/>
      <c r="W50" s="1340"/>
      <c r="X50" s="1340"/>
      <c r="Y50" s="1340"/>
      <c r="Z50" s="1340"/>
      <c r="AA50" s="1340"/>
      <c r="AB50" s="1107"/>
      <c r="AC50" s="1107"/>
      <c r="AD50" s="1107"/>
      <c r="AE50" s="1107"/>
      <c r="AF50" s="1106"/>
      <c r="AG50" s="1107"/>
      <c r="AH50" s="1340"/>
      <c r="AI50" s="1340"/>
      <c r="AJ50" s="1340"/>
      <c r="AK50" s="1340"/>
      <c r="AL50" s="1340"/>
      <c r="AM50" s="1107"/>
      <c r="AN50" s="1107"/>
      <c r="AO50" s="1107"/>
      <c r="AP50" s="1107"/>
      <c r="AQ50" s="1106"/>
      <c r="AR50" s="1107"/>
      <c r="AS50" s="2180"/>
      <c r="AU50" s="1240"/>
      <c r="AV50" s="1240" t="str">
        <f>IF(T50="","",T50)</f>
        <v>Добавить группу потребителей</v>
      </c>
      <c r="AW50" s="1240"/>
      <c r="AX50" s="1240"/>
      <c r="AY50" s="1895">
        <v>21</v>
      </c>
    </row>
    <row customHeight="1" ht="22.049999999999997">
      <c r="A51" s="2103" t="s">
        <v>262</v>
      </c>
      <c r="B51" s="2103" t="s">
        <v>263</v>
      </c>
      <c r="C51" s="2103" t="s">
        <v>264</v>
      </c>
      <c r="D51" s="2103" t="s">
        <v>549</v>
      </c>
      <c r="E51" s="2999"/>
      <c r="F51" s="2999"/>
      <c r="G51" s="2999"/>
      <c r="H51" s="2998"/>
      <c r="I51" s="2103"/>
      <c r="J51" s="2103"/>
      <c r="K51" s="2103"/>
      <c r="L51" s="2104"/>
      <c r="M51" s="2105"/>
      <c r="N51" s="2105"/>
      <c r="O51" s="1277"/>
      <c r="P51" s="1100"/>
      <c r="Q51" s="1115"/>
      <c r="R51" s="1095"/>
      <c r="S51" s="2018"/>
      <c r="T51" s="1112" t="s">
        <v>494</v>
      </c>
      <c r="U51" s="1107"/>
      <c r="V51" s="1107"/>
      <c r="W51" s="1340"/>
      <c r="X51" s="1340"/>
      <c r="Y51" s="1340"/>
      <c r="Z51" s="1340"/>
      <c r="AA51" s="1340"/>
      <c r="AB51" s="1107"/>
      <c r="AC51" s="1107"/>
      <c r="AD51" s="1107"/>
      <c r="AE51" s="1107"/>
      <c r="AF51" s="1106"/>
      <c r="AG51" s="1107"/>
      <c r="AH51" s="1340"/>
      <c r="AI51" s="1340"/>
      <c r="AJ51" s="1340"/>
      <c r="AK51" s="1340"/>
      <c r="AL51" s="1340"/>
      <c r="AM51" s="1107"/>
      <c r="AN51" s="1107"/>
      <c r="AO51" s="1107"/>
      <c r="AP51" s="1107"/>
      <c r="AQ51" s="1106"/>
      <c r="AR51" s="1107"/>
      <c r="AS51" s="1043"/>
      <c r="AU51" s="1240"/>
      <c r="AV51" s="1240" t="str">
        <f>IF(T51="","",T51)</f>
        <v>Добавить наименование признака дифференциации</v>
      </c>
      <c r="AW51" s="1240"/>
      <c r="AX51" s="1240"/>
      <c r="AY51" s="1895">
        <v>21</v>
      </c>
    </row>
    <row s="42401" customFormat="1" customHeight="1" ht="0">
      <c r="A52" s="2083" t="s">
        <v>262</v>
      </c>
      <c r="B52" s="2083" t="s">
        <v>263</v>
      </c>
      <c r="C52" s="2054"/>
      <c r="D52" s="2054"/>
      <c r="E52" s="2999"/>
      <c r="F52" s="2998"/>
      <c r="G52" s="2054"/>
      <c r="H52" s="2054"/>
      <c r="I52" s="2054"/>
      <c r="J52" s="2054"/>
      <c r="K52" s="2054"/>
      <c r="L52" s="2234"/>
      <c r="M52" s="2061"/>
      <c r="N52" s="2061"/>
      <c r="P52" s="2056"/>
      <c r="Q52" s="2057"/>
      <c r="R52" s="2056"/>
      <c r="S52" s="2062"/>
      <c r="T52" s="2065" t="s">
        <v>421</v>
      </c>
      <c r="U52" s="2064"/>
      <c r="V52" s="2064"/>
      <c r="W52" s="2064"/>
      <c r="X52" s="2064"/>
      <c r="Y52" s="2064"/>
      <c r="Z52" s="2064"/>
      <c r="AA52" s="2064"/>
      <c r="AB52" s="2064"/>
      <c r="AC52" s="2064"/>
      <c r="AD52" s="2064"/>
      <c r="AE52" s="2064"/>
      <c r="AF52" s="2064"/>
      <c r="AG52" s="2064"/>
      <c r="AH52" s="2064"/>
      <c r="AI52" s="2064"/>
      <c r="AJ52" s="2064"/>
      <c r="AK52" s="2064"/>
      <c r="AL52" s="2064"/>
      <c r="AM52" s="2064"/>
      <c r="AN52" s="2064"/>
      <c r="AO52" s="2064"/>
      <c r="AP52" s="2064"/>
      <c r="AQ52" s="2064"/>
      <c r="AR52" s="2064"/>
      <c r="AS52" s="2064"/>
      <c r="AU52" s="1529"/>
      <c r="AV52" s="1529" t="str">
        <f>IF(T52="","",T52)</f>
        <v>Добавить централизованную систему для дифференциации</v>
      </c>
      <c r="AW52" s="1529"/>
      <c r="AX52" s="1529"/>
      <c r="AY52" s="1258">
        <v>0</v>
      </c>
    </row>
    <row s="42401" customFormat="1" customHeight="1" ht="0">
      <c r="A53" s="2083" t="s">
        <v>262</v>
      </c>
      <c r="B53" s="2083"/>
      <c r="C53" s="2083"/>
      <c r="D53" s="2083"/>
      <c r="E53" s="2998"/>
      <c r="F53" s="2083"/>
      <c r="G53" s="2083"/>
      <c r="H53" s="2083"/>
      <c r="I53" s="2083"/>
      <c r="J53" s="2083"/>
      <c r="K53" s="2083"/>
      <c r="L53" s="2086"/>
      <c r="M53" s="2061"/>
      <c r="N53" s="2061"/>
      <c r="O53" s="1258"/>
      <c r="P53" s="1120"/>
      <c r="Q53" s="2084"/>
      <c r="R53" s="1120"/>
      <c r="S53" s="2062"/>
      <c r="T53" s="2065" t="s">
        <v>422</v>
      </c>
      <c r="U53" s="2064"/>
      <c r="V53" s="2064"/>
      <c r="W53" s="2064"/>
      <c r="X53" s="2064"/>
      <c r="Y53" s="2064"/>
      <c r="Z53" s="2064"/>
      <c r="AA53" s="2064"/>
      <c r="AB53" s="2064"/>
      <c r="AC53" s="2064"/>
      <c r="AD53" s="2064"/>
      <c r="AE53" s="2064"/>
      <c r="AF53" s="2064"/>
      <c r="AG53" s="2064"/>
      <c r="AH53" s="2064"/>
      <c r="AI53" s="2064"/>
      <c r="AJ53" s="2064"/>
      <c r="AK53" s="2064"/>
      <c r="AL53" s="2064"/>
      <c r="AM53" s="2064"/>
      <c r="AN53" s="2064"/>
      <c r="AO53" s="2064"/>
      <c r="AP53" s="2064"/>
      <c r="AQ53" s="2064"/>
      <c r="AR53" s="2064"/>
      <c r="AS53" s="2064"/>
      <c r="AU53" s="1240"/>
      <c r="AV53" s="1240" t="str">
        <f>IF(T53="","",T53)</f>
        <v>Добавить территорию для дифференциации</v>
      </c>
      <c r="AW53" s="1240"/>
      <c r="AX53" s="1240"/>
      <c r="AY53" s="1251">
        <v>0</v>
      </c>
    </row>
    <row s="42401" customFormat="1" customHeight="1" ht="0">
      <c r="A54" s="2054"/>
      <c r="B54" s="2054"/>
      <c r="C54" s="2054"/>
      <c r="D54" s="2054"/>
      <c r="E54" s="2083"/>
      <c r="F54" s="2054"/>
      <c r="G54" s="2054"/>
      <c r="H54" s="2054"/>
      <c r="I54" s="2054"/>
      <c r="J54" s="2054"/>
      <c r="K54" s="2054"/>
      <c r="L54" s="2234"/>
      <c r="M54" s="2061"/>
      <c r="N54" s="2061"/>
      <c r="P54" s="2056"/>
      <c r="Q54" s="2057"/>
      <c r="R54" s="2056"/>
      <c r="S54" s="2062"/>
      <c r="T54" s="2065" t="s">
        <v>454</v>
      </c>
      <c r="U54" s="2064"/>
      <c r="V54" s="2064"/>
      <c r="W54" s="2064"/>
      <c r="X54" s="2064"/>
      <c r="Y54" s="2064"/>
      <c r="Z54" s="2064"/>
      <c r="AA54" s="2064"/>
      <c r="AB54" s="2064"/>
      <c r="AC54" s="2064"/>
      <c r="AD54" s="2064"/>
      <c r="AE54" s="2064"/>
      <c r="AF54" s="2064"/>
      <c r="AG54" s="2064"/>
      <c r="AH54" s="2064"/>
      <c r="AI54" s="2064"/>
      <c r="AJ54" s="2064"/>
      <c r="AK54" s="2064"/>
      <c r="AL54" s="2064"/>
      <c r="AM54" s="2064"/>
      <c r="AN54" s="2064"/>
      <c r="AO54" s="2064"/>
      <c r="AP54" s="2064"/>
      <c r="AQ54" s="2064"/>
      <c r="AR54" s="2064"/>
      <c r="AS54" s="2064"/>
      <c r="AU54" s="1529"/>
      <c r="AV54" s="1529" t="str">
        <f>IF(T54="","",T54)</f>
        <v>Добавить наименование тарифа</v>
      </c>
      <c r="AW54" s="1529"/>
      <c r="AX54" s="1529"/>
      <c r="AY54" s="1258">
        <v>0</v>
      </c>
    </row>
    <row customHeight="1" ht="11.549999999999999">
      <c r="M55" s="1900"/>
      <c r="N55" s="1900"/>
      <c r="O55" s="1277"/>
      <c r="P55" s="1895"/>
      <c r="Q55" s="1895"/>
      <c r="R55" s="1895"/>
      <c r="S55" s="1895"/>
      <c r="AT55" s="1895"/>
      <c r="AU55" s="1895"/>
      <c r="AV55" s="1895"/>
      <c r="AW55" s="1895"/>
      <c r="AX55" s="1895"/>
      <c r="AY55" s="1895">
        <v>11</v>
      </c>
    </row>
    <row customHeight="1" ht="14.699999999999998">
      <c r="O56" s="1277"/>
      <c r="S56" s="1993"/>
      <c r="T56" s="3025"/>
      <c r="U56" s="3025"/>
      <c r="V56" s="3025"/>
      <c r="W56" s="3025"/>
      <c r="X56" s="3025"/>
      <c r="Y56" s="3025"/>
      <c r="Z56" s="3025"/>
      <c r="AA56" s="3025"/>
      <c r="AB56" s="3025"/>
      <c r="AC56" s="3025"/>
      <c r="AD56" s="3025"/>
      <c r="AE56" s="3025"/>
      <c r="AF56" s="3025"/>
      <c r="AG56" s="3025"/>
      <c r="AH56" s="3025"/>
      <c r="AI56" s="3025"/>
      <c r="AJ56" s="3025"/>
      <c r="AK56" s="3025"/>
      <c r="AL56" s="3025"/>
      <c r="AM56" s="3025"/>
      <c r="AN56" s="3025"/>
      <c r="AO56" s="3025"/>
      <c r="AP56" s="3025"/>
      <c r="AQ56" s="3025"/>
      <c r="AR56" s="3025"/>
      <c r="AS56" s="3025"/>
      <c r="AY56" s="1895">
        <v>14</v>
      </c>
    </row>
    <row customHeight="1" ht="14.699999999999998">
      <c r="O57" s="1277"/>
      <c r="AY57" s="1895">
        <v>14</v>
      </c>
    </row>
    <row customHeight="1" ht="14.699999999999998">
      <c r="O58" s="1277"/>
      <c r="S58" s="1993"/>
      <c r="T58" s="3025"/>
      <c r="U58" s="3025"/>
      <c r="V58" s="3025"/>
      <c r="W58" s="3025"/>
      <c r="X58" s="3025"/>
      <c r="Y58" s="3025"/>
      <c r="Z58" s="3025"/>
      <c r="AA58" s="3025"/>
      <c r="AB58" s="3025"/>
      <c r="AC58" s="3025"/>
      <c r="AD58" s="3025"/>
      <c r="AE58" s="3025"/>
      <c r="AF58" s="3025"/>
      <c r="AG58" s="3025"/>
      <c r="AH58" s="3025"/>
      <c r="AI58" s="3025"/>
      <c r="AJ58" s="3025"/>
      <c r="AK58" s="3025"/>
      <c r="AL58" s="3025"/>
      <c r="AM58" s="3025"/>
      <c r="AN58" s="3025"/>
      <c r="AO58" s="3025"/>
      <c r="AP58" s="3025"/>
      <c r="AQ58" s="3025"/>
      <c r="AR58" s="3025"/>
      <c r="AS58" s="3025"/>
      <c r="AY58" s="1895">
        <v>14</v>
      </c>
    </row>
    <row customHeight="1" ht="22.5" hidden="1">
      <c r="A59" s="1900" t="s">
        <v>82</v>
      </c>
      <c r="B59" s="1900">
        <v>0</v>
      </c>
      <c r="C59" s="1900">
        <v>0</v>
      </c>
      <c r="D59" s="1900">
        <v>0</v>
      </c>
      <c r="E59" s="1900">
        <v>0</v>
      </c>
      <c r="F59" s="1900">
        <v>0</v>
      </c>
      <c r="G59" s="1900">
        <v>0</v>
      </c>
      <c r="H59" s="1900">
        <v>0</v>
      </c>
      <c r="I59" s="1900">
        <v>0</v>
      </c>
      <c r="J59" s="1900">
        <v>0</v>
      </c>
      <c r="K59" s="1900">
        <v>0</v>
      </c>
      <c r="L59" s="2218">
        <v>0</v>
      </c>
      <c r="M59" s="2102">
        <v>0</v>
      </c>
      <c r="N59" s="2102">
        <v>0</v>
      </c>
      <c r="O59" s="2102">
        <v>0</v>
      </c>
      <c r="P59" s="2213">
        <v>3</v>
      </c>
      <c r="Q59" s="1084">
        <v>3</v>
      </c>
      <c r="R59" s="1084">
        <v>3</v>
      </c>
      <c r="S59" s="1321">
        <v>12</v>
      </c>
      <c r="T59" s="1895">
        <v>35</v>
      </c>
      <c r="U59" s="1895">
        <v>0</v>
      </c>
      <c r="V59" s="1895">
        <v>0</v>
      </c>
      <c r="W59" s="2371">
        <v>0</v>
      </c>
      <c r="X59" s="2371">
        <v>0</v>
      </c>
      <c r="Y59" s="2371">
        <v>0</v>
      </c>
      <c r="Z59" s="2371">
        <v>0</v>
      </c>
      <c r="AA59" s="2371">
        <v>0</v>
      </c>
      <c r="AB59" s="1895">
        <v>0</v>
      </c>
      <c r="AC59" s="1895">
        <v>0</v>
      </c>
      <c r="AD59" s="1895">
        <v>0</v>
      </c>
      <c r="AE59" s="1895">
        <v>0</v>
      </c>
      <c r="AF59" s="1895">
        <v>0</v>
      </c>
      <c r="AG59" s="1895">
        <v>19</v>
      </c>
      <c r="AH59" s="2371">
        <v>19</v>
      </c>
      <c r="AI59" s="2371">
        <v>19</v>
      </c>
      <c r="AJ59" s="2371">
        <v>19</v>
      </c>
      <c r="AK59" s="2371">
        <v>19</v>
      </c>
      <c r="AL59" s="2371">
        <v>19</v>
      </c>
      <c r="AM59" s="1895">
        <v>19</v>
      </c>
      <c r="AN59" s="1895">
        <v>11</v>
      </c>
      <c r="AO59" s="1895">
        <v>3</v>
      </c>
      <c r="AP59" s="1895">
        <v>11</v>
      </c>
      <c r="AQ59" s="1895">
        <v>0</v>
      </c>
      <c r="AR59" s="1895">
        <v>4</v>
      </c>
      <c r="AS59" s="1895">
        <v>115</v>
      </c>
      <c r="AT59" s="1251">
        <v>10</v>
      </c>
      <c r="AU59" s="1251">
        <v>10</v>
      </c>
      <c r="AV59" s="1251">
        <v>10</v>
      </c>
      <c r="AW59" s="1251">
        <v>10</v>
      </c>
      <c r="AX59" s="1251">
        <v>10</v>
      </c>
      <c r="AY59" s="1895">
        <v>23</v>
      </c>
    </row>
  </sheetData>
  <sheetProtection formatColumns="0" formatRows="0" autoFilter="0" sort="0" insertRows="0" insertColumns="1" deleteRows="0" deleteColumns="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C61B85B-75A7-1C31-3CB2-51B9534664ED}" mc:Ignorable="x14ac xr xr2 xr3">
  <sheetPr>
    <tabColor theme="6" tint="0.4"/>
  </sheetPr>
  <dimension ref="A1:BI69"/>
  <sheetViews>
    <sheetView topLeftCell="A1" showGridLines="0" zoomScale="90" workbookViewId="0">
      <selection activeCell="A1" sqref="A1"/>
    </sheetView>
  </sheetViews>
  <sheetFormatPr defaultColWidth="10.57421875" customHeight="1" defaultRowHeight="14.25"/>
  <cols>
    <col min="1" max="1" style="42400" width="11.57421875" hidden="1" customWidth="1"/>
    <col min="2" max="2" style="42400" width="11.00390625" hidden="1" customWidth="1"/>
    <col min="3" max="3" style="42400" width="10.57421875" hidden="1"/>
    <col min="4" max="4" style="42400" width="12.8515625" hidden="1" customWidth="1"/>
    <col min="5" max="5" style="42400" width="10.00390625" hidden="1" customWidth="1"/>
    <col min="6" max="6" style="42400" width="8.7109375" hidden="1" customWidth="1"/>
    <col min="7" max="7" style="42400" width="7.57421875" hidden="1" customWidth="1"/>
    <col min="8" max="8" style="42400" width="11.421875" hidden="1" customWidth="1"/>
    <col min="9" max="9" style="42400" width="12.00390625" hidden="1" customWidth="1"/>
    <col min="10" max="10" style="42400" width="9.8515625" hidden="1" customWidth="1"/>
    <col min="11" max="11" style="42400" width="11.421875" hidden="1" customWidth="1"/>
    <col min="12" max="12" style="43170" width="19.140625" hidden="1" customWidth="1"/>
    <col min="13" max="14" style="43171" width="12.28125" hidden="1" customWidth="1"/>
    <col min="15" max="15" style="43171" width="23.421875" hidden="1" customWidth="1"/>
    <col min="16" max="16" style="43171" width="3.7109375" hidden="1" customWidth="1"/>
    <col min="17" max="17" style="43357" width="3.7109375" hidden="1" customWidth="1"/>
    <col min="18" max="18" style="43173" width="3.00390625" customWidth="1"/>
    <col min="19" max="19" style="43174" width="12.00390625" customWidth="1"/>
    <col min="20" max="20" style="42325" width="31.00390625" customWidth="1"/>
    <col min="21" max="21" style="42325" width="0.140625" customWidth="1"/>
    <col min="22" max="25" style="42325" width="21.7109375" hidden="1" customWidth="1"/>
    <col min="26" max="26" style="42325" width="11.7109375" hidden="1" customWidth="1"/>
    <col min="27" max="27" style="42325" width="3.7109375" hidden="1" customWidth="1"/>
    <col min="28" max="28" style="42325" width="11.7109375" hidden="1" customWidth="1"/>
    <col min="29" max="29" style="42325" width="8.57421875" hidden="1" customWidth="1"/>
    <col min="30" max="30" style="42325" width="3.7109375" customWidth="1"/>
    <col min="31" max="32" style="42325" width="3.00390625" customWidth="1"/>
    <col min="33" max="33" style="42325" width="24.00390625" customWidth="1"/>
    <col min="34" max="34" style="42325" width="3.7109375" customWidth="1"/>
    <col min="35" max="36" style="42325" width="3.00390625" customWidth="1"/>
    <col min="37" max="37" style="42325" width="24.00390625" customWidth="1"/>
    <col min="38" max="38" style="42325" width="3.7109375" customWidth="1"/>
    <col min="39" max="40" style="42325" width="3.00390625" customWidth="1"/>
    <col min="41" max="41" style="42325" width="18.00390625" customWidth="1"/>
    <col min="42" max="42" style="42325" width="3.7109375" customWidth="1"/>
    <col min="43" max="44" style="42325" width="3.00390625" customWidth="1"/>
    <col min="45" max="45" style="42325" width="18.00390625" customWidth="1"/>
    <col min="46" max="49" style="42325" width="21.00390625" customWidth="1"/>
    <col min="50" max="50" style="42325" width="11.00390625" customWidth="1"/>
    <col min="51" max="51" style="42325" width="3.7109375" customWidth="1"/>
    <col min="52" max="52" style="42325" width="11.00390625" customWidth="1"/>
    <col min="53" max="53" style="42325" width="8.57421875" hidden="1" customWidth="1"/>
    <col min="54" max="54" style="42325" width="4.00390625" customWidth="1"/>
    <col min="55" max="55" style="42325" width="115.00390625" customWidth="1"/>
    <col min="56" max="60" style="42401" width="10.00390625" customWidth="1"/>
    <col min="61" max="61" style="42325" width="10.57421875" hidden="1"/>
  </cols>
  <sheetData>
    <row customHeight="1" ht="22.5" hidden="1">
      <c r="W1" s="1067"/>
      <c r="Y1" s="1067"/>
      <c r="Z1" s="1067"/>
      <c r="AW1" s="1067"/>
      <c r="AX1" s="1067"/>
      <c r="BI1" s="1895" t="s">
        <v>14</v>
      </c>
    </row>
    <row customHeight="1" ht="21" hidden="1">
      <c r="A2" s="2103"/>
      <c r="B2" s="2103"/>
      <c r="C2" s="2103"/>
      <c r="D2" s="2103"/>
      <c r="E2" s="2998">
        <v>1</v>
      </c>
      <c r="F2" s="2103"/>
      <c r="G2" s="2103"/>
      <c r="H2" s="2103"/>
      <c r="I2" s="2103"/>
      <c r="J2" s="2103"/>
      <c r="K2" s="2103"/>
      <c r="L2" s="2104"/>
      <c r="M2" s="2105"/>
      <c r="N2" s="2105"/>
      <c r="O2" s="2105"/>
      <c r="P2" s="2149"/>
      <c r="Q2" s="1613"/>
      <c r="R2" s="1095"/>
      <c r="S2" s="2233">
        <f>INDEX(PT_DIFFERENTIATION_NUM_NTAR,MATCH(A2,PT_DIFFERENTIATION_NTAR_ID,0))</f>
      </c>
      <c r="T2" s="1038" t="s">
        <v>131</v>
      </c>
      <c r="U2" s="1040"/>
      <c r="V2" s="2983"/>
      <c r="W2" s="2983"/>
      <c r="X2" s="2983"/>
      <c r="Y2" s="2983"/>
      <c r="Z2" s="2983"/>
      <c r="AA2" s="2983"/>
      <c r="AB2" s="2983"/>
      <c r="AC2" s="2984"/>
      <c r="AD2" s="2982">
        <f>INDEX(PT_DIFFERENTIATION_NTAR,MATCH(A2,PT_DIFFERENTIATION_NTAR_ID,0))</f>
      </c>
      <c r="AE2" s="2983"/>
      <c r="AF2" s="2983"/>
      <c r="AG2" s="2983"/>
      <c r="AH2" s="2983"/>
      <c r="AI2" s="2983"/>
      <c r="AJ2" s="2983"/>
      <c r="AK2" s="2983"/>
      <c r="AL2" s="2983"/>
      <c r="AM2" s="2983"/>
      <c r="AN2" s="2983"/>
      <c r="AO2" s="2983"/>
      <c r="AP2" s="2983"/>
      <c r="AQ2" s="2983"/>
      <c r="AR2" s="2983"/>
      <c r="AS2" s="2983"/>
      <c r="AT2" s="2983"/>
      <c r="AU2" s="2983"/>
      <c r="AV2" s="2983"/>
      <c r="AW2" s="2983"/>
      <c r="AX2" s="2983"/>
      <c r="AY2" s="2983"/>
      <c r="AZ2" s="2983"/>
      <c r="BA2" s="2983"/>
      <c r="BB2" s="2984"/>
      <c r="BC2"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240"/>
      <c r="BF2" s="1240" t="str">
        <f>IF(T2="","",T2)</f>
        <v>Наименование тарифа</v>
      </c>
      <c r="BG2" s="1240"/>
      <c r="BH2" s="1240"/>
      <c r="BI2" s="1895">
        <v>0</v>
      </c>
    </row>
    <row customHeight="1" ht="21" hidden="1">
      <c r="A3" s="2103"/>
      <c r="B3" s="2103"/>
      <c r="C3" s="2103"/>
      <c r="D3" s="2103"/>
      <c r="E3" s="2999"/>
      <c r="F3" s="2998">
        <v>1</v>
      </c>
      <c r="G3" s="2103"/>
      <c r="H3" s="2103"/>
      <c r="I3" s="2103"/>
      <c r="J3" s="2103"/>
      <c r="K3" s="2103"/>
      <c r="L3" s="2104"/>
      <c r="M3" s="2105"/>
      <c r="N3" s="2105"/>
      <c r="O3" s="2105"/>
      <c r="P3" s="2150"/>
      <c r="Q3" s="2151"/>
      <c r="R3" s="1093"/>
      <c r="S3" s="2233">
        <f>INDEX(PT_DIFFERENTIATION_NUM_TER,MATCH(B3,PT_DIFFERENTIATION_TER_ID,0))</f>
      </c>
      <c r="T3" s="1048" t="s">
        <v>403</v>
      </c>
      <c r="U3" s="1040"/>
      <c r="V3" s="2983"/>
      <c r="W3" s="2983"/>
      <c r="X3" s="2983"/>
      <c r="Y3" s="2983"/>
      <c r="Z3" s="2983"/>
      <c r="AA3" s="2983"/>
      <c r="AB3" s="2983"/>
      <c r="AC3" s="2984"/>
      <c r="AD3" s="2982">
        <f>INDEX(PT_DIFFERENTIATION_TER,MATCH(B3,PT_DIFFERENTIATION_TER_ID,0))</f>
      </c>
      <c r="AE3" s="2983"/>
      <c r="AF3" s="2983"/>
      <c r="AG3" s="2983"/>
      <c r="AH3" s="2983"/>
      <c r="AI3" s="2983"/>
      <c r="AJ3" s="2983"/>
      <c r="AK3" s="2983"/>
      <c r="AL3" s="2983"/>
      <c r="AM3" s="2983"/>
      <c r="AN3" s="2983"/>
      <c r="AO3" s="2983"/>
      <c r="AP3" s="2983"/>
      <c r="AQ3" s="2983"/>
      <c r="AR3" s="2983"/>
      <c r="AS3" s="2983"/>
      <c r="AT3" s="2983"/>
      <c r="AU3" s="2983"/>
      <c r="AV3" s="2983"/>
      <c r="AW3" s="2983"/>
      <c r="AX3" s="2983"/>
      <c r="AY3" s="2983"/>
      <c r="AZ3" s="2983"/>
      <c r="BA3" s="2983"/>
      <c r="BB3" s="2984"/>
      <c r="BC3" s="1998" t="s">
        <v>404</v>
      </c>
      <c r="BE3" s="1240"/>
      <c r="BF3" s="1240" t="str">
        <f>IF(T3="","",T3)</f>
        <v>Территория действия тарифа</v>
      </c>
      <c r="BG3" s="1240"/>
      <c r="BH3" s="1240"/>
      <c r="BI3" s="1895">
        <v>0</v>
      </c>
    </row>
    <row customHeight="1" ht="33.75" hidden="1">
      <c r="A4" s="2103"/>
      <c r="B4" s="2103"/>
      <c r="C4" s="2103"/>
      <c r="D4" s="2103"/>
      <c r="E4" s="2999"/>
      <c r="F4" s="2999"/>
      <c r="G4" s="2998">
        <v>1</v>
      </c>
      <c r="H4" s="2103"/>
      <c r="I4" s="2103"/>
      <c r="J4" s="2103"/>
      <c r="K4" s="2103"/>
      <c r="L4" s="2104"/>
      <c r="M4" s="2105"/>
      <c r="N4" s="2105"/>
      <c r="O4" s="2105"/>
      <c r="P4" s="2152"/>
      <c r="Q4" s="2151"/>
      <c r="R4" s="1093"/>
      <c r="S4" s="2233">
        <f>INDEX(PT_DIFFERENTIATION_NUM_CS,MATCH(C4,PT_DIFFERENTIATION_CS_ID,0))</f>
      </c>
      <c r="T4" s="1049" t="s">
        <v>536</v>
      </c>
      <c r="U4" s="1040"/>
      <c r="V4" s="2983"/>
      <c r="W4" s="2983"/>
      <c r="X4" s="2983"/>
      <c r="Y4" s="2983"/>
      <c r="Z4" s="2983"/>
      <c r="AA4" s="2983"/>
      <c r="AB4" s="2983"/>
      <c r="AC4" s="2984"/>
      <c r="AD4" s="2982">
        <f>INDEX(PT_DIFFERENTIATION_CS,MATCH(C4,PT_DIFFERENTIATION_CS_ID,0))</f>
      </c>
      <c r="AE4" s="2983"/>
      <c r="AF4" s="2983"/>
      <c r="AG4" s="2983"/>
      <c r="AH4" s="2983"/>
      <c r="AI4" s="2983"/>
      <c r="AJ4" s="2983"/>
      <c r="AK4" s="2983"/>
      <c r="AL4" s="2983"/>
      <c r="AM4" s="2983"/>
      <c r="AN4" s="2983"/>
      <c r="AO4" s="2983"/>
      <c r="AP4" s="2983"/>
      <c r="AQ4" s="2983"/>
      <c r="AR4" s="2983"/>
      <c r="AS4" s="2983"/>
      <c r="AT4" s="2983"/>
      <c r="AU4" s="2983"/>
      <c r="AV4" s="2983"/>
      <c r="AW4" s="2983"/>
      <c r="AX4" s="2983"/>
      <c r="AY4" s="2983"/>
      <c r="AZ4" s="2983"/>
      <c r="BA4" s="2983"/>
      <c r="BB4" s="2984"/>
      <c r="BC4" s="1998" t="s">
        <v>537</v>
      </c>
      <c r="BE4" s="1240"/>
      <c r="BF4" s="1240" t="str">
        <f>IF(T4="","",T4)</f>
        <v>Наименование централизованной системы горячего водоснабжения</v>
      </c>
      <c r="BG4" s="1240"/>
      <c r="BH4" s="1240"/>
      <c r="BI4" s="1895">
        <v>0</v>
      </c>
    </row>
    <row s="42401" customFormat="1" customHeight="1" ht="14.25" hidden="1">
      <c r="A5" s="2083"/>
      <c r="B5" s="2083"/>
      <c r="C5" s="2083"/>
      <c r="D5" s="2083"/>
      <c r="E5" s="2999"/>
      <c r="F5" s="2999"/>
      <c r="G5" s="2999"/>
      <c r="H5" s="2998">
        <v>1</v>
      </c>
      <c r="I5" s="2083"/>
      <c r="J5" s="2083"/>
      <c r="K5" s="2083"/>
      <c r="L5" s="2086"/>
      <c r="M5" s="2055"/>
      <c r="N5" s="2055"/>
      <c r="O5" s="2055"/>
      <c r="P5" s="2237"/>
      <c r="Q5" s="2238"/>
      <c r="R5" s="1097"/>
      <c r="S5" s="1782"/>
      <c r="T5" s="2239"/>
      <c r="U5" s="2124"/>
      <c r="V5" s="3037"/>
      <c r="W5" s="3037"/>
      <c r="X5" s="3037"/>
      <c r="Y5" s="3037"/>
      <c r="Z5" s="3037"/>
      <c r="AA5" s="3037"/>
      <c r="AB5" s="3037"/>
      <c r="AC5" s="3038"/>
      <c r="AD5" s="3036"/>
      <c r="AE5" s="3037"/>
      <c r="AF5" s="3037"/>
      <c r="AG5" s="3037"/>
      <c r="AH5" s="3037"/>
      <c r="AI5" s="3037"/>
      <c r="AJ5" s="3037"/>
      <c r="AK5" s="3037"/>
      <c r="AL5" s="3037"/>
      <c r="AM5" s="3037"/>
      <c r="AN5" s="3037"/>
      <c r="AO5" s="3037"/>
      <c r="AP5" s="3037"/>
      <c r="AQ5" s="3037"/>
      <c r="AR5" s="3037"/>
      <c r="AS5" s="3037"/>
      <c r="AT5" s="3037"/>
      <c r="AU5" s="3037"/>
      <c r="AV5" s="3037"/>
      <c r="AW5" s="3037"/>
      <c r="AX5" s="3037"/>
      <c r="AY5" s="3037"/>
      <c r="AZ5" s="3037"/>
      <c r="BA5" s="3037"/>
      <c r="BB5" s="3038"/>
      <c r="BC5" s="2125" t="s">
        <v>408</v>
      </c>
      <c r="BE5" s="1240"/>
      <c r="BF5" s="1240" t="str">
        <f>IF(T5="","",T5)</f>
        <v/>
      </c>
      <c r="BG5" s="1240"/>
      <c r="BH5" s="1240"/>
      <c r="BI5" s="1251">
        <v>0</v>
      </c>
    </row>
    <row s="42401" customFormat="1" customHeight="1" ht="14.25" hidden="1">
      <c r="A6" s="2083"/>
      <c r="B6" s="2083"/>
      <c r="C6" s="2083"/>
      <c r="D6" s="2083"/>
      <c r="E6" s="2999"/>
      <c r="F6" s="2999"/>
      <c r="G6" s="2999"/>
      <c r="H6" s="2999"/>
      <c r="I6" s="2996" t="str">
        <f>S5&amp;".1"</f>
        <v>.1</v>
      </c>
      <c r="J6" s="2083"/>
      <c r="K6" s="2083"/>
      <c r="L6" s="2086" t="s">
        <v>409</v>
      </c>
      <c r="M6" s="1250"/>
      <c r="N6" s="1250"/>
      <c r="O6" s="1250"/>
      <c r="P6" s="2997">
        <v>1</v>
      </c>
      <c r="Q6" s="2221"/>
      <c r="R6" s="1096"/>
      <c r="S6" s="1782"/>
      <c r="T6" s="2123"/>
      <c r="U6" s="2124"/>
      <c r="V6" s="3037"/>
      <c r="W6" s="3037"/>
      <c r="X6" s="3037"/>
      <c r="Y6" s="3037"/>
      <c r="Z6" s="3037"/>
      <c r="AA6" s="3037"/>
      <c r="AB6" s="3037"/>
      <c r="AC6" s="3038"/>
      <c r="AD6" s="3036"/>
      <c r="AE6" s="3037"/>
      <c r="AF6" s="3037"/>
      <c r="AG6" s="3037"/>
      <c r="AH6" s="3037"/>
      <c r="AI6" s="3037"/>
      <c r="AJ6" s="3037"/>
      <c r="AK6" s="3037"/>
      <c r="AL6" s="3037"/>
      <c r="AM6" s="3037"/>
      <c r="AN6" s="3037"/>
      <c r="AO6" s="3037"/>
      <c r="AP6" s="3037"/>
      <c r="AQ6" s="3037"/>
      <c r="AR6" s="3037"/>
      <c r="AS6" s="3037"/>
      <c r="AT6" s="3037"/>
      <c r="AU6" s="3037"/>
      <c r="AV6" s="3037"/>
      <c r="AW6" s="3037"/>
      <c r="AX6" s="3037"/>
      <c r="AY6" s="3037"/>
      <c r="AZ6" s="3037"/>
      <c r="BA6" s="3037"/>
      <c r="BB6" s="3038"/>
      <c r="BC6" s="2125"/>
      <c r="BE6" s="1240"/>
      <c r="BF6" s="1240" t="str">
        <f>IF(T6="","",T6)</f>
        <v/>
      </c>
      <c r="BG6" s="1240"/>
      <c r="BH6" s="1240"/>
      <c r="BI6" s="1251">
        <v>0</v>
      </c>
    </row>
    <row s="42401" customFormat="1" customHeight="1" ht="14.25" hidden="1">
      <c r="A7" s="2083"/>
      <c r="B7" s="2083"/>
      <c r="C7" s="2083"/>
      <c r="D7" s="2083"/>
      <c r="E7" s="2999"/>
      <c r="F7" s="2999"/>
      <c r="G7" s="2999"/>
      <c r="H7" s="2999"/>
      <c r="I7" s="3026"/>
      <c r="J7" s="2996" t="str">
        <f>S5&amp;".1"</f>
        <v>.1</v>
      </c>
      <c r="K7" s="2083"/>
      <c r="L7" s="2086"/>
      <c r="M7" s="1250"/>
      <c r="N7" s="1250"/>
      <c r="O7" s="1250"/>
      <c r="P7" s="2997"/>
      <c r="Q7" s="2997">
        <v>1</v>
      </c>
      <c r="R7" s="1097"/>
      <c r="S7" s="1782"/>
      <c r="T7" s="2139"/>
      <c r="U7" s="2124"/>
      <c r="V7" s="3037"/>
      <c r="W7" s="3037"/>
      <c r="X7" s="3037"/>
      <c r="Y7" s="3037"/>
      <c r="Z7" s="3037"/>
      <c r="AA7" s="3037"/>
      <c r="AB7" s="3037"/>
      <c r="AC7" s="3038"/>
      <c r="AD7" s="3036"/>
      <c r="AE7" s="3037"/>
      <c r="AF7" s="3037"/>
      <c r="AG7" s="3037"/>
      <c r="AH7" s="3037"/>
      <c r="AI7" s="3037"/>
      <c r="AJ7" s="3037"/>
      <c r="AK7" s="3037"/>
      <c r="AL7" s="3037"/>
      <c r="AM7" s="3037"/>
      <c r="AN7" s="3037"/>
      <c r="AO7" s="3037"/>
      <c r="AP7" s="3037"/>
      <c r="AQ7" s="3037"/>
      <c r="AR7" s="3037"/>
      <c r="AS7" s="3037"/>
      <c r="AT7" s="3037"/>
      <c r="AU7" s="3037"/>
      <c r="AV7" s="3037"/>
      <c r="AW7" s="3037"/>
      <c r="AX7" s="3037"/>
      <c r="AY7" s="3037"/>
      <c r="AZ7" s="3037"/>
      <c r="BA7" s="3037"/>
      <c r="BB7" s="3038"/>
      <c r="BC7" s="2125"/>
      <c r="BE7" s="1240"/>
      <c r="BF7" s="1240" t="str">
        <f>IF(T7="","",T7)</f>
        <v/>
      </c>
      <c r="BG7" s="1240"/>
      <c r="BH7" s="1240"/>
      <c r="BI7" s="1251">
        <v>0</v>
      </c>
    </row>
    <row customHeight="1" ht="11.25" hidden="1">
      <c r="A8" s="2103"/>
      <c r="B8" s="2103"/>
      <c r="C8" s="2103"/>
      <c r="D8" s="2103"/>
      <c r="E8" s="2999"/>
      <c r="F8" s="2999"/>
      <c r="G8" s="2999"/>
      <c r="H8" s="2999"/>
      <c r="I8" s="3026"/>
      <c r="J8" s="3026"/>
      <c r="K8" s="2996">
        <f>S4&amp;".1"</f>
      </c>
      <c r="L8" s="2104"/>
      <c r="P8" s="2997"/>
      <c r="Q8" s="2997"/>
      <c r="R8" s="3087">
        <v>1</v>
      </c>
      <c r="S8" s="3081">
        <f>$K8</f>
      </c>
      <c r="T8" s="3100"/>
      <c r="U8" s="1040"/>
      <c r="V8" s="1491"/>
      <c r="W8" s="1997"/>
      <c r="X8" s="1491"/>
      <c r="Y8" s="1997"/>
      <c r="Z8" s="2474"/>
      <c r="AA8" s="2209" t="s">
        <v>62</v>
      </c>
      <c r="AB8" s="2474"/>
      <c r="AC8" s="2209" t="s">
        <v>62</v>
      </c>
      <c r="AD8" s="2925" t="s">
        <v>62</v>
      </c>
      <c r="AE8" s="3066"/>
      <c r="AF8" s="2945">
        <v>1</v>
      </c>
      <c r="AG8" s="3103"/>
      <c r="AH8" s="2847" t="s">
        <v>62</v>
      </c>
      <c r="AI8" s="3066"/>
      <c r="AJ8" s="2945">
        <v>1</v>
      </c>
      <c r="AK8" s="3067" t="s">
        <v>22</v>
      </c>
      <c r="AL8" s="2847" t="s">
        <v>62</v>
      </c>
      <c r="AM8" s="2932"/>
      <c r="AN8" s="2945">
        <v>1</v>
      </c>
      <c r="AO8" s="3097"/>
      <c r="AP8" s="3098" t="s">
        <v>62</v>
      </c>
      <c r="AQ8" s="1051"/>
      <c r="AR8" s="2226">
        <v>1</v>
      </c>
      <c r="AS8" s="2232" t="s">
        <v>22</v>
      </c>
      <c r="AT8" s="1491"/>
      <c r="AU8" s="1997"/>
      <c r="AV8" s="1491"/>
      <c r="AW8" s="1997"/>
      <c r="AX8" s="2474"/>
      <c r="AY8" s="2209" t="s">
        <v>62</v>
      </c>
      <c r="AZ8" s="2474"/>
      <c r="BA8" s="2209" t="s">
        <v>62</v>
      </c>
      <c r="BB8" s="2088"/>
      <c r="BC8" s="2993" t="s">
        <v>507</v>
      </c>
      <c r="BE8" s="1240"/>
      <c r="BF8" s="1240" t="str">
        <f>IF(T8="","",T8)</f>
        <v/>
      </c>
      <c r="BG8" s="1240"/>
      <c r="BH8" s="1240"/>
      <c r="BI8" s="1895">
        <v>0</v>
      </c>
    </row>
    <row customHeight="1" ht="11.25" hidden="1">
      <c r="A9" s="2103"/>
      <c r="B9" s="2103"/>
      <c r="C9" s="2103"/>
      <c r="D9" s="2103"/>
      <c r="E9" s="2999"/>
      <c r="F9" s="2999"/>
      <c r="G9" s="2999"/>
      <c r="H9" s="2999"/>
      <c r="I9" s="3026"/>
      <c r="J9" s="3026"/>
      <c r="K9" s="2996"/>
      <c r="L9" s="2104"/>
      <c r="P9" s="2997"/>
      <c r="Q9" s="2997"/>
      <c r="R9" s="3087"/>
      <c r="S9" s="3082"/>
      <c r="T9" s="3101"/>
      <c r="U9" s="1040"/>
      <c r="V9" s="2133"/>
      <c r="W9" s="2236"/>
      <c r="X9" s="2133"/>
      <c r="Y9" s="2236"/>
      <c r="Z9" s="2133"/>
      <c r="AA9" s="2133"/>
      <c r="AB9" s="2133"/>
      <c r="AC9" s="2133"/>
      <c r="AD9" s="2926"/>
      <c r="AE9" s="3066"/>
      <c r="AF9" s="2945"/>
      <c r="AG9" s="3103"/>
      <c r="AH9" s="2847"/>
      <c r="AI9" s="3066"/>
      <c r="AJ9" s="2945"/>
      <c r="AK9" s="3067"/>
      <c r="AL9" s="2847"/>
      <c r="AM9" s="2940"/>
      <c r="AN9" s="2945"/>
      <c r="AO9" s="3097"/>
      <c r="AP9" s="3099"/>
      <c r="AQ9" s="1056"/>
      <c r="AR9" s="1156"/>
      <c r="AS9" s="1156" t="s">
        <v>508</v>
      </c>
      <c r="AT9" s="2133"/>
      <c r="AU9" s="2236"/>
      <c r="AV9" s="2133"/>
      <c r="AW9" s="2236"/>
      <c r="AX9" s="2133"/>
      <c r="AY9" s="2133"/>
      <c r="AZ9" s="2133"/>
      <c r="BA9" s="2133"/>
      <c r="BB9" s="2137"/>
      <c r="BC9" s="2994"/>
      <c r="BE9" s="1240"/>
      <c r="BF9" s="1240"/>
      <c r="BG9" s="1240"/>
      <c r="BH9" s="1240"/>
      <c r="BI9" s="1895">
        <v>0</v>
      </c>
    </row>
    <row customHeight="1" ht="11.25" hidden="1">
      <c r="A10" s="2103"/>
      <c r="B10" s="2103"/>
      <c r="C10" s="2103"/>
      <c r="D10" s="2103"/>
      <c r="E10" s="2999"/>
      <c r="F10" s="2999"/>
      <c r="G10" s="2999"/>
      <c r="H10" s="2999"/>
      <c r="I10" s="3026"/>
      <c r="J10" s="3026"/>
      <c r="K10" s="2996"/>
      <c r="L10" s="2104"/>
      <c r="P10" s="2997"/>
      <c r="Q10" s="2997"/>
      <c r="R10" s="3087"/>
      <c r="S10" s="3082"/>
      <c r="T10" s="3101"/>
      <c r="U10" s="1040"/>
      <c r="V10" s="2133"/>
      <c r="W10" s="2236"/>
      <c r="X10" s="2133"/>
      <c r="Y10" s="2236"/>
      <c r="Z10" s="2133"/>
      <c r="AA10" s="2133"/>
      <c r="AB10" s="2133"/>
      <c r="AC10" s="2133"/>
      <c r="AD10" s="2926"/>
      <c r="AE10" s="3066"/>
      <c r="AF10" s="2945"/>
      <c r="AG10" s="3103"/>
      <c r="AH10" s="2847"/>
      <c r="AI10" s="3066"/>
      <c r="AJ10" s="2945"/>
      <c r="AK10" s="3067"/>
      <c r="AL10" s="2847"/>
      <c r="AM10" s="1056"/>
      <c r="AN10" s="2240"/>
      <c r="AO10" s="2240" t="s">
        <v>509</v>
      </c>
      <c r="AP10" s="1156"/>
      <c r="AQ10" s="1156"/>
      <c r="AR10" s="1156"/>
      <c r="AS10" s="2133"/>
      <c r="AT10" s="2133"/>
      <c r="AU10" s="2236"/>
      <c r="AV10" s="2133"/>
      <c r="AW10" s="2236"/>
      <c r="AX10" s="2133"/>
      <c r="AY10" s="2133"/>
      <c r="AZ10" s="2133"/>
      <c r="BA10" s="2133"/>
      <c r="BB10" s="2137"/>
      <c r="BC10" s="2994"/>
      <c r="BE10" s="1240"/>
      <c r="BF10" s="1240"/>
      <c r="BG10" s="1240"/>
      <c r="BH10" s="1240"/>
      <c r="BI10" s="1895">
        <v>0</v>
      </c>
    </row>
    <row customHeight="1" ht="11.25" hidden="1">
      <c r="A11" s="2103"/>
      <c r="B11" s="2103"/>
      <c r="C11" s="2103"/>
      <c r="D11" s="2103"/>
      <c r="E11" s="2999"/>
      <c r="F11" s="2999"/>
      <c r="G11" s="2999"/>
      <c r="H11" s="2999"/>
      <c r="I11" s="3026"/>
      <c r="J11" s="3026"/>
      <c r="K11" s="2996"/>
      <c r="L11" s="2104"/>
      <c r="P11" s="2997"/>
      <c r="Q11" s="2997"/>
      <c r="R11" s="3087"/>
      <c r="S11" s="3082"/>
      <c r="T11" s="3101"/>
      <c r="U11" s="1040"/>
      <c r="V11" s="2133"/>
      <c r="W11" s="2236"/>
      <c r="X11" s="2133"/>
      <c r="Y11" s="2236"/>
      <c r="Z11" s="2133"/>
      <c r="AA11" s="2133"/>
      <c r="AB11" s="2133"/>
      <c r="AC11" s="2133"/>
      <c r="AD11" s="2926"/>
      <c r="AE11" s="3066"/>
      <c r="AF11" s="2945"/>
      <c r="AG11" s="3103"/>
      <c r="AH11" s="2847"/>
      <c r="AI11" s="1034"/>
      <c r="AJ11" s="1155"/>
      <c r="AK11" s="1053" t="s">
        <v>510</v>
      </c>
      <c r="AL11" s="2133"/>
      <c r="AM11" s="2133"/>
      <c r="AN11" s="2133"/>
      <c r="AO11" s="2133"/>
      <c r="AP11" s="2133"/>
      <c r="AQ11" s="2133"/>
      <c r="AR11" s="2133"/>
      <c r="AS11" s="2133"/>
      <c r="AT11" s="2133"/>
      <c r="AU11" s="2236"/>
      <c r="AV11" s="2133"/>
      <c r="AW11" s="2236"/>
      <c r="AX11" s="2133"/>
      <c r="AY11" s="2133"/>
      <c r="AZ11" s="2133"/>
      <c r="BA11" s="2133"/>
      <c r="BB11" s="2137"/>
      <c r="BC11" s="2994"/>
      <c r="BE11" s="1240"/>
      <c r="BF11" s="1240"/>
      <c r="BG11" s="1240"/>
      <c r="BH11" s="1240"/>
      <c r="BI11" s="1895">
        <v>0</v>
      </c>
    </row>
    <row customHeight="1" ht="11.25" hidden="1">
      <c r="A12" s="2103"/>
      <c r="B12" s="2103"/>
      <c r="C12" s="2103"/>
      <c r="D12" s="2103"/>
      <c r="E12" s="2999"/>
      <c r="F12" s="2999"/>
      <c r="G12" s="2999"/>
      <c r="H12" s="2999"/>
      <c r="I12" s="3026"/>
      <c r="J12" s="3026"/>
      <c r="K12" s="2996"/>
      <c r="L12" s="2104"/>
      <c r="P12" s="2997"/>
      <c r="Q12" s="2997"/>
      <c r="R12" s="3087"/>
      <c r="S12" s="3083"/>
      <c r="T12" s="3102"/>
      <c r="U12" s="1040"/>
      <c r="V12" s="2133"/>
      <c r="W12" s="2134" t="str">
        <f>Z8&amp;"-"&amp;AB8</f>
        <v>-</v>
      </c>
      <c r="X12" s="2133"/>
      <c r="Y12" s="2134" t="str">
        <f>AB8&amp;"-"&amp;AD8</f>
        <v>-да</v>
      </c>
      <c r="Z12" s="2133"/>
      <c r="AA12" s="2133"/>
      <c r="AB12" s="2133"/>
      <c r="AC12" s="2133"/>
      <c r="AD12" s="2852"/>
      <c r="AE12" s="1052"/>
      <c r="AF12" s="1054"/>
      <c r="AG12" s="1156" t="s">
        <v>511</v>
      </c>
      <c r="AH12" s="2133"/>
      <c r="AI12" s="2133"/>
      <c r="AJ12" s="2133"/>
      <c r="AK12" s="2133"/>
      <c r="AL12" s="2133"/>
      <c r="AM12" s="2133"/>
      <c r="AN12" s="2133"/>
      <c r="AO12" s="2133"/>
      <c r="AP12" s="2133"/>
      <c r="AQ12" s="2133"/>
      <c r="AR12" s="2133"/>
      <c r="AS12" s="2133"/>
      <c r="AT12" s="2133"/>
      <c r="AU12" s="2134" t="str">
        <f>AX8&amp;"-"&amp;AZ8</f>
        <v>-</v>
      </c>
      <c r="AV12" s="2133"/>
      <c r="AW12" s="2134" t="str">
        <f>AZ8&amp;"-"&amp;BB8</f>
        <v>-</v>
      </c>
      <c r="AX12" s="2133"/>
      <c r="AY12" s="2133"/>
      <c r="AZ12" s="2133"/>
      <c r="BA12" s="2133"/>
      <c r="BB12" s="2136" t="str">
        <f>BE8&amp;"-"&amp;BG8</f>
        <v>-</v>
      </c>
      <c r="BC12" s="2994"/>
      <c r="BE12" s="1240"/>
      <c r="BF12" s="1240" t="str">
        <f>IF(T12="","",T12)</f>
        <v/>
      </c>
      <c r="BG12" s="1240"/>
      <c r="BH12" s="1240"/>
      <c r="BI12" s="1895">
        <v>0</v>
      </c>
    </row>
    <row customHeight="1" ht="11.25" hidden="1">
      <c r="A13" s="2103"/>
      <c r="B13" s="2103"/>
      <c r="C13" s="2103"/>
      <c r="D13" s="2103"/>
      <c r="E13" s="2999"/>
      <c r="F13" s="2999"/>
      <c r="G13" s="2999"/>
      <c r="H13" s="2999"/>
      <c r="I13" s="3026"/>
      <c r="J13" s="2996"/>
      <c r="K13" s="2103"/>
      <c r="L13" s="2104"/>
      <c r="P13" s="2997"/>
      <c r="Q13" s="2997"/>
      <c r="R13" s="1096"/>
      <c r="S13" s="2018"/>
      <c r="T13" s="1027" t="s">
        <v>474</v>
      </c>
      <c r="U13" s="1107"/>
      <c r="V13" s="1107"/>
      <c r="W13" s="1107"/>
      <c r="X13" s="1107"/>
      <c r="Y13" s="1107"/>
      <c r="Z13" s="1107"/>
      <c r="AA13" s="1107"/>
      <c r="AB13" s="1107"/>
      <c r="AC13" s="1107"/>
      <c r="AD13" s="2245"/>
      <c r="AE13" s="1107"/>
      <c r="AF13" s="1107"/>
      <c r="AG13" s="1107"/>
      <c r="AH13" s="1107"/>
      <c r="AI13" s="1107"/>
      <c r="AJ13" s="1107"/>
      <c r="AK13" s="1107"/>
      <c r="AL13" s="1107"/>
      <c r="AM13" s="1107"/>
      <c r="AN13" s="1107"/>
      <c r="AO13" s="1107"/>
      <c r="AP13" s="1107"/>
      <c r="AQ13" s="1107"/>
      <c r="AR13" s="1107"/>
      <c r="AS13" s="1107"/>
      <c r="AT13" s="1107"/>
      <c r="AU13" s="1107"/>
      <c r="AV13" s="1107"/>
      <c r="AW13" s="1107"/>
      <c r="AX13" s="1107"/>
      <c r="AY13" s="1107"/>
      <c r="AZ13" s="1107"/>
      <c r="BA13" s="1107"/>
      <c r="BB13" s="1064"/>
      <c r="BC13" s="2995"/>
      <c r="BE13" s="1240"/>
      <c r="BF13" s="1240" t="str">
        <f>IF(T13="","",T13)</f>
        <v>Добавить строку</v>
      </c>
      <c r="BG13" s="1240"/>
      <c r="BH13" s="1240"/>
      <c r="BI13" s="1895">
        <v>0</v>
      </c>
    </row>
    <row s="42401" customFormat="1" customHeight="1" ht="14.25" hidden="1">
      <c r="A14" s="2083"/>
      <c r="B14" s="2083"/>
      <c r="C14" s="2083"/>
      <c r="D14" s="2083"/>
      <c r="E14" s="2999"/>
      <c r="F14" s="2999"/>
      <c r="G14" s="2999"/>
      <c r="H14" s="2999"/>
      <c r="I14" s="2996"/>
      <c r="J14" s="2083"/>
      <c r="K14" s="2083"/>
      <c r="L14" s="2086"/>
      <c r="M14" s="1250"/>
      <c r="N14" s="1250"/>
      <c r="O14" s="1250"/>
      <c r="P14" s="2997"/>
      <c r="Q14" s="2221"/>
      <c r="R14" s="1096"/>
      <c r="S14" s="2126"/>
      <c r="T14" s="2127"/>
      <c r="U14" s="2128"/>
      <c r="V14" s="2128"/>
      <c r="W14" s="2128"/>
      <c r="X14" s="2128"/>
      <c r="Y14" s="2128"/>
      <c r="Z14" s="2128"/>
      <c r="AA14" s="2128"/>
      <c r="AB14" s="2128"/>
      <c r="AC14" s="2128"/>
      <c r="AD14" s="2128"/>
      <c r="AE14" s="2128"/>
      <c r="AF14" s="2128"/>
      <c r="AG14" s="2128"/>
      <c r="AH14" s="2128"/>
      <c r="AI14" s="2128"/>
      <c r="AJ14" s="2128"/>
      <c r="AK14" s="2128"/>
      <c r="AL14" s="2128"/>
      <c r="AM14" s="2128"/>
      <c r="AN14" s="2128"/>
      <c r="AO14" s="2128"/>
      <c r="AP14" s="2128"/>
      <c r="AQ14" s="2128"/>
      <c r="AR14" s="2128"/>
      <c r="AS14" s="2128"/>
      <c r="AT14" s="2128"/>
      <c r="AU14" s="2128"/>
      <c r="AV14" s="2128"/>
      <c r="AW14" s="2128"/>
      <c r="AX14" s="2128"/>
      <c r="AY14" s="2128"/>
      <c r="AZ14" s="2128"/>
      <c r="BA14" s="2128"/>
      <c r="BB14" s="2128"/>
      <c r="BC14" s="2129"/>
      <c r="BE14" s="1240"/>
      <c r="BF14" s="1240" t="str">
        <f>IF(T14="","",T14)</f>
        <v/>
      </c>
      <c r="BG14" s="1240"/>
      <c r="BH14" s="1240"/>
      <c r="BI14" s="1251">
        <v>0</v>
      </c>
    </row>
    <row s="42401" customFormat="1" customHeight="1" ht="14.25" hidden="1">
      <c r="A15" s="2083"/>
      <c r="B15" s="2083"/>
      <c r="C15" s="2083"/>
      <c r="D15" s="2083"/>
      <c r="E15" s="2999"/>
      <c r="F15" s="2999"/>
      <c r="G15" s="2999"/>
      <c r="H15" s="2998"/>
      <c r="I15" s="2083"/>
      <c r="J15" s="2083"/>
      <c r="K15" s="2083"/>
      <c r="L15" s="2086"/>
      <c r="M15" s="2055"/>
      <c r="N15" s="2055"/>
      <c r="O15" s="1258"/>
      <c r="P15" s="1120"/>
      <c r="Q15" s="2084"/>
      <c r="R15" s="2141"/>
      <c r="S15" s="2126"/>
      <c r="T15" s="2127"/>
      <c r="U15" s="2128"/>
      <c r="V15" s="2128"/>
      <c r="W15" s="2128"/>
      <c r="X15" s="2128"/>
      <c r="Y15" s="2128"/>
      <c r="Z15" s="2128"/>
      <c r="AA15" s="2128"/>
      <c r="AB15" s="2128"/>
      <c r="AC15" s="2128"/>
      <c r="AD15" s="2128"/>
      <c r="AE15" s="2128"/>
      <c r="AF15" s="2128"/>
      <c r="AG15" s="2128"/>
      <c r="AH15" s="2128"/>
      <c r="AI15" s="2128"/>
      <c r="AJ15" s="2128"/>
      <c r="AK15" s="2128"/>
      <c r="AL15" s="2128"/>
      <c r="AM15" s="2128"/>
      <c r="AN15" s="2128"/>
      <c r="AO15" s="2128"/>
      <c r="AP15" s="2128"/>
      <c r="AQ15" s="2128"/>
      <c r="AR15" s="2128"/>
      <c r="AS15" s="2128"/>
      <c r="AT15" s="2128"/>
      <c r="AU15" s="2128"/>
      <c r="AV15" s="2128"/>
      <c r="AW15" s="2128"/>
      <c r="AX15" s="2128"/>
      <c r="AY15" s="2128"/>
      <c r="AZ15" s="2128"/>
      <c r="BA15" s="2128"/>
      <c r="BB15" s="2128"/>
      <c r="BC15" s="2129"/>
      <c r="BE15" s="1240"/>
      <c r="BF15" s="1240" t="str">
        <f>IF(T15="","",T15)</f>
        <v/>
      </c>
      <c r="BG15" s="1240"/>
      <c r="BH15" s="1240"/>
      <c r="BI15" s="1251">
        <v>0</v>
      </c>
    </row>
    <row s="42401" customFormat="1" customHeight="1" ht="14.25" hidden="1">
      <c r="A16" s="2083"/>
      <c r="B16" s="2083"/>
      <c r="C16" s="2083"/>
      <c r="D16" s="2054"/>
      <c r="E16" s="2999"/>
      <c r="F16" s="2999"/>
      <c r="G16" s="2998"/>
      <c r="H16" s="2054"/>
      <c r="I16" s="2054"/>
      <c r="J16" s="2054"/>
      <c r="K16" s="2054"/>
      <c r="L16" s="2234"/>
      <c r="M16" s="2055"/>
      <c r="N16" s="2055"/>
      <c r="P16" s="2056"/>
      <c r="Q16" s="2057"/>
      <c r="R16" s="2056"/>
      <c r="S16" s="2062"/>
      <c r="T16" s="2065"/>
      <c r="U16" s="2064"/>
      <c r="V16" s="2064"/>
      <c r="W16" s="2064"/>
      <c r="X16" s="2064"/>
      <c r="Y16" s="2064"/>
      <c r="Z16" s="2064"/>
      <c r="AA16" s="2064"/>
      <c r="AB16" s="2064"/>
      <c r="AC16" s="2064"/>
      <c r="AD16" s="2064"/>
      <c r="AE16" s="2064"/>
      <c r="AF16" s="2064"/>
      <c r="AG16" s="2064"/>
      <c r="AH16" s="2064"/>
      <c r="AI16" s="2064"/>
      <c r="AJ16" s="2064"/>
      <c r="AK16" s="2064"/>
      <c r="AL16" s="2064"/>
      <c r="AM16" s="2064"/>
      <c r="AN16" s="2064"/>
      <c r="AO16" s="2064"/>
      <c r="AP16" s="2064"/>
      <c r="AQ16" s="2064"/>
      <c r="AR16" s="2064"/>
      <c r="AS16" s="2064"/>
      <c r="AT16" s="2064"/>
      <c r="AU16" s="2064"/>
      <c r="AV16" s="2064"/>
      <c r="AW16" s="2064"/>
      <c r="AX16" s="2064"/>
      <c r="AY16" s="2064"/>
      <c r="AZ16" s="2064"/>
      <c r="BA16" s="2064"/>
      <c r="BB16" s="2064"/>
      <c r="BC16" s="2064"/>
      <c r="BE16" s="1529"/>
      <c r="BF16" s="1529" t="str">
        <f>IF(T16="","",T16)</f>
        <v/>
      </c>
      <c r="BG16" s="1529"/>
      <c r="BH16" s="1529"/>
      <c r="BI16" s="1258">
        <v>0</v>
      </c>
    </row>
    <row s="42401" customFormat="1" customHeight="1" ht="14.25" hidden="1">
      <c r="A17" s="2083"/>
      <c r="B17" s="2083"/>
      <c r="C17" s="2054"/>
      <c r="D17" s="2054"/>
      <c r="E17" s="2999"/>
      <c r="F17" s="2998"/>
      <c r="G17" s="2054"/>
      <c r="H17" s="2054"/>
      <c r="I17" s="2054"/>
      <c r="J17" s="2054"/>
      <c r="K17" s="2054"/>
      <c r="L17" s="2234"/>
      <c r="M17" s="2061"/>
      <c r="N17" s="2061"/>
      <c r="P17" s="2056"/>
      <c r="Q17" s="2057"/>
      <c r="R17" s="2056"/>
      <c r="S17" s="2062"/>
      <c r="T17" s="2065" t="s">
        <v>421</v>
      </c>
      <c r="U17" s="2064"/>
      <c r="V17" s="2064"/>
      <c r="W17" s="2064"/>
      <c r="X17" s="2064"/>
      <c r="Y17" s="2064"/>
      <c r="Z17" s="2064"/>
      <c r="AA17" s="2064"/>
      <c r="AB17" s="2064"/>
      <c r="AC17" s="2064"/>
      <c r="AD17" s="2064"/>
      <c r="AE17" s="2064"/>
      <c r="AF17" s="2064"/>
      <c r="AG17" s="2064"/>
      <c r="AH17" s="2064"/>
      <c r="AI17" s="2064"/>
      <c r="AJ17" s="2064"/>
      <c r="AK17" s="2064"/>
      <c r="AL17" s="2064"/>
      <c r="AM17" s="2064"/>
      <c r="AN17" s="2064"/>
      <c r="AO17" s="2064"/>
      <c r="AP17" s="2064"/>
      <c r="AQ17" s="2064"/>
      <c r="AR17" s="2064"/>
      <c r="AS17" s="2064"/>
      <c r="AT17" s="2064"/>
      <c r="AU17" s="2064"/>
      <c r="AV17" s="2064"/>
      <c r="AW17" s="2064"/>
      <c r="AX17" s="2064"/>
      <c r="AY17" s="2064"/>
      <c r="AZ17" s="2064"/>
      <c r="BA17" s="2064"/>
      <c r="BB17" s="2064"/>
      <c r="BC17" s="2064"/>
      <c r="BE17" s="1529"/>
      <c r="BF17" s="1529" t="str">
        <f>IF(T17="","",T17)</f>
        <v>Добавить централизованную систему для дифференциации</v>
      </c>
      <c r="BG17" s="1529"/>
      <c r="BH17" s="1529"/>
      <c r="BI17" s="1258">
        <v>0</v>
      </c>
    </row>
    <row s="42401" customFormat="1" customHeight="1" ht="14.25" hidden="1">
      <c r="A18" s="2083"/>
      <c r="B18" s="2083"/>
      <c r="C18" s="2083"/>
      <c r="D18" s="2083"/>
      <c r="E18" s="2998"/>
      <c r="F18" s="2083"/>
      <c r="G18" s="2083"/>
      <c r="H18" s="2083"/>
      <c r="I18" s="2083"/>
      <c r="J18" s="2083"/>
      <c r="K18" s="2083"/>
      <c r="L18" s="2086"/>
      <c r="M18" s="2061"/>
      <c r="N18" s="2061"/>
      <c r="O18" s="1258"/>
      <c r="P18" s="1120"/>
      <c r="Q18" s="2084"/>
      <c r="R18" s="1120"/>
      <c r="S18" s="2062"/>
      <c r="T18" s="2065" t="s">
        <v>422</v>
      </c>
      <c r="U18" s="2064"/>
      <c r="V18" s="2064"/>
      <c r="W18" s="2064"/>
      <c r="X18" s="2064"/>
      <c r="Y18" s="2064"/>
      <c r="Z18" s="2064"/>
      <c r="AA18" s="2064"/>
      <c r="AB18" s="2064"/>
      <c r="AC18" s="2064"/>
      <c r="AD18" s="2064"/>
      <c r="AE18" s="2064"/>
      <c r="AF18" s="2064"/>
      <c r="AG18" s="2064"/>
      <c r="AH18" s="2064"/>
      <c r="AI18" s="2064"/>
      <c r="AJ18" s="2064"/>
      <c r="AK18" s="2064"/>
      <c r="AL18" s="2064"/>
      <c r="AM18" s="2064"/>
      <c r="AN18" s="2064"/>
      <c r="AO18" s="2064"/>
      <c r="AP18" s="2064"/>
      <c r="AQ18" s="2064"/>
      <c r="AR18" s="2064"/>
      <c r="AS18" s="2064"/>
      <c r="AT18" s="2064"/>
      <c r="AU18" s="2064"/>
      <c r="AV18" s="2064"/>
      <c r="AW18" s="2064"/>
      <c r="AX18" s="2064"/>
      <c r="AY18" s="2064"/>
      <c r="AZ18" s="2064"/>
      <c r="BA18" s="2064"/>
      <c r="BB18" s="2064"/>
      <c r="BC18" s="2064"/>
      <c r="BE18" s="1240"/>
      <c r="BF18" s="1240" t="str">
        <f>IF(T18="","",T18)</f>
        <v>Добавить территорию для дифференциации</v>
      </c>
      <c r="BG18" s="1240"/>
      <c r="BH18" s="1240"/>
      <c r="BI18" s="1251">
        <v>0</v>
      </c>
    </row>
    <row customHeight="1" ht="14.25" hidden="1">
      <c r="AC19" s="1067"/>
      <c r="BA19" s="1067"/>
      <c r="BI19" s="1895">
        <v>0</v>
      </c>
    </row>
    <row customHeight="1" ht="14.25" hidden="1">
      <c r="AD20" s="2064" t="s">
        <v>19</v>
      </c>
      <c r="AE20" s="2241"/>
      <c r="AF20" s="1288">
        <v>1</v>
      </c>
      <c r="AG20" s="2242"/>
      <c r="AH20" s="2064" t="s">
        <v>19</v>
      </c>
      <c r="AI20" s="2241"/>
      <c r="AJ20" s="1288">
        <v>1</v>
      </c>
      <c r="AK20" s="2242"/>
      <c r="AL20" s="2064" t="s">
        <v>19</v>
      </c>
      <c r="AM20" s="2243"/>
      <c r="AN20" s="1288">
        <v>1</v>
      </c>
      <c r="AO20" s="2244"/>
      <c r="AP20" s="2064" t="s">
        <v>19</v>
      </c>
      <c r="AQ20" s="2243"/>
      <c r="AR20" s="1288">
        <v>1</v>
      </c>
      <c r="AS20" s="2244"/>
      <c r="AT20" s="1065"/>
      <c r="AU20" s="1124"/>
      <c r="AV20" s="1065"/>
      <c r="AW20" s="1124"/>
      <c r="AX20" s="2476"/>
      <c r="AY20" s="2225" t="s">
        <v>62</v>
      </c>
      <c r="AZ20" s="2476"/>
      <c r="BA20" s="2225" t="s">
        <v>62</v>
      </c>
      <c r="BI20" s="1895">
        <v>0</v>
      </c>
    </row>
    <row customHeight="1" ht="14.25" hidden="1">
      <c r="BD21" s="1236"/>
      <c r="BE21" s="1236"/>
      <c r="BF21" s="1236"/>
      <c r="BG21" s="1236"/>
      <c r="BH21" s="1236"/>
      <c r="BI21" s="1895">
        <v>0</v>
      </c>
    </row>
    <row customHeight="1" ht="14.25" hidden="1">
      <c r="O22" s="2107" t="s">
        <v>423</v>
      </c>
      <c r="Z22" s="2085"/>
      <c r="AB22" s="2085"/>
      <c r="AC22" s="1067"/>
      <c r="AX22" s="2085"/>
      <c r="AZ22" s="2085"/>
      <c r="BA22" s="1067"/>
      <c r="BD22" s="1236"/>
      <c r="BE22" s="1236"/>
      <c r="BF22" s="1236"/>
      <c r="BG22" s="1236"/>
      <c r="BH22" s="1236"/>
      <c r="BI22" s="1895">
        <v>0</v>
      </c>
    </row>
    <row customHeight="1" ht="14.25" hidden="1">
      <c r="AC23" s="1067"/>
      <c r="BA23" s="1067"/>
      <c r="BD23" s="1236"/>
      <c r="BE23" s="1236"/>
      <c r="BF23" s="1236"/>
      <c r="BG23" s="1236"/>
      <c r="BH23" s="1236"/>
      <c r="BI23" s="1895">
        <v>0</v>
      </c>
    </row>
    <row s="43328" customFormat="1" customHeight="1" ht="14.25" hidden="1">
      <c r="M24" s="2248"/>
      <c r="N24" s="2248"/>
      <c r="O24" s="2249" t="s">
        <v>424</v>
      </c>
      <c r="P24" s="2248"/>
      <c r="Q24" s="2250"/>
      <c r="R24" s="2250"/>
      <c r="AA24" s="2247" t="s">
        <v>426</v>
      </c>
      <c r="AC24" s="2247" t="s">
        <v>427</v>
      </c>
      <c r="AD24" s="2247" t="s">
        <v>475</v>
      </c>
      <c r="AH24" s="2247" t="s">
        <v>475</v>
      </c>
      <c r="AK24" s="2247" t="s">
        <v>512</v>
      </c>
      <c r="AL24" s="2247" t="s">
        <v>475</v>
      </c>
      <c r="AP24" s="2247" t="s">
        <v>475</v>
      </c>
      <c r="AY24" s="2247" t="s">
        <v>426</v>
      </c>
      <c r="BA24" s="2247" t="s">
        <v>427</v>
      </c>
      <c r="BD24" s="2251"/>
      <c r="BE24" s="2251"/>
      <c r="BF24" s="2251"/>
      <c r="BG24" s="2251"/>
      <c r="BH24" s="2251"/>
      <c r="BI24" s="2247">
        <v>0</v>
      </c>
    </row>
    <row customHeight="1" ht="14.25" hidden="1">
      <c r="O25" s="2104"/>
      <c r="BD25" s="1236"/>
      <c r="BE25" s="1236"/>
      <c r="BF25" s="1236"/>
      <c r="BG25" s="1236"/>
      <c r="BH25" s="1236"/>
      <c r="BI25" s="1895">
        <v>0</v>
      </c>
    </row>
    <row customHeight="1" ht="14.25" hidden="1">
      <c r="O26" s="2104"/>
      <c r="BD26" s="1236"/>
      <c r="BE26" s="1236"/>
      <c r="BF26" s="1236"/>
      <c r="BG26" s="1236"/>
      <c r="BH26" s="1236"/>
      <c r="BI26" s="1895">
        <v>0</v>
      </c>
    </row>
    <row customHeight="1" ht="14.699999999999998">
      <c r="Q27" s="1031"/>
      <c r="R27" s="1116"/>
      <c r="S27" s="2015"/>
      <c r="T27" s="1103"/>
      <c r="U27" s="1103"/>
      <c r="V27" s="1249"/>
      <c r="W27" s="1249"/>
      <c r="X27" s="1249"/>
      <c r="Y27" s="1249"/>
      <c r="Z27" s="1249"/>
      <c r="AA27" s="1249"/>
      <c r="AB27" s="1249"/>
      <c r="AC27" s="1249"/>
      <c r="AD27" s="1249"/>
      <c r="AE27" s="1249"/>
      <c r="AF27" s="1249"/>
      <c r="AG27" s="1249"/>
      <c r="AH27" s="1249"/>
      <c r="AI27" s="1249"/>
      <c r="AJ27" s="1249"/>
      <c r="AK27" s="1249"/>
      <c r="AL27" s="1249"/>
      <c r="AM27" s="1249"/>
      <c r="AN27" s="1249"/>
      <c r="AO27" s="1249"/>
      <c r="AP27" s="1249"/>
      <c r="AQ27" s="1249"/>
      <c r="AR27" s="1249"/>
      <c r="AS27" s="1249"/>
      <c r="AT27" s="1249"/>
      <c r="AU27" s="1249"/>
      <c r="AV27" s="1249"/>
      <c r="AW27" s="1249"/>
      <c r="AX27" s="1249"/>
      <c r="AY27" s="1249"/>
      <c r="AZ27" s="1249"/>
      <c r="BA27" s="1249"/>
      <c r="BI27" s="1895">
        <v>14</v>
      </c>
    </row>
    <row customHeight="1" ht="14.699999999999998">
      <c r="Q28" s="1031"/>
      <c r="R28" s="1116"/>
      <c r="S28" s="2988"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988"/>
      <c r="U28" s="2988"/>
      <c r="V28" s="2988"/>
      <c r="W28" s="2988"/>
      <c r="X28" s="2988"/>
      <c r="Y28" s="2988"/>
      <c r="Z28" s="2988"/>
      <c r="AA28" s="2988"/>
      <c r="AB28" s="2988"/>
      <c r="AC28" s="2988"/>
      <c r="AD28" s="2988"/>
      <c r="AE28" s="2988"/>
      <c r="AF28" s="2988"/>
      <c r="AG28" s="2988"/>
      <c r="AH28" s="2988"/>
      <c r="AI28" s="2988"/>
      <c r="AJ28" s="2988"/>
      <c r="AK28" s="2988"/>
      <c r="AL28" s="2988"/>
      <c r="AM28" s="2988"/>
      <c r="AN28" s="2988"/>
      <c r="AO28" s="2988"/>
      <c r="AP28" s="2988"/>
      <c r="AQ28" s="2988"/>
      <c r="AR28" s="2988"/>
      <c r="AS28" s="2988"/>
      <c r="AT28" s="2988"/>
      <c r="AU28" s="2988"/>
      <c r="AV28" s="2988"/>
      <c r="AW28" s="2988"/>
      <c r="AX28" s="2988"/>
      <c r="AY28" s="2988"/>
      <c r="AZ28" s="2988"/>
      <c r="BA28" s="1983"/>
      <c r="BI28" s="1895">
        <v>14</v>
      </c>
    </row>
    <row customHeight="1" ht="14.699999999999998">
      <c r="Q29" s="1031"/>
      <c r="R29" s="1116"/>
      <c r="S29" s="2989" t="str">
        <f>IF(org=0,"Не определено",org)</f>
        <v>АО "Теплокоммунэнерго"</v>
      </c>
      <c r="T29" s="2989"/>
      <c r="U29" s="2989"/>
      <c r="V29" s="2989"/>
      <c r="W29" s="2989"/>
      <c r="X29" s="2989"/>
      <c r="Y29" s="2989"/>
      <c r="Z29" s="2989"/>
      <c r="AA29" s="2989"/>
      <c r="AB29" s="2989"/>
      <c r="AC29" s="2989"/>
      <c r="AD29" s="2989"/>
      <c r="AE29" s="2989"/>
      <c r="AF29" s="2989"/>
      <c r="AG29" s="2989"/>
      <c r="AH29" s="2989"/>
      <c r="AI29" s="2989"/>
      <c r="AJ29" s="2989"/>
      <c r="AK29" s="2989"/>
      <c r="AL29" s="2989"/>
      <c r="AM29" s="2989"/>
      <c r="AN29" s="2989"/>
      <c r="AO29" s="2989"/>
      <c r="AP29" s="2989"/>
      <c r="AQ29" s="2989"/>
      <c r="AR29" s="2989"/>
      <c r="AS29" s="2989"/>
      <c r="AT29" s="2989"/>
      <c r="AU29" s="2989"/>
      <c r="AV29" s="2989"/>
      <c r="AW29" s="2989"/>
      <c r="AX29" s="2989"/>
      <c r="AY29" s="2989"/>
      <c r="AZ29" s="2989"/>
      <c r="BA29" s="1983"/>
      <c r="BI29" s="1895">
        <v>14</v>
      </c>
    </row>
    <row customHeight="1" ht="14.25" hidden="1">
      <c r="Q30" s="1031"/>
      <c r="R30" s="1116"/>
      <c r="S30" s="2015"/>
      <c r="T30" s="1103"/>
      <c r="U30" s="1103"/>
      <c r="V30" s="1062"/>
      <c r="W30" s="1062"/>
      <c r="X30" s="1062"/>
      <c r="Y30" s="1062"/>
      <c r="Z30" s="1062"/>
      <c r="AA30" s="1062"/>
      <c r="AB30" s="1062"/>
      <c r="AC30" s="1062"/>
      <c r="AD30" s="1062"/>
      <c r="AE30" s="1062"/>
      <c r="AF30" s="1062"/>
      <c r="AG30" s="1062"/>
      <c r="AH30" s="1062"/>
      <c r="AI30" s="1062"/>
      <c r="AJ30" s="1062"/>
      <c r="AK30" s="1062"/>
      <c r="AL30" s="1062"/>
      <c r="AM30" s="1062"/>
      <c r="AN30" s="1062"/>
      <c r="AO30" s="1062"/>
      <c r="AP30" s="1062"/>
      <c r="AQ30" s="1062"/>
      <c r="AR30" s="1062"/>
      <c r="AS30" s="1062"/>
      <c r="AT30" s="1062"/>
      <c r="AU30" s="1062"/>
      <c r="AV30" s="1062"/>
      <c r="AW30" s="1062"/>
      <c r="AX30" s="1062"/>
      <c r="AY30" s="1062"/>
      <c r="AZ30" s="1062"/>
      <c r="BA30" s="1062"/>
      <c r="BB30" s="1249"/>
      <c r="BI30" s="1895">
        <v>0</v>
      </c>
    </row>
    <row s="42527" customFormat="1" customHeight="1" ht="25.5" hidden="1">
      <c r="A31" s="2108"/>
      <c r="B31" s="2108"/>
      <c r="C31" s="2108"/>
      <c r="D31" s="2108"/>
      <c r="E31" s="2108"/>
      <c r="F31" s="2108"/>
      <c r="G31" s="2108"/>
      <c r="H31" s="2108"/>
      <c r="I31" s="2108"/>
      <c r="J31" s="2108"/>
      <c r="K31" s="2108"/>
      <c r="L31" s="2109"/>
      <c r="M31" s="2108"/>
      <c r="N31" s="2108"/>
      <c r="O31" s="2108"/>
      <c r="P31" s="2108"/>
      <c r="Q31" s="2108"/>
      <c r="S31" s="2990" t="s">
        <v>41</v>
      </c>
      <c r="T31" s="2990"/>
      <c r="U31" s="2112"/>
      <c r="V31" s="2991" t="str">
        <f>IF(TITLE_NAME_OR_PR_CHANGE="",IF(TITLE_NAME_OR_PR="","",TITLE_NAME_OR_PR),TITLE_NAME_OR_PR_CHANGE)</f>
        <v/>
      </c>
      <c r="W31" s="2991"/>
      <c r="X31" s="2991"/>
      <c r="Y31" s="2991"/>
      <c r="Z31" s="2991"/>
      <c r="AA31" s="2991"/>
      <c r="AB31" s="2991"/>
      <c r="AC31" s="1066"/>
      <c r="AD31" s="2991" t="str">
        <f>IF(TITLE_NAME_OR_PR_CHANGE="",IF(TITLE_NAME_OR_PR="","",TITLE_NAME_OR_PR),TITLE_NAME_OR_PR_CHANGE)</f>
        <v/>
      </c>
      <c r="AE31" s="2991"/>
      <c r="AF31" s="2991"/>
      <c r="AG31" s="2991"/>
      <c r="AH31" s="2991"/>
      <c r="AI31" s="2991"/>
      <c r="AJ31" s="2991"/>
      <c r="AK31" s="2991"/>
      <c r="AL31" s="2991"/>
      <c r="AM31" s="2991"/>
      <c r="AN31" s="2991"/>
      <c r="AO31" s="2991"/>
      <c r="AP31" s="2991"/>
      <c r="AQ31" s="2991"/>
      <c r="AR31" s="2991"/>
      <c r="AS31" s="2991"/>
      <c r="AT31" s="2991"/>
      <c r="AU31" s="2991"/>
      <c r="AV31" s="2991"/>
      <c r="AW31" s="2991"/>
      <c r="AX31" s="2991"/>
      <c r="AY31" s="2991"/>
      <c r="AZ31" s="2991"/>
      <c r="BA31" s="1066"/>
      <c r="BB31" s="1066"/>
      <c r="BC31" s="1020"/>
      <c r="BD31" s="1108"/>
      <c r="BE31" s="1108"/>
      <c r="BF31" s="1108"/>
      <c r="BG31" s="1108"/>
      <c r="BH31" s="1108"/>
      <c r="BI31" s="1158">
        <v>0</v>
      </c>
    </row>
    <row s="42527" customFormat="1" customHeight="1" ht="18.75" hidden="1">
      <c r="A32" s="2108"/>
      <c r="B32" s="2108"/>
      <c r="C32" s="2108"/>
      <c r="D32" s="2108"/>
      <c r="E32" s="2108"/>
      <c r="F32" s="2108"/>
      <c r="G32" s="2108"/>
      <c r="H32" s="2108"/>
      <c r="I32" s="2108"/>
      <c r="J32" s="2108"/>
      <c r="K32" s="2108"/>
      <c r="L32" s="2109"/>
      <c r="M32" s="2108"/>
      <c r="N32" s="2108"/>
      <c r="O32" s="2108"/>
      <c r="P32" s="2108"/>
      <c r="Q32" s="2108"/>
      <c r="S32" s="2990" t="s">
        <v>429</v>
      </c>
      <c r="T32" s="2990"/>
      <c r="U32" s="2112"/>
      <c r="V32" s="3004" t="str">
        <f>IF(TITLE_DATE_PR_CHANGE="",IF(TITLE_DATE_PR="","",TITLE_DATE_PR),TITLE_DATE_PR_CHANGE)</f>
        <v/>
      </c>
      <c r="W32" s="3004"/>
      <c r="X32" s="3004"/>
      <c r="Y32" s="3004"/>
      <c r="Z32" s="3004"/>
      <c r="AA32" s="3004"/>
      <c r="AB32" s="3004"/>
      <c r="AC32" s="1066"/>
      <c r="AD32" s="3004" t="str">
        <f>IF(TITLE_DATE_PR_CHANGE="",IF(TITLE_DATE_PR="","",TITLE_DATE_PR),TITLE_DATE_PR_CHANGE)</f>
        <v/>
      </c>
      <c r="AE32" s="3004"/>
      <c r="AF32" s="3004"/>
      <c r="AG32" s="3004"/>
      <c r="AH32" s="3004"/>
      <c r="AI32" s="3004"/>
      <c r="AJ32" s="3004"/>
      <c r="AK32" s="3004"/>
      <c r="AL32" s="3004"/>
      <c r="AM32" s="3004"/>
      <c r="AN32" s="3004"/>
      <c r="AO32" s="3004"/>
      <c r="AP32" s="3004"/>
      <c r="AQ32" s="3004"/>
      <c r="AR32" s="3004"/>
      <c r="AS32" s="3004"/>
      <c r="AT32" s="3004"/>
      <c r="AU32" s="3004"/>
      <c r="AV32" s="3004"/>
      <c r="AW32" s="3004"/>
      <c r="AX32" s="3004"/>
      <c r="AY32" s="3004"/>
      <c r="AZ32" s="3004"/>
      <c r="BA32" s="1066"/>
      <c r="BB32" s="1066"/>
      <c r="BC32" s="1020"/>
      <c r="BD32" s="1108"/>
      <c r="BE32" s="1108"/>
      <c r="BF32" s="1108"/>
      <c r="BG32" s="1108"/>
      <c r="BH32" s="1108"/>
      <c r="BI32" s="1158">
        <v>0</v>
      </c>
    </row>
    <row s="42527" customFormat="1" customHeight="1" ht="18.75" hidden="1">
      <c r="A33" s="2108"/>
      <c r="B33" s="2108"/>
      <c r="C33" s="2108"/>
      <c r="D33" s="2108"/>
      <c r="E33" s="2108"/>
      <c r="F33" s="2108"/>
      <c r="G33" s="2108"/>
      <c r="H33" s="2108"/>
      <c r="I33" s="2108"/>
      <c r="J33" s="2108"/>
      <c r="K33" s="2108"/>
      <c r="L33" s="2109"/>
      <c r="M33" s="2108"/>
      <c r="N33" s="2108"/>
      <c r="O33" s="2108"/>
      <c r="P33" s="2108"/>
      <c r="Q33" s="2108"/>
      <c r="S33" s="2990" t="s">
        <v>430</v>
      </c>
      <c r="T33" s="2990"/>
      <c r="U33" s="2112"/>
      <c r="V33" s="2991" t="str">
        <f>IF(TITLE_NUMBER_PR_CHANGE="",IF(TITLE_NUMBER_PR="","",TITLE_NUMBER_PR),TITLE_NUMBER_PR_CHANGE)</f>
        <v/>
      </c>
      <c r="W33" s="2991"/>
      <c r="X33" s="2991"/>
      <c r="Y33" s="2991"/>
      <c r="Z33" s="2991"/>
      <c r="AA33" s="2991"/>
      <c r="AB33" s="2991"/>
      <c r="AC33" s="1066"/>
      <c r="AD33" s="2991" t="str">
        <f>IF(TITLE_NUMBER_PR_CHANGE="",IF(TITLE_NUMBER_PR="","",TITLE_NUMBER_PR),TITLE_NUMBER_PR_CHANGE)</f>
        <v/>
      </c>
      <c r="AE33" s="2991"/>
      <c r="AF33" s="2991"/>
      <c r="AG33" s="2991"/>
      <c r="AH33" s="2991"/>
      <c r="AI33" s="2991"/>
      <c r="AJ33" s="2991"/>
      <c r="AK33" s="2991"/>
      <c r="AL33" s="2991"/>
      <c r="AM33" s="2991"/>
      <c r="AN33" s="2991"/>
      <c r="AO33" s="2991"/>
      <c r="AP33" s="2991"/>
      <c r="AQ33" s="2991"/>
      <c r="AR33" s="2991"/>
      <c r="AS33" s="2991"/>
      <c r="AT33" s="2991"/>
      <c r="AU33" s="2991"/>
      <c r="AV33" s="2991"/>
      <c r="AW33" s="2991"/>
      <c r="AX33" s="2991"/>
      <c r="AY33" s="2991"/>
      <c r="AZ33" s="2991"/>
      <c r="BA33" s="1066"/>
      <c r="BB33" s="1066"/>
      <c r="BC33" s="1020"/>
      <c r="BD33" s="1108"/>
      <c r="BE33" s="1108"/>
      <c r="BF33" s="1108"/>
      <c r="BG33" s="1108"/>
      <c r="BH33" s="1108"/>
      <c r="BI33" s="1158">
        <v>0</v>
      </c>
    </row>
    <row s="42527" customFormat="1" customHeight="1" ht="18.75" hidden="1">
      <c r="A34" s="2108"/>
      <c r="B34" s="2108"/>
      <c r="C34" s="2108"/>
      <c r="D34" s="2108"/>
      <c r="E34" s="2108"/>
      <c r="F34" s="2108"/>
      <c r="G34" s="2108"/>
      <c r="H34" s="2108"/>
      <c r="I34" s="2108"/>
      <c r="J34" s="2108"/>
      <c r="K34" s="2108"/>
      <c r="L34" s="2109"/>
      <c r="M34" s="2108"/>
      <c r="N34" s="2108"/>
      <c r="O34" s="2108"/>
      <c r="P34" s="2108"/>
      <c r="Q34" s="2108"/>
      <c r="S34" s="2990" t="s">
        <v>42</v>
      </c>
      <c r="T34" s="2990"/>
      <c r="U34" s="2112"/>
      <c r="V34" s="2991" t="str">
        <f>IF(TITLE_IST_PUB_CHANGE="",IF(TITLE_IST_PUB="","",TITLE_IST_PUB),TITLE_IST_PUB_CHANGE)</f>
        <v/>
      </c>
      <c r="W34" s="2991"/>
      <c r="X34" s="2991"/>
      <c r="Y34" s="2991"/>
      <c r="Z34" s="2991"/>
      <c r="AA34" s="2991"/>
      <c r="AB34" s="2991"/>
      <c r="AC34" s="1066"/>
      <c r="AD34" s="2991" t="str">
        <f>IF(TITLE_IST_PUB_CHANGE="",IF(TITLE_IST_PUB="","",TITLE_IST_PUB),TITLE_IST_PUB_CHANGE)</f>
        <v/>
      </c>
      <c r="AE34" s="2991"/>
      <c r="AF34" s="2991"/>
      <c r="AG34" s="2991"/>
      <c r="AH34" s="2991"/>
      <c r="AI34" s="2991"/>
      <c r="AJ34" s="2991"/>
      <c r="AK34" s="2991"/>
      <c r="AL34" s="2991"/>
      <c r="AM34" s="2991"/>
      <c r="AN34" s="2991"/>
      <c r="AO34" s="2991"/>
      <c r="AP34" s="2991"/>
      <c r="AQ34" s="2991"/>
      <c r="AR34" s="2991"/>
      <c r="AS34" s="2991"/>
      <c r="AT34" s="2991"/>
      <c r="AU34" s="2991"/>
      <c r="AV34" s="2991"/>
      <c r="AW34" s="2991"/>
      <c r="AX34" s="2991"/>
      <c r="AY34" s="2991"/>
      <c r="AZ34" s="2991"/>
      <c r="BA34" s="1066"/>
      <c r="BB34" s="1066"/>
      <c r="BC34" s="1020"/>
      <c r="BD34" s="1108"/>
      <c r="BE34" s="1108"/>
      <c r="BF34" s="1108"/>
      <c r="BG34" s="1108"/>
      <c r="BH34" s="1108"/>
      <c r="BI34" s="1158">
        <v>0</v>
      </c>
    </row>
    <row customHeight="1" ht="14.25" hidden="1">
      <c r="Q35" s="1031"/>
      <c r="R35" s="1116"/>
      <c r="S35" s="2015"/>
      <c r="T35" s="1103"/>
      <c r="U35" s="1103"/>
      <c r="V35" s="1062"/>
      <c r="W35" s="1062"/>
      <c r="X35" s="1062"/>
      <c r="Y35" s="1062"/>
      <c r="Z35" s="1062"/>
      <c r="AA35" s="1062"/>
      <c r="AB35" s="1062"/>
      <c r="AC35" s="1062"/>
      <c r="AD35" s="1062"/>
      <c r="AE35" s="1062"/>
      <c r="AF35" s="1062"/>
      <c r="AG35" s="1062"/>
      <c r="AH35" s="1062"/>
      <c r="AI35" s="1062"/>
      <c r="AJ35" s="1062"/>
      <c r="AK35" s="1062"/>
      <c r="AL35" s="1062"/>
      <c r="AM35" s="1062"/>
      <c r="AN35" s="1062"/>
      <c r="AO35" s="1062"/>
      <c r="AP35" s="1062"/>
      <c r="AQ35" s="1062"/>
      <c r="AR35" s="1062"/>
      <c r="AS35" s="1062"/>
      <c r="AT35" s="1062"/>
      <c r="AU35" s="1062"/>
      <c r="AV35" s="1062"/>
      <c r="AW35" s="1062"/>
      <c r="AX35" s="1062"/>
      <c r="AY35" s="1062"/>
      <c r="AZ35" s="1062"/>
      <c r="BA35" s="1062"/>
      <c r="BB35" s="1249"/>
      <c r="BI35" s="1895">
        <v>0</v>
      </c>
    </row>
    <row s="42527" customFormat="1" customHeight="1" ht="18.75" hidden="1">
      <c r="A36" s="2108"/>
      <c r="B36" s="2108"/>
      <c r="C36" s="2108"/>
      <c r="D36" s="2108"/>
      <c r="E36" s="2108"/>
      <c r="F36" s="2108"/>
      <c r="G36" s="2108"/>
      <c r="H36" s="2108"/>
      <c r="I36" s="2108"/>
      <c r="J36" s="2108"/>
      <c r="K36" s="2108"/>
      <c r="L36" s="2109"/>
      <c r="M36" s="2108"/>
      <c r="N36" s="2108"/>
      <c r="O36" s="2108"/>
      <c r="P36" s="2108"/>
      <c r="Q36" s="2108"/>
      <c r="S36" s="2990" t="s">
        <v>429</v>
      </c>
      <c r="T36" s="2990"/>
      <c r="U36" s="2112"/>
      <c r="V36" s="3004" t="str">
        <f>IF(TITLE_DATE_PR_CHANGE="",IF(TITLE_DATE_PR="","",TITLE_DATE_PR),TITLE_DATE_PR_CHANGE)</f>
        <v/>
      </c>
      <c r="W36" s="3004"/>
      <c r="X36" s="3004"/>
      <c r="Y36" s="3004"/>
      <c r="Z36" s="3004"/>
      <c r="AA36" s="3004"/>
      <c r="AB36" s="3004"/>
      <c r="AC36" s="1066"/>
      <c r="AD36" s="3004" t="str">
        <f>IF(TITLE_DATE_PR_CHANGE="",IF(TITLE_DATE_PR="","",TITLE_DATE_PR),TITLE_DATE_PR_CHANGE)</f>
        <v/>
      </c>
      <c r="AE36" s="3004"/>
      <c r="AF36" s="3004"/>
      <c r="AG36" s="3004"/>
      <c r="AH36" s="3004"/>
      <c r="AI36" s="3004"/>
      <c r="AJ36" s="3004"/>
      <c r="AK36" s="3004"/>
      <c r="AL36" s="3004"/>
      <c r="AM36" s="3004"/>
      <c r="AN36" s="3004"/>
      <c r="AO36" s="3004"/>
      <c r="AP36" s="3004"/>
      <c r="AQ36" s="3004"/>
      <c r="AR36" s="3004"/>
      <c r="AS36" s="3004"/>
      <c r="AT36" s="3004"/>
      <c r="AU36" s="3004"/>
      <c r="AV36" s="3004"/>
      <c r="AW36" s="3004"/>
      <c r="AX36" s="3004"/>
      <c r="AY36" s="3004"/>
      <c r="AZ36" s="3004"/>
      <c r="BA36" s="1066"/>
      <c r="BB36" s="1066"/>
      <c r="BC36" s="1020"/>
      <c r="BD36" s="1108"/>
      <c r="BE36" s="1108"/>
      <c r="BF36" s="1108"/>
      <c r="BG36" s="1108"/>
      <c r="BH36" s="1108"/>
      <c r="BI36" s="1158">
        <v>0</v>
      </c>
    </row>
    <row s="42527" customFormat="1" customHeight="1" ht="18.75" hidden="1">
      <c r="A37" s="2108"/>
      <c r="B37" s="2108"/>
      <c r="C37" s="2108"/>
      <c r="D37" s="2108"/>
      <c r="E37" s="2108"/>
      <c r="F37" s="2108"/>
      <c r="G37" s="2108"/>
      <c r="H37" s="2108"/>
      <c r="I37" s="2108"/>
      <c r="J37" s="2108"/>
      <c r="K37" s="2108"/>
      <c r="L37" s="2109"/>
      <c r="M37" s="2108"/>
      <c r="N37" s="2108"/>
      <c r="O37" s="2108"/>
      <c r="P37" s="2108"/>
      <c r="Q37" s="2108"/>
      <c r="S37" s="2990" t="s">
        <v>430</v>
      </c>
      <c r="T37" s="2990"/>
      <c r="U37" s="2112"/>
      <c r="V37" s="2991" t="str">
        <f>IF(TITLE_NUMBER_PR_CHANGE="",IF(TITLE_NUMBER_PR="","",TITLE_NUMBER_PR),TITLE_NUMBER_PR_CHANGE)</f>
        <v/>
      </c>
      <c r="W37" s="2991"/>
      <c r="X37" s="2991"/>
      <c r="Y37" s="2991"/>
      <c r="Z37" s="2991"/>
      <c r="AA37" s="2991"/>
      <c r="AB37" s="2991"/>
      <c r="AC37" s="1066"/>
      <c r="AD37" s="2991" t="str">
        <f>IF(TITLE_NUMBER_PR_CHANGE="",IF(TITLE_NUMBER_PR="","",TITLE_NUMBER_PR),TITLE_NUMBER_PR_CHANGE)</f>
        <v/>
      </c>
      <c r="AE37" s="2991"/>
      <c r="AF37" s="2991"/>
      <c r="AG37" s="2991"/>
      <c r="AH37" s="2991"/>
      <c r="AI37" s="2991"/>
      <c r="AJ37" s="2991"/>
      <c r="AK37" s="2991"/>
      <c r="AL37" s="2991"/>
      <c r="AM37" s="2991"/>
      <c r="AN37" s="2991"/>
      <c r="AO37" s="2991"/>
      <c r="AP37" s="2991"/>
      <c r="AQ37" s="2991"/>
      <c r="AR37" s="2991"/>
      <c r="AS37" s="2991"/>
      <c r="AT37" s="2991"/>
      <c r="AU37" s="2991"/>
      <c r="AV37" s="2991"/>
      <c r="AW37" s="2991"/>
      <c r="AX37" s="2991"/>
      <c r="AY37" s="2991"/>
      <c r="AZ37" s="2991"/>
      <c r="BA37" s="1066"/>
      <c r="BB37" s="1066"/>
      <c r="BC37" s="1020"/>
      <c r="BD37" s="1108"/>
      <c r="BE37" s="1108"/>
      <c r="BF37" s="1108"/>
      <c r="BG37" s="1108"/>
      <c r="BH37" s="1108"/>
      <c r="BI37" s="1158">
        <v>0</v>
      </c>
    </row>
    <row s="42527" customFormat="1" customHeight="1" ht="0">
      <c r="A38" s="2108"/>
      <c r="B38" s="2108"/>
      <c r="C38" s="2108"/>
      <c r="D38" s="2108"/>
      <c r="E38" s="2108"/>
      <c r="F38" s="2108"/>
      <c r="G38" s="2108"/>
      <c r="H38" s="2108"/>
      <c r="I38" s="2108"/>
      <c r="J38" s="2108"/>
      <c r="K38" s="2108"/>
      <c r="L38" s="2109"/>
      <c r="M38" s="2108"/>
      <c r="N38" s="2108"/>
      <c r="O38" s="2108"/>
      <c r="P38" s="2108"/>
      <c r="Q38" s="2108"/>
      <c r="S38" s="1063"/>
      <c r="T38" s="1063"/>
      <c r="U38" s="2228"/>
      <c r="V38" s="1066"/>
      <c r="W38" s="1066"/>
      <c r="X38" s="1066"/>
      <c r="Y38" s="1066"/>
      <c r="Z38" s="1066"/>
      <c r="AA38" s="1066"/>
      <c r="AB38" s="1066"/>
      <c r="AC38" s="1018" t="s">
        <v>433</v>
      </c>
      <c r="AD38" s="1066"/>
      <c r="AE38" s="1066"/>
      <c r="AF38" s="1066"/>
      <c r="AG38" s="1066"/>
      <c r="AH38" s="1066"/>
      <c r="AI38" s="1066"/>
      <c r="AJ38" s="1066"/>
      <c r="AK38" s="1066"/>
      <c r="AL38" s="1066"/>
      <c r="AM38" s="1066"/>
      <c r="AN38" s="1066"/>
      <c r="AO38" s="1066"/>
      <c r="AP38" s="1066"/>
      <c r="AQ38" s="1066"/>
      <c r="AR38" s="1066"/>
      <c r="AS38" s="1066"/>
      <c r="AT38" s="1066"/>
      <c r="AU38" s="1066"/>
      <c r="AV38" s="1066"/>
      <c r="AW38" s="1066"/>
      <c r="AX38" s="1066"/>
      <c r="AY38" s="1066"/>
      <c r="AZ38" s="1066"/>
      <c r="BA38" s="1018" t="s">
        <v>433</v>
      </c>
      <c r="BD38" s="1108"/>
      <c r="BE38" s="1108"/>
      <c r="BF38" s="1108"/>
      <c r="BG38" s="1108"/>
      <c r="BH38" s="1108"/>
      <c r="BI38" s="1158">
        <v>0</v>
      </c>
    </row>
    <row customHeight="1" ht="14.699999999999998">
      <c r="Q39" s="1031"/>
      <c r="R39" s="1116"/>
      <c r="S39" s="2015"/>
      <c r="T39" s="1103"/>
      <c r="U39" s="1984"/>
      <c r="V39" s="2992"/>
      <c r="W39" s="2992"/>
      <c r="X39" s="2992"/>
      <c r="Y39" s="2992"/>
      <c r="Z39" s="2992"/>
      <c r="AA39" s="2992"/>
      <c r="AB39" s="2992"/>
      <c r="AC39" s="2992"/>
      <c r="AD39" s="2992"/>
      <c r="AE39" s="2992"/>
      <c r="AF39" s="2992"/>
      <c r="AG39" s="2992"/>
      <c r="AH39" s="2992"/>
      <c r="AI39" s="2992"/>
      <c r="AJ39" s="2992"/>
      <c r="AK39" s="2992"/>
      <c r="AL39" s="2992"/>
      <c r="AM39" s="2992"/>
      <c r="AN39" s="2992"/>
      <c r="AO39" s="2992"/>
      <c r="AP39" s="2992"/>
      <c r="AQ39" s="2992"/>
      <c r="AR39" s="2992"/>
      <c r="AS39" s="2992"/>
      <c r="AT39" s="2992"/>
      <c r="AU39" s="2992"/>
      <c r="AV39" s="2992"/>
      <c r="AW39" s="2992"/>
      <c r="AX39" s="2992"/>
      <c r="AY39" s="2992"/>
      <c r="AZ39" s="2992"/>
      <c r="BA39" s="2992"/>
      <c r="BI39" s="1895">
        <v>14</v>
      </c>
    </row>
    <row customHeight="1" ht="14.699999999999998">
      <c r="Q40" s="1031"/>
      <c r="R40" s="1116"/>
      <c r="S40" s="2867" t="s">
        <v>306</v>
      </c>
      <c r="T40" s="2867"/>
      <c r="U40" s="2867"/>
      <c r="V40" s="2867"/>
      <c r="W40" s="2867"/>
      <c r="X40" s="2867"/>
      <c r="Y40" s="2867"/>
      <c r="Z40" s="2867"/>
      <c r="AA40" s="2867"/>
      <c r="AB40" s="2867"/>
      <c r="AC40" s="2867"/>
      <c r="AD40" s="2867"/>
      <c r="AE40" s="2867"/>
      <c r="AF40" s="2867"/>
      <c r="AG40" s="2867"/>
      <c r="AH40" s="2867"/>
      <c r="AI40" s="2867"/>
      <c r="AJ40" s="2867"/>
      <c r="AK40" s="2867"/>
      <c r="AL40" s="2867"/>
      <c r="AM40" s="2867"/>
      <c r="AN40" s="2867"/>
      <c r="AO40" s="2867"/>
      <c r="AP40" s="2867"/>
      <c r="AQ40" s="2867"/>
      <c r="AR40" s="2867"/>
      <c r="AS40" s="2867"/>
      <c r="AT40" s="2867"/>
      <c r="AU40" s="2867"/>
      <c r="AV40" s="2867"/>
      <c r="AW40" s="2867"/>
      <c r="AX40" s="2867"/>
      <c r="AY40" s="2867"/>
      <c r="AZ40" s="2867"/>
      <c r="BA40" s="2867"/>
      <c r="BB40" s="2867"/>
      <c r="BC40" s="2867" t="s">
        <v>307</v>
      </c>
      <c r="BI40" s="1895">
        <v>14</v>
      </c>
    </row>
    <row customHeight="1" ht="14.699999999999998">
      <c r="Q41" s="1031"/>
      <c r="R41" s="1116"/>
      <c r="S41" s="3013" t="s">
        <v>88</v>
      </c>
      <c r="T41" s="2949" t="s">
        <v>513</v>
      </c>
      <c r="U41" s="1041"/>
      <c r="V41" s="3014" t="s">
        <v>435</v>
      </c>
      <c r="W41" s="3015"/>
      <c r="X41" s="3015"/>
      <c r="Y41" s="3015"/>
      <c r="Z41" s="3015"/>
      <c r="AA41" s="3015"/>
      <c r="AB41" s="3016"/>
      <c r="AC41" s="3017" t="s">
        <v>436</v>
      </c>
      <c r="AD41" s="3068" t="s">
        <v>514</v>
      </c>
      <c r="AE41" s="3031"/>
      <c r="AF41" s="3031"/>
      <c r="AG41" s="3069"/>
      <c r="AH41" s="3068" t="s">
        <v>515</v>
      </c>
      <c r="AI41" s="3031"/>
      <c r="AJ41" s="3031"/>
      <c r="AK41" s="3069"/>
      <c r="AL41" s="3068" t="s">
        <v>516</v>
      </c>
      <c r="AM41" s="3031"/>
      <c r="AN41" s="3031"/>
      <c r="AO41" s="3069"/>
      <c r="AP41" s="3068" t="s">
        <v>517</v>
      </c>
      <c r="AQ41" s="3031"/>
      <c r="AR41" s="3031"/>
      <c r="AS41" s="3069"/>
      <c r="AT41" s="3014" t="s">
        <v>435</v>
      </c>
      <c r="AU41" s="3015"/>
      <c r="AV41" s="3015"/>
      <c r="AW41" s="3015"/>
      <c r="AX41" s="3015"/>
      <c r="AY41" s="3015"/>
      <c r="AZ41" s="3016"/>
      <c r="BA41" s="3017" t="s">
        <v>436</v>
      </c>
      <c r="BB41" s="3020" t="s">
        <v>438</v>
      </c>
      <c r="BC41" s="2867"/>
      <c r="BI41" s="1895">
        <v>14</v>
      </c>
    </row>
    <row customHeight="1" ht="35.699999999999996">
      <c r="Q42" s="1031"/>
      <c r="R42" s="1116"/>
      <c r="S42" s="3013"/>
      <c r="T42" s="2949"/>
      <c r="U42" s="1771"/>
      <c r="V42" s="2932" t="s">
        <v>518</v>
      </c>
      <c r="W42" s="2933"/>
      <c r="X42" s="2932" t="s">
        <v>519</v>
      </c>
      <c r="Y42" s="2933"/>
      <c r="Z42" s="3034" t="s">
        <v>520</v>
      </c>
      <c r="AA42" s="3053"/>
      <c r="AB42" s="3054"/>
      <c r="AC42" s="3018"/>
      <c r="AD42" s="3070"/>
      <c r="AE42" s="3071"/>
      <c r="AF42" s="3071"/>
      <c r="AG42" s="3072"/>
      <c r="AH42" s="3070"/>
      <c r="AI42" s="3071"/>
      <c r="AJ42" s="3071"/>
      <c r="AK42" s="3072"/>
      <c r="AL42" s="3070"/>
      <c r="AM42" s="3071"/>
      <c r="AN42" s="3071"/>
      <c r="AO42" s="3072"/>
      <c r="AP42" s="3070"/>
      <c r="AQ42" s="3071"/>
      <c r="AR42" s="3071"/>
      <c r="AS42" s="3072"/>
      <c r="AT42" s="2932" t="s">
        <v>518</v>
      </c>
      <c r="AU42" s="2933"/>
      <c r="AV42" s="2932" t="s">
        <v>519</v>
      </c>
      <c r="AW42" s="2933"/>
      <c r="AX42" s="3034" t="s">
        <v>520</v>
      </c>
      <c r="AY42" s="3053"/>
      <c r="AZ42" s="3054"/>
      <c r="BA42" s="3018"/>
      <c r="BB42" s="3021"/>
      <c r="BC42" s="2867"/>
      <c r="BI42" s="1895">
        <v>34</v>
      </c>
    </row>
    <row customHeight="1" ht="14.699999999999998">
      <c r="Q43" s="1031"/>
      <c r="R43" s="1116"/>
      <c r="S43" s="3013"/>
      <c r="T43" s="2949"/>
      <c r="U43" s="1771"/>
      <c r="V43" s="2940"/>
      <c r="W43" s="2941"/>
      <c r="X43" s="2940"/>
      <c r="Y43" s="2941"/>
      <c r="Z43" s="3035"/>
      <c r="AA43" s="3055"/>
      <c r="AB43" s="3056"/>
      <c r="AC43" s="3018"/>
      <c r="AD43" s="3070"/>
      <c r="AE43" s="3071"/>
      <c r="AF43" s="3071"/>
      <c r="AG43" s="3072"/>
      <c r="AH43" s="3070"/>
      <c r="AI43" s="3071"/>
      <c r="AJ43" s="3071"/>
      <c r="AK43" s="3072"/>
      <c r="AL43" s="3070"/>
      <c r="AM43" s="3071"/>
      <c r="AN43" s="3071"/>
      <c r="AO43" s="3072"/>
      <c r="AP43" s="3070"/>
      <c r="AQ43" s="3071"/>
      <c r="AR43" s="3071"/>
      <c r="AS43" s="3072"/>
      <c r="AT43" s="2940"/>
      <c r="AU43" s="2941"/>
      <c r="AV43" s="2940"/>
      <c r="AW43" s="2941"/>
      <c r="AX43" s="3035"/>
      <c r="AY43" s="3055"/>
      <c r="AZ43" s="3056"/>
      <c r="BA43" s="3018"/>
      <c r="BB43" s="3021"/>
      <c r="BC43" s="2867"/>
      <c r="BI43" s="1895">
        <v>14</v>
      </c>
    </row>
    <row customHeight="1" ht="14.699999999999998">
      <c r="A44" s="2110"/>
      <c r="B44" s="2110" t="s">
        <v>143</v>
      </c>
      <c r="C44" s="2110" t="s">
        <v>144</v>
      </c>
      <c r="D44" s="2110" t="s">
        <v>145</v>
      </c>
      <c r="E44" s="2104" t="s">
        <v>443</v>
      </c>
      <c r="F44" s="2104" t="s">
        <v>444</v>
      </c>
      <c r="G44" s="2104" t="s">
        <v>445</v>
      </c>
      <c r="H44" s="2104" t="s">
        <v>446</v>
      </c>
      <c r="I44" s="2104" t="s">
        <v>447</v>
      </c>
      <c r="J44" s="2104" t="s">
        <v>448</v>
      </c>
      <c r="K44" s="2104" t="s">
        <v>449</v>
      </c>
      <c r="L44" s="2104" t="s">
        <v>424</v>
      </c>
      <c r="Q44" s="1031"/>
      <c r="R44" s="1116"/>
      <c r="S44" s="3013"/>
      <c r="T44" s="2949"/>
      <c r="U44" s="1042"/>
      <c r="V44" s="2219" t="s">
        <v>484</v>
      </c>
      <c r="W44" s="2219" t="s">
        <v>485</v>
      </c>
      <c r="X44" s="2219" t="s">
        <v>484</v>
      </c>
      <c r="Y44" s="2219" t="s">
        <v>485</v>
      </c>
      <c r="Z44" s="2229" t="s">
        <v>452</v>
      </c>
      <c r="AA44" s="3010" t="s">
        <v>453</v>
      </c>
      <c r="AB44" s="3011"/>
      <c r="AC44" s="3019"/>
      <c r="AD44" s="3073"/>
      <c r="AE44" s="3074"/>
      <c r="AF44" s="3074"/>
      <c r="AG44" s="3075"/>
      <c r="AH44" s="3073"/>
      <c r="AI44" s="3074"/>
      <c r="AJ44" s="3074"/>
      <c r="AK44" s="3075"/>
      <c r="AL44" s="3073"/>
      <c r="AM44" s="3074"/>
      <c r="AN44" s="3074"/>
      <c r="AO44" s="3075"/>
      <c r="AP44" s="3073"/>
      <c r="AQ44" s="3074"/>
      <c r="AR44" s="3074"/>
      <c r="AS44" s="3075"/>
      <c r="AT44" s="2219" t="s">
        <v>484</v>
      </c>
      <c r="AU44" s="2219" t="s">
        <v>485</v>
      </c>
      <c r="AV44" s="2219" t="s">
        <v>484</v>
      </c>
      <c r="AW44" s="2219" t="s">
        <v>485</v>
      </c>
      <c r="AX44" s="2229" t="s">
        <v>452</v>
      </c>
      <c r="AY44" s="3010" t="s">
        <v>453</v>
      </c>
      <c r="AZ44" s="3011"/>
      <c r="BA44" s="3019"/>
      <c r="BB44" s="3022"/>
      <c r="BC44" s="2867"/>
      <c r="BI44" s="1895">
        <v>14</v>
      </c>
    </row>
    <row s="42926" customFormat="1" customHeight="1" ht="0">
      <c r="A45" s="2110"/>
      <c r="B45" s="2110"/>
      <c r="C45" s="2110"/>
      <c r="D45" s="2110"/>
      <c r="E45" s="2110"/>
      <c r="F45" s="2110"/>
      <c r="G45" s="2110"/>
      <c r="H45" s="2110"/>
      <c r="I45" s="2110"/>
      <c r="J45" s="2110"/>
      <c r="K45" s="2110"/>
      <c r="L45" s="2104"/>
      <c r="M45" s="2102"/>
      <c r="N45" s="2102"/>
      <c r="O45" s="2102"/>
      <c r="P45" s="1250"/>
      <c r="Q45" s="1994"/>
      <c r="R45" s="1994">
        <v>1</v>
      </c>
      <c r="S45" s="2017" t="s">
        <v>109</v>
      </c>
      <c r="T45" s="1995" t="s">
        <v>110</v>
      </c>
      <c r="U45" s="1985" t="str">
        <f>OFFSET(U45,0,-1)</f>
        <v>2</v>
      </c>
      <c r="V45" s="2222">
        <f>OFFSET(V45,0,-1)+1</f>
        <v>3</v>
      </c>
      <c r="W45" s="2222">
        <f>OFFSET(W45,0,-1)+1</f>
        <v>4</v>
      </c>
      <c r="X45" s="2222">
        <f>OFFSET(X45,0,-1)+1</f>
        <v>5</v>
      </c>
      <c r="Y45" s="2222">
        <f>OFFSET(Y45,0,-1)+1</f>
        <v>6</v>
      </c>
      <c r="Z45" s="2222">
        <f>OFFSET(Z45,0,-1)+1</f>
        <v>7</v>
      </c>
      <c r="AA45" s="3012">
        <f>OFFSET(AA45,0,-1)+1</f>
        <v>8</v>
      </c>
      <c r="AB45" s="3012"/>
      <c r="AC45" s="2222">
        <f>OFFSET(AC45,0,-2)+1</f>
        <v>9</v>
      </c>
      <c r="AD45" s="2222">
        <f>OFFSET(AD45,0,-1)+1</f>
        <v>10</v>
      </c>
      <c r="AE45" s="2222"/>
      <c r="AF45" s="2222"/>
      <c r="AG45" s="2222"/>
      <c r="AH45" s="2222"/>
      <c r="AI45" s="2222"/>
      <c r="AJ45" s="2222"/>
      <c r="AK45" s="2222"/>
      <c r="AL45" s="2222"/>
      <c r="AM45" s="2222"/>
      <c r="AN45" s="2222"/>
      <c r="AO45" s="2222"/>
      <c r="AP45" s="2222"/>
      <c r="AQ45" s="2222"/>
      <c r="AR45" s="2222"/>
      <c r="AS45" s="2222"/>
      <c r="AT45" s="2222"/>
      <c r="AU45" s="2222"/>
      <c r="AV45" s="2222"/>
      <c r="AW45" s="2222">
        <f>OFFSET(AW45,0,-1)+1</f>
        <v>1</v>
      </c>
      <c r="AX45" s="2222">
        <f>OFFSET(AX45,0,-1)+1</f>
        <v>2</v>
      </c>
      <c r="AY45" s="3012">
        <f>OFFSET(AY45,0,-1)+1</f>
        <v>3</v>
      </c>
      <c r="AZ45" s="3012"/>
      <c r="BA45" s="2222">
        <f>OFFSET(BA45,0,-2)+1</f>
        <v>4</v>
      </c>
      <c r="BB45" s="1985">
        <f>OFFSET(BB45,0,-1)</f>
        <v>4</v>
      </c>
      <c r="BC45" s="2222">
        <f>OFFSET(BC45,0,-1)+1</f>
        <v>5</v>
      </c>
      <c r="BD45" s="1251"/>
      <c r="BE45" s="1251"/>
      <c r="BF45" s="1251"/>
      <c r="BG45" s="1251"/>
      <c r="BH45" s="1251"/>
      <c r="BI45" s="1236">
        <v>0</v>
      </c>
    </row>
    <row customHeight="1" ht="22.049999999999997">
      <c r="A46" s="2103" t="s">
        <v>267</v>
      </c>
      <c r="B46" s="2103"/>
      <c r="C46" s="2103"/>
      <c r="D46" s="2103"/>
      <c r="E46" s="2998">
        <v>1</v>
      </c>
      <c r="F46" s="2103"/>
      <c r="G46" s="2103"/>
      <c r="H46" s="2103"/>
      <c r="I46" s="2103"/>
      <c r="J46" s="2103"/>
      <c r="K46" s="2103"/>
      <c r="L46" s="2104"/>
      <c r="M46" s="2105"/>
      <c r="N46" s="2105"/>
      <c r="O46" s="2105"/>
      <c r="P46" s="2149"/>
      <c r="Q46" s="1613"/>
      <c r="R46" s="1095"/>
      <c r="S46" s="2233">
        <f>INDEX(PT_DIFFERENTIATION_NUM_NTAR,MATCH(A46,PT_DIFFERENTIATION_NTAR_ID,0))</f>
        <v>0</v>
      </c>
      <c r="T46" s="1038" t="s">
        <v>131</v>
      </c>
      <c r="U46" s="1040"/>
      <c r="V46" s="2983"/>
      <c r="W46" s="2983"/>
      <c r="X46" s="2983"/>
      <c r="Y46" s="2983"/>
      <c r="Z46" s="2983"/>
      <c r="AA46" s="2983"/>
      <c r="AB46" s="2983"/>
      <c r="AC46" s="2984"/>
      <c r="AD46" s="2982" t="str">
        <f>INDEX(PT_DIFFERENTIATION_NTAR,MATCH(A46,PT_DIFFERENTIATION_NTAR_ID,0))</f>
        <v/>
      </c>
      <c r="AE46" s="2983"/>
      <c r="AF46" s="2983"/>
      <c r="AG46" s="2983"/>
      <c r="AH46" s="2983"/>
      <c r="AI46" s="2983"/>
      <c r="AJ46" s="2983"/>
      <c r="AK46" s="2983"/>
      <c r="AL46" s="2983"/>
      <c r="AM46" s="2983"/>
      <c r="AN46" s="2983"/>
      <c r="AO46" s="2983"/>
      <c r="AP46" s="2983"/>
      <c r="AQ46" s="2983"/>
      <c r="AR46" s="2983"/>
      <c r="AS46" s="2983"/>
      <c r="AT46" s="2983"/>
      <c r="AU46" s="2983"/>
      <c r="AV46" s="2983"/>
      <c r="AW46" s="2983"/>
      <c r="AX46" s="2983"/>
      <c r="AY46" s="2983"/>
      <c r="AZ46" s="2983"/>
      <c r="BA46" s="2983"/>
      <c r="BB46" s="2984"/>
      <c r="BC46" s="199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240"/>
      <c r="BF46" s="1240" t="str">
        <f>IF(T46="","",T46)</f>
        <v>Наименование тарифа</v>
      </c>
      <c r="BG46" s="1240"/>
      <c r="BH46" s="1240"/>
      <c r="BI46" s="1895">
        <v>21</v>
      </c>
    </row>
    <row customHeight="1" ht="22.049999999999997">
      <c r="A47" s="2103" t="s">
        <v>267</v>
      </c>
      <c r="B47" s="2103" t="s">
        <v>268</v>
      </c>
      <c r="C47" s="2103"/>
      <c r="D47" s="2103"/>
      <c r="E47" s="2999"/>
      <c r="F47" s="2998">
        <v>1</v>
      </c>
      <c r="G47" s="2103"/>
      <c r="H47" s="2103"/>
      <c r="I47" s="2103"/>
      <c r="J47" s="2103"/>
      <c r="K47" s="2103"/>
      <c r="L47" s="2104"/>
      <c r="M47" s="2105"/>
      <c r="N47" s="2105"/>
      <c r="O47" s="2105"/>
      <c r="P47" s="2150"/>
      <c r="Q47" s="2151"/>
      <c r="R47" s="1093"/>
      <c r="S47" s="2233" t="str">
        <f>INDEX(PT_DIFFERENTIATION_NUM_TER,MATCH(B47,PT_DIFFERENTIATION_TER_ID,0))</f>
        <v>.</v>
      </c>
      <c r="T47" s="1048" t="s">
        <v>403</v>
      </c>
      <c r="U47" s="1040"/>
      <c r="V47" s="2983"/>
      <c r="W47" s="2983"/>
      <c r="X47" s="2983"/>
      <c r="Y47" s="2983"/>
      <c r="Z47" s="2983"/>
      <c r="AA47" s="2983"/>
      <c r="AB47" s="2983"/>
      <c r="AC47" s="2984"/>
      <c r="AD47" s="2982" t="str">
        <f>INDEX(PT_DIFFERENTIATION_TER,MATCH(B47,PT_DIFFERENTIATION_TER_ID,0))</f>
        <v/>
      </c>
      <c r="AE47" s="2983"/>
      <c r="AF47" s="2983"/>
      <c r="AG47" s="2983"/>
      <c r="AH47" s="2983"/>
      <c r="AI47" s="2983"/>
      <c r="AJ47" s="2983"/>
      <c r="AK47" s="2983"/>
      <c r="AL47" s="2983"/>
      <c r="AM47" s="2983"/>
      <c r="AN47" s="2983"/>
      <c r="AO47" s="2983"/>
      <c r="AP47" s="2983"/>
      <c r="AQ47" s="2983"/>
      <c r="AR47" s="2983"/>
      <c r="AS47" s="2983"/>
      <c r="AT47" s="2983"/>
      <c r="AU47" s="2983"/>
      <c r="AV47" s="2983"/>
      <c r="AW47" s="2983"/>
      <c r="AX47" s="2983"/>
      <c r="AY47" s="2983"/>
      <c r="AZ47" s="2983"/>
      <c r="BA47" s="2983"/>
      <c r="BB47" s="2984"/>
      <c r="BC47" s="1998" t="s">
        <v>404</v>
      </c>
      <c r="BE47" s="1240"/>
      <c r="BF47" s="1240" t="str">
        <f>IF(T47="","",T47)</f>
        <v>Территория действия тарифа</v>
      </c>
      <c r="BG47" s="1240"/>
      <c r="BH47" s="1240"/>
      <c r="BI47" s="1895">
        <v>21</v>
      </c>
    </row>
    <row customHeight="1" ht="35.699999999999996">
      <c r="A48" s="2103" t="s">
        <v>267</v>
      </c>
      <c r="B48" s="2103" t="s">
        <v>268</v>
      </c>
      <c r="C48" s="2103" t="s">
        <v>269</v>
      </c>
      <c r="D48" s="2103"/>
      <c r="E48" s="2999"/>
      <c r="F48" s="2999"/>
      <c r="G48" s="2998">
        <v>1</v>
      </c>
      <c r="H48" s="2103"/>
      <c r="I48" s="2103"/>
      <c r="J48" s="2103"/>
      <c r="K48" s="2103"/>
      <c r="L48" s="2104"/>
      <c r="M48" s="2105"/>
      <c r="N48" s="2105"/>
      <c r="O48" s="2105"/>
      <c r="P48" s="2152"/>
      <c r="Q48" s="2151"/>
      <c r="R48" s="1093"/>
      <c r="S48" s="2233" t="str">
        <f>INDEX(PT_DIFFERENTIATION_NUM_CS,MATCH(C48,PT_DIFFERENTIATION_CS_ID,0))</f>
        <v>..</v>
      </c>
      <c r="T48" s="1049" t="s">
        <v>536</v>
      </c>
      <c r="U48" s="1040"/>
      <c r="V48" s="2983"/>
      <c r="W48" s="2983"/>
      <c r="X48" s="2983"/>
      <c r="Y48" s="2983"/>
      <c r="Z48" s="2983"/>
      <c r="AA48" s="2983"/>
      <c r="AB48" s="2983"/>
      <c r="AC48" s="2984"/>
      <c r="AD48" s="2982" t="str">
        <f>INDEX(PT_DIFFERENTIATION_CS,MATCH(C48,PT_DIFFERENTIATION_CS_ID,0))</f>
        <v/>
      </c>
      <c r="AE48" s="2983"/>
      <c r="AF48" s="2983"/>
      <c r="AG48" s="2983"/>
      <c r="AH48" s="2983"/>
      <c r="AI48" s="2983"/>
      <c r="AJ48" s="2983"/>
      <c r="AK48" s="2983"/>
      <c r="AL48" s="2983"/>
      <c r="AM48" s="2983"/>
      <c r="AN48" s="2983"/>
      <c r="AO48" s="2983"/>
      <c r="AP48" s="2983"/>
      <c r="AQ48" s="2983"/>
      <c r="AR48" s="2983"/>
      <c r="AS48" s="2983"/>
      <c r="AT48" s="2983"/>
      <c r="AU48" s="2983"/>
      <c r="AV48" s="2983"/>
      <c r="AW48" s="2983"/>
      <c r="AX48" s="2983"/>
      <c r="AY48" s="2983"/>
      <c r="AZ48" s="2983"/>
      <c r="BA48" s="2983"/>
      <c r="BB48" s="2984"/>
      <c r="BC48" s="1998" t="s">
        <v>537</v>
      </c>
      <c r="BE48" s="1240"/>
      <c r="BF48" s="1240" t="str">
        <f>IF(T48="","",T48)</f>
        <v>Наименование централизованной системы горячего водоснабжения</v>
      </c>
      <c r="BG48" s="1240"/>
      <c r="BH48" s="1240"/>
      <c r="BI48" s="1895">
        <v>34</v>
      </c>
    </row>
    <row s="42401" customFormat="1" customHeight="1" ht="0">
      <c r="A49" s="2083" t="s">
        <v>267</v>
      </c>
      <c r="B49" s="2083" t="s">
        <v>268</v>
      </c>
      <c r="C49" s="2083" t="s">
        <v>269</v>
      </c>
      <c r="D49" s="2083" t="s">
        <v>550</v>
      </c>
      <c r="E49" s="2999"/>
      <c r="F49" s="2999"/>
      <c r="G49" s="2999"/>
      <c r="H49" s="2998">
        <v>1</v>
      </c>
      <c r="I49" s="2083"/>
      <c r="J49" s="2083"/>
      <c r="K49" s="2083"/>
      <c r="L49" s="2086"/>
      <c r="M49" s="2055"/>
      <c r="N49" s="2055"/>
      <c r="O49" s="2055"/>
      <c r="P49" s="2237"/>
      <c r="Q49" s="2238"/>
      <c r="R49" s="1097"/>
      <c r="S49" s="1782"/>
      <c r="T49" s="2239"/>
      <c r="U49" s="2124"/>
      <c r="V49" s="3037"/>
      <c r="W49" s="3037"/>
      <c r="X49" s="3037"/>
      <c r="Y49" s="3037"/>
      <c r="Z49" s="3037"/>
      <c r="AA49" s="3037"/>
      <c r="AB49" s="3037"/>
      <c r="AC49" s="3038"/>
      <c r="AD49" s="3036"/>
      <c r="AE49" s="3037"/>
      <c r="AF49" s="3037"/>
      <c r="AG49" s="3037"/>
      <c r="AH49" s="3037"/>
      <c r="AI49" s="3037"/>
      <c r="AJ49" s="3037"/>
      <c r="AK49" s="3037"/>
      <c r="AL49" s="3037"/>
      <c r="AM49" s="3037"/>
      <c r="AN49" s="3037"/>
      <c r="AO49" s="3037"/>
      <c r="AP49" s="3037"/>
      <c r="AQ49" s="3037"/>
      <c r="AR49" s="3037"/>
      <c r="AS49" s="3037"/>
      <c r="AT49" s="3037"/>
      <c r="AU49" s="3037"/>
      <c r="AV49" s="3037"/>
      <c r="AW49" s="3037"/>
      <c r="AX49" s="3037"/>
      <c r="AY49" s="3037"/>
      <c r="AZ49" s="3037"/>
      <c r="BA49" s="3037"/>
      <c r="BB49" s="3038"/>
      <c r="BC49" s="2125" t="s">
        <v>408</v>
      </c>
      <c r="BE49" s="1240"/>
      <c r="BF49" s="1240" t="str">
        <f>IF(T49="","",T49)</f>
        <v/>
      </c>
      <c r="BG49" s="1240"/>
      <c r="BH49" s="1240"/>
      <c r="BI49" s="1251">
        <v>0</v>
      </c>
    </row>
    <row s="42401" customFormat="1" customHeight="1" ht="0">
      <c r="A50" s="2083" t="s">
        <v>267</v>
      </c>
      <c r="B50" s="2083" t="s">
        <v>268</v>
      </c>
      <c r="C50" s="2083" t="s">
        <v>269</v>
      </c>
      <c r="D50" s="2083" t="s">
        <v>550</v>
      </c>
      <c r="E50" s="2999"/>
      <c r="F50" s="2999"/>
      <c r="G50" s="2999"/>
      <c r="H50" s="2999"/>
      <c r="I50" s="2996" t="str">
        <f>S49&amp;".1"</f>
        <v>.1</v>
      </c>
      <c r="J50" s="2083"/>
      <c r="K50" s="2083"/>
      <c r="L50" s="2086" t="s">
        <v>409</v>
      </c>
      <c r="M50" s="1250"/>
      <c r="N50" s="1250"/>
      <c r="O50" s="1250"/>
      <c r="P50" s="2997">
        <v>1</v>
      </c>
      <c r="Q50" s="2221"/>
      <c r="R50" s="1096"/>
      <c r="S50" s="1782"/>
      <c r="T50" s="2123"/>
      <c r="U50" s="2124"/>
      <c r="V50" s="3037"/>
      <c r="W50" s="3037"/>
      <c r="X50" s="3037"/>
      <c r="Y50" s="3037"/>
      <c r="Z50" s="3037"/>
      <c r="AA50" s="3037"/>
      <c r="AB50" s="3037"/>
      <c r="AC50" s="3038"/>
      <c r="AD50" s="3036"/>
      <c r="AE50" s="3037"/>
      <c r="AF50" s="3037"/>
      <c r="AG50" s="3037"/>
      <c r="AH50" s="3037"/>
      <c r="AI50" s="3037"/>
      <c r="AJ50" s="3037"/>
      <c r="AK50" s="3037"/>
      <c r="AL50" s="3037"/>
      <c r="AM50" s="3037"/>
      <c r="AN50" s="3037"/>
      <c r="AO50" s="3037"/>
      <c r="AP50" s="3037"/>
      <c r="AQ50" s="3037"/>
      <c r="AR50" s="3037"/>
      <c r="AS50" s="3037"/>
      <c r="AT50" s="3037"/>
      <c r="AU50" s="3037"/>
      <c r="AV50" s="3037"/>
      <c r="AW50" s="3037"/>
      <c r="AX50" s="3037"/>
      <c r="AY50" s="3037"/>
      <c r="AZ50" s="3037"/>
      <c r="BA50" s="3037"/>
      <c r="BB50" s="3038"/>
      <c r="BC50" s="2125"/>
      <c r="BE50" s="1240"/>
      <c r="BF50" s="1240" t="str">
        <f>IF(T50="","",T50)</f>
        <v/>
      </c>
      <c r="BG50" s="1240"/>
      <c r="BH50" s="1240"/>
      <c r="BI50" s="1251">
        <v>0</v>
      </c>
    </row>
    <row s="42401" customFormat="1" customHeight="1" ht="0">
      <c r="A51" s="2083" t="s">
        <v>267</v>
      </c>
      <c r="B51" s="2083" t="s">
        <v>268</v>
      </c>
      <c r="C51" s="2083" t="s">
        <v>269</v>
      </c>
      <c r="D51" s="2083" t="s">
        <v>550</v>
      </c>
      <c r="E51" s="2999"/>
      <c r="F51" s="2999"/>
      <c r="G51" s="2999"/>
      <c r="H51" s="2999"/>
      <c r="I51" s="3026"/>
      <c r="J51" s="2996" t="str">
        <f>S49&amp;".1"</f>
        <v>.1</v>
      </c>
      <c r="K51" s="2083"/>
      <c r="L51" s="2086"/>
      <c r="M51" s="1250"/>
      <c r="N51" s="1250"/>
      <c r="O51" s="1250"/>
      <c r="P51" s="2997"/>
      <c r="Q51" s="2997">
        <v>1</v>
      </c>
      <c r="R51" s="1097"/>
      <c r="S51" s="1782"/>
      <c r="T51" s="2139"/>
      <c r="U51" s="2124"/>
      <c r="V51" s="3037"/>
      <c r="W51" s="3037"/>
      <c r="X51" s="3037"/>
      <c r="Y51" s="3037"/>
      <c r="Z51" s="3037"/>
      <c r="AA51" s="3037"/>
      <c r="AB51" s="3037"/>
      <c r="AC51" s="3038"/>
      <c r="AD51" s="3036"/>
      <c r="AE51" s="3037"/>
      <c r="AF51" s="3037"/>
      <c r="AG51" s="3037"/>
      <c r="AH51" s="3037"/>
      <c r="AI51" s="3037"/>
      <c r="AJ51" s="3037"/>
      <c r="AK51" s="3037"/>
      <c r="AL51" s="3037"/>
      <c r="AM51" s="3037"/>
      <c r="AN51" s="3104"/>
      <c r="AO51" s="3104"/>
      <c r="AP51" s="3037"/>
      <c r="AQ51" s="3037"/>
      <c r="AR51" s="3037"/>
      <c r="AS51" s="3037"/>
      <c r="AT51" s="3037"/>
      <c r="AU51" s="3037"/>
      <c r="AV51" s="3037"/>
      <c r="AW51" s="3037"/>
      <c r="AX51" s="3037"/>
      <c r="AY51" s="3037"/>
      <c r="AZ51" s="3037"/>
      <c r="BA51" s="3037"/>
      <c r="BB51" s="3038"/>
      <c r="BC51" s="2125"/>
      <c r="BE51" s="1240"/>
      <c r="BF51" s="1240" t="str">
        <f>IF(T51="","",T51)</f>
        <v/>
      </c>
      <c r="BG51" s="1240"/>
      <c r="BH51" s="1240"/>
      <c r="BI51" s="1251">
        <v>0</v>
      </c>
    </row>
    <row customHeight="1" ht="11.549999999999999">
      <c r="A52" s="2103" t="s">
        <v>267</v>
      </c>
      <c r="B52" s="2103" t="s">
        <v>268</v>
      </c>
      <c r="C52" s="2103" t="s">
        <v>269</v>
      </c>
      <c r="D52" s="2103" t="s">
        <v>550</v>
      </c>
      <c r="E52" s="2999"/>
      <c r="F52" s="2999"/>
      <c r="G52" s="2999"/>
      <c r="H52" s="2999"/>
      <c r="I52" s="3026"/>
      <c r="J52" s="3026"/>
      <c r="K52" s="2996" t="str">
        <f>S48&amp;".1"</f>
        <v>...1</v>
      </c>
      <c r="L52" s="2104"/>
      <c r="P52" s="2997"/>
      <c r="Q52" s="2997"/>
      <c r="R52" s="1097">
        <v>1</v>
      </c>
      <c r="S52" s="3081" t="str">
        <f>$K52</f>
        <v>...1</v>
      </c>
      <c r="T52" s="3100"/>
      <c r="U52" s="1040"/>
      <c r="V52" s="1491"/>
      <c r="W52" s="1997"/>
      <c r="X52" s="1491"/>
      <c r="Y52" s="1997"/>
      <c r="Z52" s="2474"/>
      <c r="AA52" s="2209" t="s">
        <v>62</v>
      </c>
      <c r="AB52" s="2474"/>
      <c r="AC52" s="2209" t="s">
        <v>62</v>
      </c>
      <c r="AD52" s="2925" t="s">
        <v>62</v>
      </c>
      <c r="AE52" s="3066"/>
      <c r="AF52" s="2945">
        <v>1</v>
      </c>
      <c r="AG52" s="3103"/>
      <c r="AH52" s="2847" t="s">
        <v>62</v>
      </c>
      <c r="AI52" s="3066"/>
      <c r="AJ52" s="2945">
        <v>1</v>
      </c>
      <c r="AK52" s="3067" t="s">
        <v>22</v>
      </c>
      <c r="AL52" s="2847" t="s">
        <v>62</v>
      </c>
      <c r="AM52" s="2932"/>
      <c r="AN52" s="2945">
        <v>1</v>
      </c>
      <c r="AO52" s="3097"/>
      <c r="AP52" s="3098" t="s">
        <v>62</v>
      </c>
      <c r="AQ52" s="1051"/>
      <c r="AR52" s="2226">
        <v>1</v>
      </c>
      <c r="AS52" s="2232" t="s">
        <v>22</v>
      </c>
      <c r="AT52" s="1491"/>
      <c r="AU52" s="1997"/>
      <c r="AV52" s="1491"/>
      <c r="AW52" s="1997"/>
      <c r="AX52" s="2474"/>
      <c r="AY52" s="2209" t="s">
        <v>62</v>
      </c>
      <c r="AZ52" s="2474"/>
      <c r="BA52" s="2209" t="s">
        <v>62</v>
      </c>
      <c r="BB52" s="2088"/>
      <c r="BC52" s="2993" t="s">
        <v>507</v>
      </c>
      <c r="BE52" s="1240"/>
      <c r="BF52" s="1240" t="str">
        <f>IF(T52="","",T52)</f>
        <v/>
      </c>
      <c r="BG52" s="1240"/>
      <c r="BH52" s="1240"/>
      <c r="BI52" s="1895">
        <v>11</v>
      </c>
    </row>
    <row customHeight="1" ht="11.549999999999999">
      <c r="A53" s="2103"/>
      <c r="B53" s="2103"/>
      <c r="C53" s="2103"/>
      <c r="D53" s="2103"/>
      <c r="E53" s="2999"/>
      <c r="F53" s="2999"/>
      <c r="G53" s="2999"/>
      <c r="H53" s="2999"/>
      <c r="I53" s="3026"/>
      <c r="J53" s="3026"/>
      <c r="K53" s="2996"/>
      <c r="L53" s="2104"/>
      <c r="P53" s="2997"/>
      <c r="Q53" s="2997"/>
      <c r="R53" s="1097"/>
      <c r="S53" s="3082"/>
      <c r="T53" s="3101"/>
      <c r="U53" s="1040"/>
      <c r="V53" s="2133"/>
      <c r="W53" s="2236"/>
      <c r="X53" s="2133"/>
      <c r="Y53" s="2236"/>
      <c r="Z53" s="2133"/>
      <c r="AA53" s="2133"/>
      <c r="AB53" s="2133"/>
      <c r="AC53" s="2133"/>
      <c r="AD53" s="2926"/>
      <c r="AE53" s="3066"/>
      <c r="AF53" s="2945"/>
      <c r="AG53" s="3103"/>
      <c r="AH53" s="2847"/>
      <c r="AI53" s="3066"/>
      <c r="AJ53" s="2945"/>
      <c r="AK53" s="3067"/>
      <c r="AL53" s="2847"/>
      <c r="AM53" s="2940"/>
      <c r="AN53" s="2945"/>
      <c r="AO53" s="3097"/>
      <c r="AP53" s="3099"/>
      <c r="AQ53" s="1056"/>
      <c r="AR53" s="1156"/>
      <c r="AS53" s="1156" t="s">
        <v>508</v>
      </c>
      <c r="AT53" s="2133"/>
      <c r="AU53" s="2236"/>
      <c r="AV53" s="2133"/>
      <c r="AW53" s="2236"/>
      <c r="AX53" s="2133"/>
      <c r="AY53" s="2133"/>
      <c r="AZ53" s="2133"/>
      <c r="BA53" s="2133"/>
      <c r="BB53" s="2137"/>
      <c r="BC53" s="2994"/>
      <c r="BE53" s="1240"/>
      <c r="BF53" s="1240"/>
      <c r="BG53" s="1240"/>
      <c r="BH53" s="1240"/>
      <c r="BI53" s="1895">
        <v>11</v>
      </c>
    </row>
    <row customHeight="1" ht="11.549999999999999">
      <c r="A54" s="2103" t="s">
        <v>267</v>
      </c>
      <c r="B54" s="2103"/>
      <c r="C54" s="2103"/>
      <c r="D54" s="2103"/>
      <c r="E54" s="2999"/>
      <c r="F54" s="2999"/>
      <c r="G54" s="2999"/>
      <c r="H54" s="2999"/>
      <c r="I54" s="3026"/>
      <c r="J54" s="3026"/>
      <c r="K54" s="2996"/>
      <c r="L54" s="2104"/>
      <c r="P54" s="2997"/>
      <c r="Q54" s="2997"/>
      <c r="R54" s="1097"/>
      <c r="S54" s="3082"/>
      <c r="T54" s="3101"/>
      <c r="U54" s="1040"/>
      <c r="V54" s="2133"/>
      <c r="W54" s="2236"/>
      <c r="X54" s="2133"/>
      <c r="Y54" s="2236"/>
      <c r="Z54" s="2133"/>
      <c r="AA54" s="2133"/>
      <c r="AB54" s="2133"/>
      <c r="AC54" s="2133"/>
      <c r="AD54" s="2926"/>
      <c r="AE54" s="3066"/>
      <c r="AF54" s="2945"/>
      <c r="AG54" s="3103"/>
      <c r="AH54" s="2847"/>
      <c r="AI54" s="3066"/>
      <c r="AJ54" s="2945"/>
      <c r="AK54" s="3067"/>
      <c r="AL54" s="2847"/>
      <c r="AM54" s="1056"/>
      <c r="AN54" s="2240"/>
      <c r="AO54" s="2240" t="s">
        <v>509</v>
      </c>
      <c r="AP54" s="1156"/>
      <c r="AQ54" s="1156"/>
      <c r="AR54" s="1156"/>
      <c r="AS54" s="2133"/>
      <c r="AT54" s="2133"/>
      <c r="AU54" s="2236"/>
      <c r="AV54" s="2133"/>
      <c r="AW54" s="2236"/>
      <c r="AX54" s="2133"/>
      <c r="AY54" s="2133"/>
      <c r="AZ54" s="2133"/>
      <c r="BA54" s="2133"/>
      <c r="BB54" s="2137"/>
      <c r="BC54" s="2994"/>
      <c r="BE54" s="1240"/>
      <c r="BF54" s="1240"/>
      <c r="BG54" s="1240"/>
      <c r="BH54" s="1240"/>
      <c r="BI54" s="1895">
        <v>11</v>
      </c>
    </row>
    <row customHeight="1" ht="11.549999999999999">
      <c r="A55" s="2103" t="s">
        <v>267</v>
      </c>
      <c r="B55" s="2103"/>
      <c r="C55" s="2103"/>
      <c r="D55" s="2103"/>
      <c r="E55" s="2999"/>
      <c r="F55" s="2999"/>
      <c r="G55" s="2999"/>
      <c r="H55" s="2999"/>
      <c r="I55" s="3026"/>
      <c r="J55" s="3026"/>
      <c r="K55" s="2996"/>
      <c r="L55" s="2104"/>
      <c r="P55" s="2997"/>
      <c r="Q55" s="2997"/>
      <c r="R55" s="1097"/>
      <c r="S55" s="3082"/>
      <c r="T55" s="3101"/>
      <c r="U55" s="1040"/>
      <c r="V55" s="2133"/>
      <c r="W55" s="2236"/>
      <c r="X55" s="2133"/>
      <c r="Y55" s="2236"/>
      <c r="Z55" s="2133"/>
      <c r="AA55" s="2133"/>
      <c r="AB55" s="2133"/>
      <c r="AC55" s="2133"/>
      <c r="AD55" s="2926"/>
      <c r="AE55" s="3066"/>
      <c r="AF55" s="2945"/>
      <c r="AG55" s="3103"/>
      <c r="AH55" s="2847"/>
      <c r="AI55" s="1034"/>
      <c r="AJ55" s="1155"/>
      <c r="AK55" s="1053" t="s">
        <v>510</v>
      </c>
      <c r="AL55" s="2133"/>
      <c r="AM55" s="2133"/>
      <c r="AN55" s="2133"/>
      <c r="AO55" s="2133"/>
      <c r="AP55" s="2133"/>
      <c r="AQ55" s="2133"/>
      <c r="AR55" s="2133"/>
      <c r="AS55" s="2133"/>
      <c r="AT55" s="2133"/>
      <c r="AU55" s="2236"/>
      <c r="AV55" s="2133"/>
      <c r="AW55" s="2236"/>
      <c r="AX55" s="2133"/>
      <c r="AY55" s="2133"/>
      <c r="AZ55" s="2133"/>
      <c r="BA55" s="2133"/>
      <c r="BB55" s="2137"/>
      <c r="BC55" s="2994"/>
      <c r="BE55" s="1240"/>
      <c r="BF55" s="1240"/>
      <c r="BG55" s="1240"/>
      <c r="BH55" s="1240"/>
      <c r="BI55" s="1895">
        <v>11</v>
      </c>
    </row>
    <row customHeight="1" ht="11.549999999999999">
      <c r="A56" s="2103" t="s">
        <v>267</v>
      </c>
      <c r="B56" s="2103" t="s">
        <v>268</v>
      </c>
      <c r="C56" s="2103" t="s">
        <v>269</v>
      </c>
      <c r="D56" s="2103" t="s">
        <v>550</v>
      </c>
      <c r="E56" s="2999"/>
      <c r="F56" s="2999"/>
      <c r="G56" s="2999"/>
      <c r="H56" s="2999"/>
      <c r="I56" s="3026"/>
      <c r="J56" s="3026"/>
      <c r="K56" s="2996"/>
      <c r="L56" s="2104"/>
      <c r="P56" s="2997"/>
      <c r="Q56" s="2997"/>
      <c r="R56" s="1097"/>
      <c r="S56" s="3083"/>
      <c r="T56" s="3102"/>
      <c r="U56" s="1040"/>
      <c r="V56" s="2133"/>
      <c r="W56" s="2134" t="str">
        <f>Z52&amp;"-"&amp;AB52</f>
        <v>-</v>
      </c>
      <c r="X56" s="2133"/>
      <c r="Y56" s="2134" t="str">
        <f>AB52&amp;"-"&amp;AD52</f>
        <v>-да</v>
      </c>
      <c r="Z56" s="2133"/>
      <c r="AA56" s="2133"/>
      <c r="AB56" s="2133"/>
      <c r="AC56" s="2133"/>
      <c r="AD56" s="2852"/>
      <c r="AE56" s="1052"/>
      <c r="AF56" s="1054"/>
      <c r="AG56" s="1156" t="s">
        <v>511</v>
      </c>
      <c r="AH56" s="2133"/>
      <c r="AI56" s="2133"/>
      <c r="AJ56" s="2133"/>
      <c r="AK56" s="2133"/>
      <c r="AL56" s="2133"/>
      <c r="AM56" s="2133"/>
      <c r="AN56" s="2133"/>
      <c r="AO56" s="2133"/>
      <c r="AP56" s="2133"/>
      <c r="AQ56" s="2133"/>
      <c r="AR56" s="2133"/>
      <c r="AS56" s="2133"/>
      <c r="AT56" s="2133"/>
      <c r="AU56" s="2134" t="str">
        <f>AX52&amp;"-"&amp;AZ52</f>
        <v>-</v>
      </c>
      <c r="AV56" s="2133"/>
      <c r="AW56" s="2134" t="str">
        <f>AZ52&amp;"-"&amp;BB52</f>
        <v>-</v>
      </c>
      <c r="AX56" s="2133"/>
      <c r="AY56" s="2133"/>
      <c r="AZ56" s="2133"/>
      <c r="BA56" s="2133"/>
      <c r="BB56" s="2136" t="str">
        <f>BE52&amp;"-"&amp;BG52</f>
        <v>-</v>
      </c>
      <c r="BC56" s="2994"/>
      <c r="BE56" s="1240"/>
      <c r="BF56" s="1240" t="str">
        <f>IF(T56="","",T56)</f>
        <v/>
      </c>
      <c r="BG56" s="1240"/>
      <c r="BH56" s="1240"/>
      <c r="BI56" s="1895">
        <v>11</v>
      </c>
    </row>
    <row customHeight="1" ht="11.549999999999999">
      <c r="A57" s="2103" t="s">
        <v>267</v>
      </c>
      <c r="B57" s="2103" t="s">
        <v>268</v>
      </c>
      <c r="C57" s="2103" t="s">
        <v>269</v>
      </c>
      <c r="D57" s="2103" t="s">
        <v>550</v>
      </c>
      <c r="E57" s="2999"/>
      <c r="F57" s="2999"/>
      <c r="G57" s="2999"/>
      <c r="H57" s="2999"/>
      <c r="I57" s="3026"/>
      <c r="J57" s="2996"/>
      <c r="K57" s="2103"/>
      <c r="L57" s="2104"/>
      <c r="P57" s="2997"/>
      <c r="Q57" s="2997"/>
      <c r="R57" s="1096"/>
      <c r="S57" s="2018"/>
      <c r="T57" s="1027" t="s">
        <v>474</v>
      </c>
      <c r="U57" s="1107"/>
      <c r="V57" s="1107"/>
      <c r="W57" s="1107"/>
      <c r="X57" s="1107"/>
      <c r="Y57" s="1107"/>
      <c r="Z57" s="1107"/>
      <c r="AA57" s="1107"/>
      <c r="AB57" s="1107"/>
      <c r="AC57" s="1064"/>
      <c r="AD57" s="2245"/>
      <c r="AE57" s="1107"/>
      <c r="AF57" s="1107"/>
      <c r="AG57" s="1107"/>
      <c r="AH57" s="1107"/>
      <c r="AI57" s="1107"/>
      <c r="AJ57" s="1107"/>
      <c r="AK57" s="1107"/>
      <c r="AL57" s="1107"/>
      <c r="AM57" s="1107"/>
      <c r="AN57" s="1107"/>
      <c r="AO57" s="1107"/>
      <c r="AP57" s="1107"/>
      <c r="AQ57" s="1107"/>
      <c r="AR57" s="1107"/>
      <c r="AS57" s="1107"/>
      <c r="AT57" s="1107"/>
      <c r="AU57" s="1107"/>
      <c r="AV57" s="1107"/>
      <c r="AW57" s="1107"/>
      <c r="AX57" s="1107"/>
      <c r="AY57" s="1107"/>
      <c r="AZ57" s="1107"/>
      <c r="BA57" s="1107"/>
      <c r="BB57" s="1064"/>
      <c r="BC57" s="2995"/>
      <c r="BE57" s="1240"/>
      <c r="BF57" s="1240" t="str">
        <f>IF(T57="","",T57)</f>
        <v>Добавить строку</v>
      </c>
      <c r="BG57" s="1240"/>
      <c r="BH57" s="1240"/>
      <c r="BI57" s="1895">
        <v>11</v>
      </c>
    </row>
    <row s="42401" customFormat="1" customHeight="1" ht="0">
      <c r="A58" s="2083" t="s">
        <v>267</v>
      </c>
      <c r="B58" s="2083" t="s">
        <v>268</v>
      </c>
      <c r="C58" s="2083" t="s">
        <v>269</v>
      </c>
      <c r="D58" s="2083" t="s">
        <v>550</v>
      </c>
      <c r="E58" s="2999"/>
      <c r="F58" s="2999"/>
      <c r="G58" s="2999"/>
      <c r="H58" s="2999"/>
      <c r="I58" s="2996"/>
      <c r="J58" s="2083"/>
      <c r="K58" s="2083"/>
      <c r="L58" s="2086"/>
      <c r="M58" s="1250"/>
      <c r="N58" s="1250"/>
      <c r="O58" s="1250"/>
      <c r="P58" s="2997"/>
      <c r="Q58" s="2221"/>
      <c r="R58" s="1096"/>
      <c r="S58" s="2126"/>
      <c r="T58" s="2127"/>
      <c r="U58" s="2128"/>
      <c r="V58" s="2128"/>
      <c r="W58" s="2128"/>
      <c r="X58" s="2128"/>
      <c r="Y58" s="2128"/>
      <c r="Z58" s="2128"/>
      <c r="AA58" s="2128"/>
      <c r="AB58" s="2128"/>
      <c r="AC58" s="2128"/>
      <c r="AD58" s="2128"/>
      <c r="AE58" s="2128"/>
      <c r="AF58" s="2128"/>
      <c r="AG58" s="2128"/>
      <c r="AH58" s="2128"/>
      <c r="AI58" s="2128"/>
      <c r="AJ58" s="2128"/>
      <c r="AK58" s="2128"/>
      <c r="AL58" s="2128"/>
      <c r="AM58" s="2128"/>
      <c r="AN58" s="2128"/>
      <c r="AO58" s="2128"/>
      <c r="AP58" s="2128"/>
      <c r="AQ58" s="2128"/>
      <c r="AR58" s="2128"/>
      <c r="AS58" s="2128"/>
      <c r="AT58" s="2128"/>
      <c r="AU58" s="2128"/>
      <c r="AV58" s="2128"/>
      <c r="AW58" s="2128"/>
      <c r="AX58" s="2128"/>
      <c r="AY58" s="2128"/>
      <c r="AZ58" s="2128"/>
      <c r="BA58" s="2128"/>
      <c r="BB58" s="2128"/>
      <c r="BC58" s="2129"/>
      <c r="BE58" s="1240"/>
      <c r="BF58" s="1240" t="str">
        <f>IF(T58="","",T58)</f>
        <v/>
      </c>
      <c r="BG58" s="1240"/>
      <c r="BH58" s="1240"/>
      <c r="BI58" s="1251">
        <v>0</v>
      </c>
    </row>
    <row s="42401" customFormat="1" customHeight="1" ht="0">
      <c r="A59" s="2083" t="s">
        <v>267</v>
      </c>
      <c r="B59" s="2083" t="s">
        <v>268</v>
      </c>
      <c r="C59" s="2083" t="s">
        <v>269</v>
      </c>
      <c r="D59" s="2083" t="s">
        <v>550</v>
      </c>
      <c r="E59" s="2999"/>
      <c r="F59" s="2999"/>
      <c r="G59" s="2999"/>
      <c r="H59" s="2998"/>
      <c r="I59" s="2083"/>
      <c r="J59" s="2083"/>
      <c r="K59" s="2083"/>
      <c r="L59" s="2086"/>
      <c r="M59" s="2055"/>
      <c r="N59" s="2055"/>
      <c r="O59" s="1258"/>
      <c r="P59" s="1120"/>
      <c r="Q59" s="2084"/>
      <c r="R59" s="2141"/>
      <c r="S59" s="2126"/>
      <c r="T59" s="2127"/>
      <c r="U59" s="2128"/>
      <c r="V59" s="2128"/>
      <c r="W59" s="2128"/>
      <c r="X59" s="2128"/>
      <c r="Y59" s="2128"/>
      <c r="Z59" s="2128"/>
      <c r="AA59" s="2128"/>
      <c r="AB59" s="2128"/>
      <c r="AC59" s="2128"/>
      <c r="AD59" s="2128"/>
      <c r="AE59" s="2128"/>
      <c r="AF59" s="2128"/>
      <c r="AG59" s="2128"/>
      <c r="AH59" s="2128"/>
      <c r="AI59" s="2128"/>
      <c r="AJ59" s="2128"/>
      <c r="AK59" s="2128"/>
      <c r="AL59" s="2128"/>
      <c r="AM59" s="2128"/>
      <c r="AN59" s="2128"/>
      <c r="AO59" s="2128"/>
      <c r="AP59" s="2128"/>
      <c r="AQ59" s="2128"/>
      <c r="AR59" s="2128"/>
      <c r="AS59" s="2128"/>
      <c r="AT59" s="2128"/>
      <c r="AU59" s="2128"/>
      <c r="AV59" s="2128"/>
      <c r="AW59" s="2128"/>
      <c r="AX59" s="2128"/>
      <c r="AY59" s="2128"/>
      <c r="AZ59" s="2128"/>
      <c r="BA59" s="2128"/>
      <c r="BB59" s="2128"/>
      <c r="BC59" s="2129"/>
      <c r="BE59" s="1240"/>
      <c r="BF59" s="1240" t="str">
        <f>IF(T59="","",T59)</f>
        <v/>
      </c>
      <c r="BG59" s="1240"/>
      <c r="BH59" s="1240"/>
      <c r="BI59" s="1251">
        <v>0</v>
      </c>
    </row>
    <row s="42401" customFormat="1" customHeight="1" ht="0">
      <c r="A60" s="2083" t="s">
        <v>267</v>
      </c>
      <c r="B60" s="2083" t="s">
        <v>268</v>
      </c>
      <c r="C60" s="2083" t="s">
        <v>269</v>
      </c>
      <c r="D60" s="2054"/>
      <c r="E60" s="2999"/>
      <c r="F60" s="2999"/>
      <c r="G60" s="2998"/>
      <c r="H60" s="2054"/>
      <c r="I60" s="2054"/>
      <c r="J60" s="2054"/>
      <c r="K60" s="2054"/>
      <c r="L60" s="2234"/>
      <c r="M60" s="2055"/>
      <c r="N60" s="2055"/>
      <c r="P60" s="2056"/>
      <c r="Q60" s="2057"/>
      <c r="R60" s="2056"/>
      <c r="S60" s="2062"/>
      <c r="T60" s="2065"/>
      <c r="U60" s="2064"/>
      <c r="V60" s="2064"/>
      <c r="W60" s="2064"/>
      <c r="X60" s="2064"/>
      <c r="Y60" s="2064"/>
      <c r="Z60" s="2064"/>
      <c r="AA60" s="2064"/>
      <c r="AB60" s="2064"/>
      <c r="AC60" s="2064"/>
      <c r="AD60" s="2064"/>
      <c r="AE60" s="2064"/>
      <c r="AF60" s="2064"/>
      <c r="AG60" s="2064"/>
      <c r="AH60" s="2064"/>
      <c r="AI60" s="2064"/>
      <c r="AJ60" s="2064"/>
      <c r="AK60" s="2064"/>
      <c r="AL60" s="2064"/>
      <c r="AM60" s="2064"/>
      <c r="AN60" s="2064"/>
      <c r="AO60" s="2064"/>
      <c r="AP60" s="2064"/>
      <c r="AQ60" s="2064"/>
      <c r="AR60" s="2064"/>
      <c r="AS60" s="2064"/>
      <c r="AT60" s="2064"/>
      <c r="AU60" s="2064"/>
      <c r="AV60" s="2064"/>
      <c r="AW60" s="2064"/>
      <c r="AX60" s="2064"/>
      <c r="AY60" s="2064"/>
      <c r="AZ60" s="2064"/>
      <c r="BA60" s="2064"/>
      <c r="BB60" s="2064"/>
      <c r="BC60" s="2064"/>
      <c r="BE60" s="1529"/>
      <c r="BF60" s="1529" t="str">
        <f>IF(T60="","",T60)</f>
        <v/>
      </c>
      <c r="BG60" s="1529"/>
      <c r="BH60" s="1529"/>
      <c r="BI60" s="1258">
        <v>0</v>
      </c>
    </row>
    <row s="42401" customFormat="1" customHeight="1" ht="0">
      <c r="A61" s="2083" t="s">
        <v>267</v>
      </c>
      <c r="B61" s="2083" t="s">
        <v>268</v>
      </c>
      <c r="C61" s="2054"/>
      <c r="D61" s="2054"/>
      <c r="E61" s="2999"/>
      <c r="F61" s="2998"/>
      <c r="G61" s="2054"/>
      <c r="H61" s="2054"/>
      <c r="I61" s="2054"/>
      <c r="J61" s="2054"/>
      <c r="K61" s="2054"/>
      <c r="L61" s="2234"/>
      <c r="M61" s="2061"/>
      <c r="N61" s="2061"/>
      <c r="P61" s="2056"/>
      <c r="Q61" s="2057"/>
      <c r="R61" s="2056"/>
      <c r="S61" s="2062"/>
      <c r="T61" s="2065" t="s">
        <v>421</v>
      </c>
      <c r="U61" s="2064"/>
      <c r="V61" s="2064"/>
      <c r="W61" s="2064"/>
      <c r="X61" s="2064"/>
      <c r="Y61" s="2064"/>
      <c r="Z61" s="2064"/>
      <c r="AA61" s="2064"/>
      <c r="AB61" s="2064"/>
      <c r="AC61" s="2064"/>
      <c r="AD61" s="2064"/>
      <c r="AE61" s="2064"/>
      <c r="AF61" s="2064"/>
      <c r="AG61" s="2064"/>
      <c r="AH61" s="2064"/>
      <c r="AI61" s="2064"/>
      <c r="AJ61" s="2064"/>
      <c r="AK61" s="2064"/>
      <c r="AL61" s="2064"/>
      <c r="AM61" s="2064"/>
      <c r="AN61" s="2064"/>
      <c r="AO61" s="2064"/>
      <c r="AP61" s="2064"/>
      <c r="AQ61" s="2064"/>
      <c r="AR61" s="2064"/>
      <c r="AS61" s="2064"/>
      <c r="AT61" s="2064"/>
      <c r="AU61" s="2064"/>
      <c r="AV61" s="2064"/>
      <c r="AW61" s="2064"/>
      <c r="AX61" s="2064"/>
      <c r="AY61" s="2064"/>
      <c r="AZ61" s="2064"/>
      <c r="BA61" s="2064"/>
      <c r="BB61" s="2064"/>
      <c r="BC61" s="2064"/>
      <c r="BE61" s="1529"/>
      <c r="BF61" s="1529" t="str">
        <f>IF(T61="","",T61)</f>
        <v>Добавить централизованную систему для дифференциации</v>
      </c>
      <c r="BG61" s="1529"/>
      <c r="BH61" s="1529"/>
      <c r="BI61" s="1258">
        <v>0</v>
      </c>
    </row>
    <row s="42401" customFormat="1" customHeight="1" ht="0">
      <c r="A62" s="2083" t="s">
        <v>267</v>
      </c>
      <c r="B62" s="2083"/>
      <c r="C62" s="2083"/>
      <c r="D62" s="2083"/>
      <c r="E62" s="2998"/>
      <c r="F62" s="2083"/>
      <c r="G62" s="2083"/>
      <c r="H62" s="2083"/>
      <c r="I62" s="2083"/>
      <c r="J62" s="2083"/>
      <c r="K62" s="2083"/>
      <c r="L62" s="2086"/>
      <c r="M62" s="2061"/>
      <c r="N62" s="2061"/>
      <c r="O62" s="1258"/>
      <c r="P62" s="1120"/>
      <c r="Q62" s="2084"/>
      <c r="R62" s="1120"/>
      <c r="S62" s="2062"/>
      <c r="T62" s="2065" t="s">
        <v>422</v>
      </c>
      <c r="U62" s="2064"/>
      <c r="V62" s="2064"/>
      <c r="W62" s="2064"/>
      <c r="X62" s="2064"/>
      <c r="Y62" s="2064"/>
      <c r="Z62" s="2064"/>
      <c r="AA62" s="2064"/>
      <c r="AB62" s="2064"/>
      <c r="AC62" s="2064"/>
      <c r="AD62" s="2064"/>
      <c r="AE62" s="2064"/>
      <c r="AF62" s="2064"/>
      <c r="AG62" s="2064"/>
      <c r="AH62" s="2064"/>
      <c r="AI62" s="2064"/>
      <c r="AJ62" s="2064"/>
      <c r="AK62" s="2064"/>
      <c r="AL62" s="2064"/>
      <c r="AM62" s="2064"/>
      <c r="AN62" s="2064"/>
      <c r="AO62" s="2064"/>
      <c r="AP62" s="2064"/>
      <c r="AQ62" s="2064"/>
      <c r="AR62" s="2064"/>
      <c r="AS62" s="2064"/>
      <c r="AT62" s="2064"/>
      <c r="AU62" s="2064"/>
      <c r="AV62" s="2064"/>
      <c r="AW62" s="2064"/>
      <c r="AX62" s="2064"/>
      <c r="AY62" s="2064"/>
      <c r="AZ62" s="2064"/>
      <c r="BA62" s="2064"/>
      <c r="BB62" s="2064"/>
      <c r="BC62" s="2064"/>
      <c r="BE62" s="1240"/>
      <c r="BF62" s="1240" t="str">
        <f>IF(T62="","",T62)</f>
        <v>Добавить территорию для дифференциации</v>
      </c>
      <c r="BG62" s="1240"/>
      <c r="BH62" s="1240"/>
      <c r="BI62" s="1251">
        <v>0</v>
      </c>
    </row>
    <row s="42401" customFormat="1" customHeight="1" ht="0">
      <c r="A63" s="2054"/>
      <c r="B63" s="2054"/>
      <c r="C63" s="2054"/>
      <c r="D63" s="2054"/>
      <c r="E63" s="2083"/>
      <c r="F63" s="2054"/>
      <c r="G63" s="2054"/>
      <c r="H63" s="2054"/>
      <c r="I63" s="2054"/>
      <c r="J63" s="2054"/>
      <c r="K63" s="2054"/>
      <c r="L63" s="2234"/>
      <c r="M63" s="2061"/>
      <c r="N63" s="2061"/>
      <c r="P63" s="2056"/>
      <c r="Q63" s="2057"/>
      <c r="R63" s="2056"/>
      <c r="S63" s="2062"/>
      <c r="T63" s="2065" t="s">
        <v>454</v>
      </c>
      <c r="U63" s="2064"/>
      <c r="V63" s="2064"/>
      <c r="W63" s="2064"/>
      <c r="X63" s="2064"/>
      <c r="Y63" s="2064"/>
      <c r="Z63" s="2064"/>
      <c r="AA63" s="2064"/>
      <c r="AB63" s="2064"/>
      <c r="AC63" s="2064"/>
      <c r="AD63" s="2064"/>
      <c r="AE63" s="2064"/>
      <c r="AF63" s="2064"/>
      <c r="AG63" s="2064"/>
      <c r="AH63" s="2064"/>
      <c r="AI63" s="2064"/>
      <c r="AJ63" s="2064"/>
      <c r="AK63" s="2064"/>
      <c r="AL63" s="2064"/>
      <c r="AM63" s="2064"/>
      <c r="AN63" s="2064"/>
      <c r="AO63" s="2064"/>
      <c r="AP63" s="2064"/>
      <c r="AQ63" s="2064"/>
      <c r="AR63" s="2064"/>
      <c r="AS63" s="2064"/>
      <c r="AT63" s="2064"/>
      <c r="AU63" s="2064"/>
      <c r="AV63" s="2064"/>
      <c r="AW63" s="2064"/>
      <c r="AX63" s="2064"/>
      <c r="AY63" s="2064"/>
      <c r="AZ63" s="2064"/>
      <c r="BA63" s="2064"/>
      <c r="BB63" s="2064"/>
      <c r="BC63" s="2064"/>
      <c r="BE63" s="1529"/>
      <c r="BF63" s="1529" t="str">
        <f>IF(T63="","",T63)</f>
        <v>Добавить наименование тарифа</v>
      </c>
      <c r="BG63" s="1529"/>
      <c r="BH63" s="1529"/>
      <c r="BI63" s="1258">
        <v>0</v>
      </c>
    </row>
    <row customHeight="1" ht="11.549999999999999">
      <c r="M64" s="1900"/>
      <c r="N64" s="1900"/>
      <c r="O64" s="1277"/>
      <c r="P64" s="1900"/>
      <c r="Q64" s="1900"/>
      <c r="R64" s="1895"/>
      <c r="S64" s="1895"/>
      <c r="BD64" s="1895"/>
      <c r="BE64" s="1895"/>
      <c r="BF64" s="1895"/>
      <c r="BG64" s="1895"/>
      <c r="BH64" s="1895"/>
      <c r="BI64" s="1895">
        <v>11</v>
      </c>
    </row>
    <row customHeight="1" ht="19.95">
      <c r="O65" s="1277"/>
      <c r="S65" s="1993"/>
      <c r="T65" s="3025"/>
      <c r="U65" s="3025"/>
      <c r="V65" s="3025"/>
      <c r="W65" s="3025"/>
      <c r="X65" s="3025"/>
      <c r="Y65" s="3025"/>
      <c r="Z65" s="3025"/>
      <c r="AA65" s="3025"/>
      <c r="AB65" s="3025"/>
      <c r="AC65" s="3025"/>
      <c r="AD65" s="3025"/>
      <c r="AE65" s="3025"/>
      <c r="AF65" s="3025"/>
      <c r="AG65" s="3025"/>
      <c r="AH65" s="3025"/>
      <c r="AI65" s="3025"/>
      <c r="AJ65" s="3025"/>
      <c r="AK65" s="3025"/>
      <c r="AL65" s="3025"/>
      <c r="AM65" s="3025"/>
      <c r="AN65" s="3025"/>
      <c r="AO65" s="3025"/>
      <c r="AP65" s="3025"/>
      <c r="AQ65" s="3025"/>
      <c r="AR65" s="3025"/>
      <c r="AS65" s="3025"/>
      <c r="AT65" s="3025"/>
      <c r="AU65" s="3025"/>
      <c r="AV65" s="3025"/>
      <c r="AW65" s="3025"/>
      <c r="AX65" s="3025"/>
      <c r="AY65" s="3025"/>
      <c r="AZ65" s="3025"/>
      <c r="BA65" s="3025"/>
      <c r="BB65" s="3025"/>
      <c r="BC65" s="3025"/>
      <c r="BI65" s="1895">
        <v>19</v>
      </c>
    </row>
    <row customHeight="1" ht="14.699999999999998">
      <c r="O66" s="1277"/>
      <c r="T66" s="2220"/>
      <c r="U66" s="2220"/>
      <c r="V66" s="2220"/>
      <c r="W66" s="2220"/>
      <c r="X66" s="2220"/>
      <c r="Y66" s="2220"/>
      <c r="Z66" s="2220"/>
      <c r="AA66" s="2220"/>
      <c r="AB66" s="2220"/>
      <c r="AC66" s="2220"/>
      <c r="AD66" s="2220"/>
      <c r="AE66" s="2220"/>
      <c r="AF66" s="2220"/>
      <c r="AG66" s="2220"/>
      <c r="AH66" s="2220"/>
      <c r="AI66" s="2220"/>
      <c r="AJ66" s="2220"/>
      <c r="AK66" s="2220"/>
      <c r="AL66" s="2220"/>
      <c r="AM66" s="2220"/>
      <c r="AN66" s="2220"/>
      <c r="AO66" s="2220"/>
      <c r="AP66" s="2220"/>
      <c r="AQ66" s="2220"/>
      <c r="AR66" s="2220"/>
      <c r="AS66" s="2220"/>
      <c r="AT66" s="2220"/>
      <c r="AU66" s="2220"/>
      <c r="AV66" s="2220"/>
      <c r="AW66" s="2220"/>
      <c r="AX66" s="2220"/>
      <c r="AY66" s="2220"/>
      <c r="AZ66" s="2220"/>
      <c r="BA66" s="2220"/>
      <c r="BB66" s="2220"/>
      <c r="BC66" s="2220"/>
      <c r="BI66" s="1895">
        <v>14</v>
      </c>
    </row>
    <row customHeight="1" ht="19.95">
      <c r="O67" s="1277"/>
      <c r="S67" s="1993"/>
      <c r="T67" s="3025"/>
      <c r="U67" s="3025"/>
      <c r="V67" s="3025"/>
      <c r="W67" s="3025"/>
      <c r="X67" s="3025"/>
      <c r="Y67" s="3025"/>
      <c r="Z67" s="3025"/>
      <c r="AA67" s="3025"/>
      <c r="AB67" s="3025"/>
      <c r="AC67" s="3025"/>
      <c r="AD67" s="3025"/>
      <c r="AE67" s="3025"/>
      <c r="AF67" s="3025"/>
      <c r="AG67" s="3025"/>
      <c r="AH67" s="3025"/>
      <c r="AI67" s="3025"/>
      <c r="AJ67" s="3025"/>
      <c r="AK67" s="3025"/>
      <c r="AL67" s="3025"/>
      <c r="AM67" s="3025"/>
      <c r="AN67" s="3025"/>
      <c r="AO67" s="3025"/>
      <c r="AP67" s="3025"/>
      <c r="AQ67" s="3025"/>
      <c r="AR67" s="3025"/>
      <c r="AS67" s="3025"/>
      <c r="AT67" s="3025"/>
      <c r="AU67" s="3025"/>
      <c r="AV67" s="3025"/>
      <c r="AW67" s="3025"/>
      <c r="AX67" s="3025"/>
      <c r="AY67" s="3025"/>
      <c r="AZ67" s="3025"/>
      <c r="BA67" s="3025"/>
      <c r="BB67" s="3025"/>
      <c r="BC67" s="3025"/>
      <c r="BI67" s="1895">
        <v>19</v>
      </c>
    </row>
    <row customHeight="1" ht="14.699999999999998">
      <c r="O68" s="1277"/>
      <c r="BI68" s="1895">
        <v>14</v>
      </c>
    </row>
    <row customHeight="1" ht="14.25" hidden="1">
      <c r="A69" s="1900" t="s">
        <v>82</v>
      </c>
      <c r="B69" s="1900">
        <v>0</v>
      </c>
      <c r="C69" s="1900">
        <v>0</v>
      </c>
      <c r="D69" s="1900">
        <v>0</v>
      </c>
      <c r="E69" s="1900">
        <v>0</v>
      </c>
      <c r="F69" s="1900">
        <v>0</v>
      </c>
      <c r="G69" s="1900">
        <v>0</v>
      </c>
      <c r="H69" s="1900">
        <v>0</v>
      </c>
      <c r="I69" s="1900">
        <v>0</v>
      </c>
      <c r="J69" s="1900">
        <v>0</v>
      </c>
      <c r="K69" s="1900">
        <v>0</v>
      </c>
      <c r="L69" s="2218">
        <v>0</v>
      </c>
      <c r="M69" s="2102">
        <v>0</v>
      </c>
      <c r="N69" s="2102">
        <v>0</v>
      </c>
      <c r="O69" s="2102">
        <v>0</v>
      </c>
      <c r="P69" s="2102">
        <v>0</v>
      </c>
      <c r="Q69" s="2111">
        <v>0</v>
      </c>
      <c r="R69" s="1084">
        <v>3</v>
      </c>
      <c r="S69" s="1321">
        <v>12</v>
      </c>
      <c r="T69" s="1895">
        <v>31</v>
      </c>
      <c r="U69" s="1895">
        <v>0</v>
      </c>
      <c r="V69" s="1895">
        <v>0</v>
      </c>
      <c r="W69" s="1895">
        <v>0</v>
      </c>
      <c r="X69" s="1895">
        <v>0</v>
      </c>
      <c r="Y69" s="1895">
        <v>0</v>
      </c>
      <c r="Z69" s="1895">
        <v>0</v>
      </c>
      <c r="AA69" s="1895">
        <v>0</v>
      </c>
      <c r="AB69" s="1895">
        <v>0</v>
      </c>
      <c r="AC69" s="1895">
        <v>0</v>
      </c>
      <c r="AD69" s="1895">
        <v>3</v>
      </c>
      <c r="AE69" s="1895">
        <v>3</v>
      </c>
      <c r="AF69" s="1895">
        <v>3</v>
      </c>
      <c r="AG69" s="1895">
        <v>24</v>
      </c>
      <c r="AH69" s="1895">
        <v>3</v>
      </c>
      <c r="AI69" s="1895">
        <v>3</v>
      </c>
      <c r="AJ69" s="1895">
        <v>3</v>
      </c>
      <c r="AK69" s="1895">
        <v>24</v>
      </c>
      <c r="AL69" s="1895">
        <v>3</v>
      </c>
      <c r="AM69" s="1895">
        <v>3</v>
      </c>
      <c r="AN69" s="1895">
        <v>3</v>
      </c>
      <c r="AO69" s="1895">
        <v>18</v>
      </c>
      <c r="AP69" s="1895">
        <v>3</v>
      </c>
      <c r="AQ69" s="1895">
        <v>3</v>
      </c>
      <c r="AR69" s="1895">
        <v>3</v>
      </c>
      <c r="AS69" s="1895">
        <v>18</v>
      </c>
      <c r="AT69" s="1895">
        <v>21</v>
      </c>
      <c r="AU69" s="1895">
        <v>21</v>
      </c>
      <c r="AV69" s="1895">
        <v>21</v>
      </c>
      <c r="AW69" s="1895">
        <v>21</v>
      </c>
      <c r="AX69" s="1895">
        <v>11</v>
      </c>
      <c r="AY69" s="1895">
        <v>3</v>
      </c>
      <c r="AZ69" s="1895">
        <v>11</v>
      </c>
      <c r="BA69" s="1895">
        <v>0</v>
      </c>
      <c r="BB69" s="1895">
        <v>4</v>
      </c>
      <c r="BC69" s="1895">
        <v>115</v>
      </c>
      <c r="BD69" s="1251">
        <v>10</v>
      </c>
      <c r="BE69" s="1251">
        <v>10</v>
      </c>
      <c r="BF69" s="1251">
        <v>10</v>
      </c>
      <c r="BG69" s="1251">
        <v>10</v>
      </c>
      <c r="BH69" s="1251">
        <v>10</v>
      </c>
      <c r="BI69" s="1895">
        <v>23</v>
      </c>
    </row>
  </sheetData>
  <sheetProtection formatColumns="0" formatRows="0" autoFilter="0" sort="0" insertRows="0" insertColumns="1" deleteRows="0" deleteColumns="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9A674A7-513B-60C7-6D21-04154626E52D}" mc:Ignorable="x14ac xr xr2 xr3">
  <sheetPr>
    <tabColor theme="9" tint="-0.25"/>
  </sheetPr>
  <dimension ref="A1:AI831"/>
  <sheetViews>
    <sheetView topLeftCell="A1" showGridLines="0" zoomScale="88" workbookViewId="0">
      <selection activeCell="I296" sqref="I296"/>
    </sheetView>
  </sheetViews>
  <sheetFormatPr defaultColWidth="9.140625" customHeight="1" defaultRowHeight="11.25"/>
  <cols>
    <col min="1" max="1" style="44229" width="10.7109375" hidden="1" customWidth="1"/>
    <col min="2" max="2" style="42400" width="16.8515625" hidden="1" customWidth="1"/>
    <col min="3" max="3" style="42401" width="5.57421875" hidden="1" customWidth="1"/>
    <col min="4" max="4" style="42325" width="3.00390625" customWidth="1"/>
    <col min="5" max="5" style="42325" width="7.00390625" customWidth="1"/>
    <col min="6" max="6" style="42325" width="54.00390625" customWidth="1"/>
    <col min="7" max="7" style="42325" width="10.00390625" customWidth="1"/>
    <col min="8" max="8" style="42325" width="40.7109375" hidden="1" customWidth="1"/>
    <col min="9" max="9" style="42325" width="40.7109375" customWidth="1"/>
    <col min="10" max="12" style="43470" width="40.7109375" customWidth="1"/>
    <col min="13" max="13" style="42325" width="102.00390625" customWidth="1"/>
    <col min="14" max="14" style="42400" width="9.00390625" customWidth="1"/>
    <col min="15" max="15" style="42401" width="5.00390625" customWidth="1"/>
    <col min="16" max="16" style="42401" width="3.00390625" customWidth="1"/>
    <col min="17" max="20" style="42400" width="3.00390625" customWidth="1"/>
    <col min="21" max="21" style="42401" width="10.00390625" customWidth="1"/>
    <col min="22" max="22" style="42400" width="34.00390625" customWidth="1"/>
    <col min="23" max="23" style="42400" width="9.00390625" customWidth="1"/>
    <col min="24" max="24" style="44230" width="8.00390625" customWidth="1"/>
    <col min="25" max="29" style="42400" width="8.00390625" customWidth="1"/>
    <col min="30" max="34" style="42289" width="8.00390625" customWidth="1"/>
    <col min="35" max="35" style="42325" width="9.140625" hidden="1"/>
  </cols>
  <sheetData>
    <row customHeight="1" ht="22.5" hidden="1">
      <c r="J1" s="43470"/>
      <c r="K1" s="43470"/>
      <c r="L1" s="43470"/>
      <c r="AI1" s="2371" t="s">
        <v>14</v>
      </c>
    </row>
    <row customHeight="1" ht="23.25" hidden="1">
      <c r="B2" s="2839"/>
      <c r="C2" s="1907" t="s">
        <v>551</v>
      </c>
      <c r="D2" s="2378"/>
      <c r="E2" s="1286">
        <f>B2</f>
        <v>0</v>
      </c>
      <c r="F2" s="1287"/>
      <c r="G2" s="2386" t="s">
        <v>552</v>
      </c>
      <c r="H2" s="2386" t="s">
        <v>552</v>
      </c>
      <c r="I2" s="2386" t="s">
        <v>552</v>
      </c>
      <c r="J2" s="43476" t="s">
        <v>552</v>
      </c>
      <c r="K2" s="43476" t="s">
        <v>552</v>
      </c>
      <c r="L2" s="43476" t="s">
        <v>552</v>
      </c>
      <c r="M2" s="1029" t="s">
        <v>553</v>
      </c>
      <c r="N2" s="1283"/>
      <c r="AI2" s="2371">
        <v>0</v>
      </c>
    </row>
    <row s="42401" customFormat="1" customHeight="1" ht="0.75" hidden="1">
      <c r="B3" s="2839"/>
      <c r="C3" s="1907"/>
      <c r="D3" s="1288"/>
      <c r="E3" s="1289"/>
      <c r="F3" s="1290" t="s">
        <v>554</v>
      </c>
      <c r="G3" s="1291"/>
      <c r="H3" s="1753">
        <f>H4*H5+H6</f>
        <v>0</v>
      </c>
      <c r="I3" s="1291">
        <f>I4*I5+I6</f>
        <v>0</v>
      </c>
      <c r="J3" s="43482">
        <f>J4*J5+J6</f>
        <v>0</v>
      </c>
      <c r="K3" s="43482">
        <f>K4*K5+K6</f>
        <v>0</v>
      </c>
      <c r="L3" s="43482">
        <f>L4*L5+L6</f>
        <v>0</v>
      </c>
      <c r="M3" s="1292"/>
      <c r="AI3" s="2376">
        <v>0</v>
      </c>
    </row>
    <row customHeight="1" ht="23.25" hidden="1">
      <c r="B4" s="2839"/>
      <c r="C4" s="1907"/>
      <c r="D4" s="2378"/>
      <c r="E4" s="1286" t="str">
        <f>B2&amp;".1"</f>
        <v>.1</v>
      </c>
      <c r="F4" s="1293" t="s">
        <v>555</v>
      </c>
      <c r="G4" s="1294"/>
      <c r="H4" s="1281"/>
      <c r="I4" s="1281"/>
      <c r="J4" s="43487"/>
      <c r="K4" s="43487"/>
      <c r="L4" s="43487"/>
      <c r="M4" s="1029" t="s">
        <v>556</v>
      </c>
      <c r="N4" s="1283"/>
      <c r="AI4" s="2371">
        <v>0</v>
      </c>
    </row>
    <row customHeight="1" ht="18.75" hidden="1">
      <c r="B5" s="2839"/>
      <c r="C5" s="1907"/>
      <c r="D5" s="2378"/>
      <c r="E5" s="1286" t="str">
        <f>B2&amp;".2"</f>
        <v>.2</v>
      </c>
      <c r="F5" s="1293" t="s">
        <v>557</v>
      </c>
      <c r="G5" s="2386" t="s">
        <v>558</v>
      </c>
      <c r="H5" s="1281"/>
      <c r="I5" s="1281"/>
      <c r="J5" s="43487"/>
      <c r="K5" s="43487"/>
      <c r="L5" s="43487"/>
      <c r="M5" s="1029"/>
      <c r="N5" s="1283"/>
      <c r="AI5" s="2371">
        <v>0</v>
      </c>
    </row>
    <row customHeight="1" ht="18.75" hidden="1">
      <c r="B6" s="2839"/>
      <c r="C6" s="1907"/>
      <c r="D6" s="2378"/>
      <c r="E6" s="1286" t="str">
        <f>B2&amp;".3"</f>
        <v>.3</v>
      </c>
      <c r="F6" s="1293" t="s">
        <v>559</v>
      </c>
      <c r="G6" s="2386" t="s">
        <v>558</v>
      </c>
      <c r="H6" s="1281"/>
      <c r="I6" s="1281"/>
      <c r="J6" s="43487"/>
      <c r="K6" s="43487"/>
      <c r="L6" s="43487"/>
      <c r="M6" s="1029"/>
      <c r="N6" s="1283"/>
      <c r="AI6" s="2371">
        <v>0</v>
      </c>
    </row>
    <row customHeight="1" ht="18.75" hidden="1">
      <c r="B7" s="2839"/>
      <c r="C7" s="1907"/>
      <c r="D7" s="2378"/>
      <c r="E7" s="1286" t="str">
        <f>B2&amp;".4"</f>
        <v>.4</v>
      </c>
      <c r="F7" s="1293" t="s">
        <v>560</v>
      </c>
      <c r="G7" s="2386" t="s">
        <v>552</v>
      </c>
      <c r="H7" s="1295"/>
      <c r="I7" s="1295"/>
      <c r="J7" s="43489"/>
      <c r="K7" s="43489"/>
      <c r="L7" s="43489"/>
      <c r="M7" s="1029"/>
      <c r="N7" s="1283"/>
      <c r="AI7" s="2371">
        <v>0</v>
      </c>
    </row>
    <row s="42400" customFormat="1" customHeight="1" ht="11.25" hidden="1">
      <c r="A8" s="1727"/>
      <c r="C8" s="2376"/>
      <c r="D8" s="1277"/>
      <c r="H8" s="1900">
        <v>4</v>
      </c>
      <c r="I8" s="1900">
        <v>4</v>
      </c>
      <c r="J8" s="43491">
        <v>4</v>
      </c>
      <c r="K8" s="43491">
        <v>4</v>
      </c>
      <c r="L8" s="43491">
        <v>4</v>
      </c>
      <c r="O8" s="2376"/>
      <c r="P8" s="2376"/>
      <c r="U8" s="2376"/>
      <c r="AI8" s="1900">
        <v>0</v>
      </c>
    </row>
    <row s="42400" customFormat="1" customHeight="1" ht="22.5" hidden="1">
      <c r="A9" s="1727"/>
      <c r="C9" s="2376"/>
      <c r="D9" s="1278"/>
      <c r="E9" s="2388"/>
      <c r="F9" s="1280"/>
      <c r="G9" s="2386" t="s">
        <v>558</v>
      </c>
      <c r="H9" s="1281"/>
      <c r="I9" s="1281"/>
      <c r="J9" s="43487"/>
      <c r="K9" s="43487"/>
      <c r="L9" s="43487"/>
      <c r="M9" s="1282" t="s">
        <v>561</v>
      </c>
      <c r="N9" s="1283"/>
      <c r="O9" s="2376"/>
      <c r="P9" s="2376"/>
      <c r="U9" s="2376"/>
      <c r="X9" s="1284"/>
      <c r="AD9" s="2372"/>
      <c r="AE9" s="2372"/>
      <c r="AF9" s="2372"/>
      <c r="AG9" s="2372"/>
      <c r="AH9" s="2372"/>
      <c r="AI9" s="1900">
        <v>0</v>
      </c>
    </row>
    <row customHeight="1" ht="11.25" hidden="1">
      <c r="J10" s="43470"/>
      <c r="K10" s="43470"/>
      <c r="L10" s="43470"/>
      <c r="AI10" s="2371">
        <v>0</v>
      </c>
    </row>
    <row customHeight="1" ht="18.75" hidden="1">
      <c r="D11" s="2378"/>
      <c r="E11" s="1286"/>
      <c r="F11" s="1280"/>
      <c r="G11" s="2386" t="s">
        <v>562</v>
      </c>
      <c r="H11" s="1281"/>
      <c r="I11" s="1281"/>
      <c r="J11" s="43487"/>
      <c r="K11" s="43487"/>
      <c r="L11" s="43487"/>
      <c r="M11" s="1029" t="s">
        <v>563</v>
      </c>
      <c r="N11" s="1283"/>
      <c r="AI11" s="2371">
        <v>0</v>
      </c>
    </row>
    <row customHeight="1" ht="11.25" hidden="1">
      <c r="J12" s="43470"/>
      <c r="K12" s="43470"/>
      <c r="L12" s="43470"/>
      <c r="AI12" s="2371">
        <v>0</v>
      </c>
    </row>
    <row customHeight="1" ht="22.5" hidden="1">
      <c r="D13" s="2378"/>
      <c r="E13" s="1286"/>
      <c r="F13" s="1280"/>
      <c r="G13" s="1709" t="s">
        <v>564</v>
      </c>
      <c r="H13" s="1285"/>
      <c r="I13" s="1285"/>
      <c r="J13" s="43498"/>
      <c r="K13" s="43498"/>
      <c r="L13" s="43498"/>
      <c r="M13" s="1485" t="s">
        <v>565</v>
      </c>
      <c r="N13" s="1283"/>
      <c r="AI13" s="2371">
        <v>0</v>
      </c>
    </row>
    <row customHeight="1" ht="11.25" hidden="1">
      <c r="J14" s="43470"/>
      <c r="K14" s="43470"/>
      <c r="L14" s="43470"/>
      <c r="AI14" s="2371">
        <v>0</v>
      </c>
    </row>
    <row customHeight="1" ht="22.5" hidden="1">
      <c r="D15" s="2378"/>
      <c r="E15" s="1286"/>
      <c r="F15" s="1280"/>
      <c r="G15" s="2386" t="s">
        <v>566</v>
      </c>
      <c r="H15" s="1285"/>
      <c r="I15" s="1285"/>
      <c r="J15" s="43498"/>
      <c r="K15" s="43498"/>
      <c r="L15" s="43498"/>
      <c r="M15" s="1029" t="s">
        <v>567</v>
      </c>
      <c r="N15" s="1283"/>
      <c r="AI15" s="2371">
        <v>0</v>
      </c>
    </row>
    <row customHeight="1" ht="11.25" hidden="1">
      <c r="J16" s="43470"/>
      <c r="K16" s="43470"/>
      <c r="L16" s="43470"/>
      <c r="AI16" s="2371">
        <v>0</v>
      </c>
    </row>
    <row customHeight="1" ht="22.5" hidden="1">
      <c r="D17" s="2378"/>
      <c r="E17" s="1286"/>
      <c r="F17" s="1280"/>
      <c r="G17" s="2386" t="s">
        <v>568</v>
      </c>
      <c r="H17" s="1285"/>
      <c r="I17" s="1285"/>
      <c r="J17" s="43498"/>
      <c r="K17" s="43498"/>
      <c r="L17" s="43498"/>
      <c r="M17" s="1029" t="s">
        <v>569</v>
      </c>
      <c r="N17" s="1283"/>
      <c r="AI17" s="2371">
        <v>0</v>
      </c>
    </row>
    <row customHeight="1" ht="11.25" hidden="1">
      <c r="J18" s="43470"/>
      <c r="K18" s="43470"/>
      <c r="L18" s="43470"/>
      <c r="AI18" s="2371">
        <v>0</v>
      </c>
    </row>
    <row s="42289" customFormat="1" customHeight="1" ht="11.25" hidden="1">
      <c r="A19" s="1727"/>
      <c r="B19" s="1900"/>
      <c r="C19" s="2376"/>
      <c r="D19" s="1102"/>
      <c r="J19" s="43501"/>
      <c r="K19" s="43501"/>
      <c r="L19" s="43501"/>
      <c r="M19" s="2372">
        <v>4</v>
      </c>
      <c r="N19" s="1900"/>
      <c r="O19" s="2376"/>
      <c r="P19" s="2376"/>
      <c r="Q19" s="1900"/>
      <c r="R19" s="1900"/>
      <c r="S19" s="1900"/>
      <c r="T19" s="1900"/>
      <c r="U19" s="2376"/>
      <c r="V19" s="1900"/>
      <c r="W19" s="1900"/>
      <c r="X19" s="1284"/>
      <c r="Y19" s="1900"/>
      <c r="Z19" s="1900"/>
      <c r="AA19" s="1900"/>
      <c r="AB19" s="1900"/>
      <c r="AC19" s="1900"/>
      <c r="AI19" s="2372">
        <v>0</v>
      </c>
    </row>
    <row customHeight="1" ht="11.549999999999999">
      <c r="J20" s="43470"/>
      <c r="K20" s="43470"/>
      <c r="L20" s="43470"/>
      <c r="AI20" s="2371">
        <v>11</v>
      </c>
    </row>
    <row customHeight="1" ht="25.2">
      <c r="E21" s="2988"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988"/>
      <c r="G21" s="2988"/>
      <c r="H21" s="2988"/>
      <c r="I21" s="2988"/>
      <c r="J21" s="43502"/>
      <c r="K21" s="43502"/>
      <c r="L21" s="43502"/>
      <c r="M21" s="1296"/>
      <c r="AI21" s="2371">
        <v>24</v>
      </c>
    </row>
    <row customHeight="1" ht="25.2">
      <c r="E22" s="2989" t="str">
        <f>IF(org=0,"Не определено",org)</f>
        <v>АО "Теплокоммунэнерго"</v>
      </c>
      <c r="F22" s="2989"/>
      <c r="G22" s="2989"/>
      <c r="H22" s="2989"/>
      <c r="I22" s="2989"/>
      <c r="J22" s="43504"/>
      <c r="K22" s="43504"/>
      <c r="L22" s="43504"/>
      <c r="AI22" s="2371">
        <v>24</v>
      </c>
    </row>
    <row customHeight="1" ht="11.549999999999999">
      <c r="E23" s="1875"/>
      <c r="F23" s="1875"/>
      <c r="G23" s="1875"/>
      <c r="H23" s="1875"/>
      <c r="I23" s="1875"/>
      <c r="J23" s="43506" t="s">
        <v>22</v>
      </c>
      <c r="K23" s="43506" t="s">
        <v>22</v>
      </c>
      <c r="L23" s="43506" t="s">
        <v>22</v>
      </c>
      <c r="AI23" s="2371">
        <v>11</v>
      </c>
    </row>
    <row s="42401" customFormat="1" customHeight="1" ht="1.05">
      <c r="A24" s="1907"/>
      <c r="D24" s="2382"/>
      <c r="H24" s="1629"/>
      <c r="I24" s="1629" t="s">
        <v>117</v>
      </c>
      <c r="J24" s="43508" t="s">
        <v>123</v>
      </c>
      <c r="K24" s="43508" t="s">
        <v>125</v>
      </c>
      <c r="L24" s="43508" t="s">
        <v>127</v>
      </c>
      <c r="AI24" s="2376">
        <v>1</v>
      </c>
    </row>
    <row customHeight="1" ht="11.549999999999999">
      <c r="E25" s="1451"/>
      <c r="F25" s="3107" t="s">
        <v>105</v>
      </c>
      <c r="G25" s="3108"/>
      <c r="H25" s="2392" t="str">
        <f>IF(H24="","",INDEX(DIFFERENTIATION_UNMERGE_VD,MATCH(H24,DIFFERENTIATION_ID_DIFF,0)))</f>
        <v/>
      </c>
      <c r="I25" s="2392" t="str">
        <f>IF(I24="","",INDEX(DIFFERENTIATION_UNMERGE_VD,MATCH(I24,DIFFERENTIATION_ID_DIFF,0)))</f>
        <v>Производство тепловой энергии. Некомбинированная выработка; Передача. Тепловая энергия; Сбыт. Тепловая энергия</v>
      </c>
      <c r="J25" s="43513" t="str">
        <f>IF(J24="","",INDEX(DIFFERENTIATION_UNMERGE_VD,MATCH(J24,DIFFERENTIATION_ID_DIFF,0)))</f>
        <v>Производство. Теплоноситель; Передача. Теплоноситель; Сбыт. Теплоноситель</v>
      </c>
      <c r="K25" s="43513" t="str">
        <f>IF(K24="","",INDEX(DIFFERENTIATION_UNMERGE_VD,MATCH(K24,DIFFERENTIATION_ID_DIFF,0)))</f>
        <v>Передача. Тепловая энергия</v>
      </c>
      <c r="L25" s="43513" t="str">
        <f>IF(L24="","",INDEX(DIFFERENTIATION_UNMERGE_VD,MATCH(L24,DIFFERENTIATION_ID_DIFF,0)))</f>
        <v>Поддержание резервной тепловой мощности при отсутствии потребления тепловой энергии</v>
      </c>
      <c r="M25" s="2867"/>
      <c r="AI25" s="2371">
        <v>11</v>
      </c>
    </row>
    <row customHeight="1" ht="11.549999999999999">
      <c r="E26" s="1451"/>
      <c r="F26" s="3107" t="s">
        <v>570</v>
      </c>
      <c r="G26" s="3108"/>
      <c r="H26" s="2392" t="str">
        <f>IF(H24="","",INDEX(DIFFERENTIATION_UNMERGE_AREA,MATCH(H24,DIFFERENTIATION_ID_DIFF,0)))</f>
        <v/>
      </c>
      <c r="I26" s="2392" t="str">
        <f>IF(I24="","",INDEX(DIFFERENTIATION_UNMERGE_AREA,MATCH(I24,DIFFERENTIATION_ID_DIFF,0)))</f>
        <v>Территория 1</v>
      </c>
      <c r="J26" s="43513" t="str">
        <f>IF(J24="","",INDEX(DIFFERENTIATION_UNMERGE_AREA,MATCH(J24,DIFFERENTIATION_ID_DIFF,0)))</f>
        <v>Территория 1</v>
      </c>
      <c r="K26" s="43513" t="str">
        <f>IF(K24="","",INDEX(DIFFERENTIATION_UNMERGE_AREA,MATCH(K24,DIFFERENTIATION_ID_DIFF,0)))</f>
        <v>Территория 1</v>
      </c>
      <c r="L26" s="43513" t="str">
        <f>IF(L24="","",INDEX(DIFFERENTIATION_UNMERGE_AREA,MATCH(L24,DIFFERENTIATION_ID_DIFF,0)))</f>
        <v>Территория 1</v>
      </c>
      <c r="M26" s="2867"/>
      <c r="AI26" s="2371">
        <v>11</v>
      </c>
    </row>
    <row customHeight="1" ht="11.549999999999999">
      <c r="E27" s="1451"/>
      <c r="F27" s="3107" t="s">
        <v>571</v>
      </c>
      <c r="G27" s="3108"/>
      <c r="H27" s="2392" t="str">
        <f>IF(H24="","",INDEX(DIFFERENTIATION_UNMERGE_SYSTEM,MATCH(H24,DIFFERENTIATION_ID_DIFF,0)))</f>
        <v/>
      </c>
      <c r="I27" s="2392" t="str">
        <f>IF(I24="","",INDEX(DIFFERENTIATION_UNMERGE_SYSTEM,MATCH(I24,DIFFERENTIATION_ID_DIFF,0)))</f>
        <v>без дифференциации</v>
      </c>
      <c r="J27" s="43513" t="str">
        <f>IF(J24="","",INDEX(DIFFERENTIATION_UNMERGE_SYSTEM,MATCH(J24,DIFFERENTIATION_ID_DIFF,0)))</f>
        <v>без дифференциации</v>
      </c>
      <c r="K27" s="43513" t="str">
        <f>IF(K24="","",INDEX(DIFFERENTIATION_UNMERGE_SYSTEM,MATCH(K24,DIFFERENTIATION_ID_DIFF,0)))</f>
        <v>без дифференциации</v>
      </c>
      <c r="L27" s="43513" t="str">
        <f>IF(L24="","",INDEX(DIFFERENTIATION_UNMERGE_SYSTEM,MATCH(L24,DIFFERENTIATION_ID_DIFF,0)))</f>
        <v>без дифференциации</v>
      </c>
      <c r="M27" s="2867"/>
      <c r="AI27" s="2371">
        <v>11</v>
      </c>
    </row>
    <row customHeight="1" ht="11.549999999999999">
      <c r="E28" s="3109" t="s">
        <v>306</v>
      </c>
      <c r="F28" s="3110"/>
      <c r="G28" s="3110"/>
      <c r="H28" s="2385"/>
      <c r="I28" s="2385"/>
      <c r="J28" s="43517"/>
      <c r="K28" s="43517"/>
      <c r="L28" s="43517"/>
      <c r="M28" s="2867"/>
      <c r="AI28" s="2371">
        <v>11</v>
      </c>
    </row>
    <row customHeight="1" ht="24">
      <c r="E29" s="2386" t="s">
        <v>88</v>
      </c>
      <c r="F29" s="2393" t="s">
        <v>308</v>
      </c>
      <c r="G29" s="2393" t="s">
        <v>572</v>
      </c>
      <c r="H29" s="2393" t="s">
        <v>309</v>
      </c>
      <c r="I29" s="2393" t="s">
        <v>309</v>
      </c>
      <c r="J29" s="43476" t="s">
        <v>309</v>
      </c>
      <c r="K29" s="43476" t="s">
        <v>309</v>
      </c>
      <c r="L29" s="43476" t="s">
        <v>309</v>
      </c>
      <c r="M29" s="2867"/>
      <c r="AI29" s="2371">
        <v>23</v>
      </c>
    </row>
    <row customHeight="1" ht="28.5">
      <c r="D30" s="2378"/>
      <c r="E30" s="1286">
        <f>FHD_NUM_P_1</f>
        <v>1</v>
      </c>
      <c r="F30" s="2620" t="str">
        <f>FHD_P_1</f>
        <v>Выручка от регулируемого вида деятельности с распределением по видам деятельности</v>
      </c>
      <c r="G30" s="2618" t="s">
        <v>558</v>
      </c>
      <c r="H30" s="1297"/>
      <c r="I30" s="1297">
        <v>3010212.43</v>
      </c>
      <c r="J30" s="43522">
        <v>30929.47</v>
      </c>
      <c r="K30" s="43522">
        <v>203128.66</v>
      </c>
      <c r="L30" s="43522">
        <v>33.82901</v>
      </c>
      <c r="M30" s="1029" t="str">
        <f>FHD_NOTE_P_1</f>
        <v>Указывается выручка от регулируемого вида деятельности с распределением по видам деятельности.</v>
      </c>
      <c r="N30" s="1283"/>
      <c r="AI30" s="2371">
        <v>19</v>
      </c>
    </row>
    <row customHeight="1" ht="33.75">
      <c r="D31" s="2378"/>
      <c r="E31" s="1286">
        <f>FHD_NUM_P_2</f>
        <v>2</v>
      </c>
      <c r="F31" s="2620" t="str">
        <f>FHD_P_2</f>
        <v>Себестоимость производимых товаров (оказываемых услуг) по регулируемому виду деятельности, включая:</v>
      </c>
      <c r="G31" s="2618" t="s">
        <v>558</v>
      </c>
      <c r="H31" s="1298">
        <f>SUMIF($N32:$N91,$N31,H32:H91)</f>
        <v>0</v>
      </c>
      <c r="I31" s="1298">
        <f>SUMIF($N32:$N91,$N31,I32:I91)</f>
        <v>3071540.06565845</v>
      </c>
      <c r="J31" s="43524">
        <f>SUMIF($N32:$N91,$N31,J32:J91)</f>
        <v>32870.4288107453</v>
      </c>
      <c r="K31" s="43524">
        <f>SUMIF($N32:$N91,$N31,K32:K91)</f>
        <v>208357.83</v>
      </c>
      <c r="L31" s="43524">
        <f>SUMIF($N32:$N91,$N31,L32:L91)</f>
        <v>31.13982</v>
      </c>
      <c r="M31" s="1029" t="str">
        <f>FHD_NOTE_P_2</f>
        <v>Указывается суммарная себестоимость производимых товаров.</v>
      </c>
      <c r="N31" s="2376" t="s">
        <v>573</v>
      </c>
      <c r="AI31" s="2371">
        <v>11</v>
      </c>
    </row>
    <row customHeight="1" ht="37.5">
      <c r="D32" s="2378"/>
      <c r="E32" s="1286" t="str">
        <f>FHD_NUM_P_3</f>
        <v>2.1</v>
      </c>
      <c r="F32" s="2264" t="str">
        <f>FHD_P_3</f>
        <v>Расходы на приобретаемую тепловую энергию (мощность), теплоноситель</v>
      </c>
      <c r="G32" s="2618" t="s">
        <v>558</v>
      </c>
      <c r="H32" s="1297"/>
      <c r="I32" s="1297">
        <f>30489.95+169.68</f>
        <v>30659.63</v>
      </c>
      <c r="J32" s="43522">
        <v>0</v>
      </c>
      <c r="K32" s="43522">
        <v>125881.9</v>
      </c>
      <c r="L32" s="43522">
        <v>0</v>
      </c>
      <c r="M32" s="1029" t="str">
        <f>FHD_NOTE_P_3</f>
        <v/>
      </c>
      <c r="N32" s="2376" t="str">
        <f>IF((LEN(E32)-LEN(SUBSTITUTE(E32,".","")))/LEN(".")=1,"p","")</f>
        <v>p</v>
      </c>
      <c r="AI32" s="2371">
        <v>11</v>
      </c>
    </row>
    <row customHeight="1" ht="43.5">
      <c r="A33" s="3111" t="s">
        <v>574</v>
      </c>
      <c r="D33" s="2378"/>
      <c r="E33" s="1286" t="str">
        <f>FHD_NUM_P_4</f>
        <v>2.2</v>
      </c>
      <c r="F33" s="2264"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618" t="s">
        <v>558</v>
      </c>
      <c r="H33" s="1298">
        <f>SUMIF($F34:$F52,$F3,H34:H52)</f>
        <v>0</v>
      </c>
      <c r="I33" s="1298">
        <f>SUMIF($F34:$F52,$F3,I34:I52)</f>
        <v>1421954.86347845</v>
      </c>
      <c r="J33" s="43524">
        <f>SUMIF($F34:$F52,$F3,J34:J52)</f>
        <v>0</v>
      </c>
      <c r="K33" s="43524">
        <f>SUMIF($F34:$F52,$F3,K34:K52)</f>
        <v>0</v>
      </c>
      <c r="L33" s="43524">
        <f>SUMIF($F34:$F52,$F3,L34:L52)</f>
        <v>0</v>
      </c>
      <c r="M33" s="1029" t="str">
        <f>FHD_NOTE_P_4</f>
        <v>Указываются суммарные расходы на приобретение топлива всех видов.</v>
      </c>
      <c r="N33" s="2376" t="str">
        <f>IF((LEN(E33)-LEN(SUBSTITUTE(E33,".","")))/LEN(".")=1,"p","")</f>
        <v>p</v>
      </c>
      <c r="AI33" s="2371">
        <v>0</v>
      </c>
    </row>
    <row s="42926" customFormat="1" customHeight="1" ht="0.75">
      <c r="A34" s="3111"/>
      <c r="B34" s="3112" t="str">
        <f>E33&amp;".0"</f>
        <v>2.2.0</v>
      </c>
      <c r="C34" s="1907"/>
      <c r="D34" s="1300"/>
      <c r="E34" s="1301"/>
      <c r="F34" s="1302"/>
      <c r="G34" s="1303"/>
      <c r="H34" s="1237"/>
      <c r="I34" s="1237"/>
      <c r="J34" s="43532"/>
      <c r="K34" s="43532"/>
      <c r="L34" s="43532"/>
      <c r="M34" s="1304"/>
      <c r="N34" s="2376" t="str">
        <f>IF((LEN(E34)-LEN(SUBSTITUTE(E34,".","")))/LEN(".")=1,"p","")</f>
        <v/>
      </c>
      <c r="O34" s="2376"/>
      <c r="P34" s="2376"/>
      <c r="Q34" s="2376"/>
      <c r="R34" s="2376"/>
      <c r="S34" s="2376"/>
      <c r="T34" s="2376"/>
      <c r="U34" s="2376"/>
      <c r="V34" s="2376"/>
      <c r="W34" s="2376"/>
      <c r="X34" s="1305"/>
      <c r="Y34" s="2376"/>
      <c r="Z34" s="2376"/>
      <c r="AA34" s="2376"/>
      <c r="AB34" s="2376"/>
      <c r="AC34" s="2376"/>
      <c r="AD34" s="1306"/>
      <c r="AE34" s="1306"/>
      <c r="AF34" s="1306"/>
      <c r="AG34" s="1306"/>
      <c r="AH34" s="1306"/>
      <c r="AI34" s="2381">
        <v>0</v>
      </c>
    </row>
    <row s="42926" customFormat="1" customHeight="1" ht="13.5">
      <c r="A35" s="3111"/>
      <c r="B35" s="3112"/>
      <c r="C35" s="1907"/>
      <c r="D35" s="1300"/>
      <c r="E35" s="1307"/>
      <c r="F35" s="1308"/>
      <c r="G35" s="1303"/>
      <c r="H35" s="1309"/>
      <c r="I35" s="1309"/>
      <c r="J35" s="43539"/>
      <c r="K35" s="43539"/>
      <c r="L35" s="43539"/>
      <c r="M35" s="1304"/>
      <c r="N35" s="2376" t="str">
        <f>IF((LEN(E35)-LEN(SUBSTITUTE(E35,".","")))/LEN(".")=1,"p","")</f>
        <v/>
      </c>
      <c r="O35" s="2376"/>
      <c r="P35" s="2376"/>
      <c r="Q35" s="2376"/>
      <c r="R35" s="2376"/>
      <c r="S35" s="2376"/>
      <c r="T35" s="2376"/>
      <c r="U35" s="2376"/>
      <c r="V35" s="2376"/>
      <c r="W35" s="2376"/>
      <c r="X35" s="1305"/>
      <c r="Y35" s="2376"/>
      <c r="Z35" s="2376"/>
      <c r="AA35" s="2376"/>
      <c r="AB35" s="2376"/>
      <c r="AC35" s="2376"/>
      <c r="AD35" s="1306"/>
      <c r="AE35" s="1306"/>
      <c r="AF35" s="1306"/>
      <c r="AG35" s="1306"/>
      <c r="AH35" s="1306"/>
      <c r="AI35" s="2381">
        <v>0</v>
      </c>
    </row>
    <row s="42926" customFormat="1" customHeight="1" ht="0.75">
      <c r="A36" s="3111"/>
      <c r="B36" s="3112"/>
      <c r="C36" s="1907"/>
      <c r="D36" s="1300"/>
      <c r="E36" s="1307"/>
      <c r="F36" s="1308"/>
      <c r="G36" s="1303"/>
      <c r="H36" s="1309"/>
      <c r="I36" s="1309"/>
      <c r="J36" s="43539"/>
      <c r="K36" s="43539"/>
      <c r="L36" s="43539"/>
      <c r="M36" s="1304"/>
      <c r="N36" s="2376" t="str">
        <f>IF((LEN(E36)-LEN(SUBSTITUTE(E36,".","")))/LEN(".")=1,"p","")</f>
        <v/>
      </c>
      <c r="O36" s="2376"/>
      <c r="P36" s="2376"/>
      <c r="Q36" s="2376"/>
      <c r="R36" s="2376"/>
      <c r="S36" s="2376"/>
      <c r="T36" s="2376"/>
      <c r="U36" s="2376"/>
      <c r="V36" s="2376"/>
      <c r="W36" s="2376"/>
      <c r="X36" s="1305"/>
      <c r="Y36" s="2376"/>
      <c r="Z36" s="2376"/>
      <c r="AA36" s="2376"/>
      <c r="AB36" s="2376"/>
      <c r="AC36" s="2376"/>
      <c r="AD36" s="1306"/>
      <c r="AE36" s="1306"/>
      <c r="AF36" s="1306"/>
      <c r="AG36" s="1306"/>
      <c r="AH36" s="1306"/>
      <c r="AI36" s="2381">
        <v>0</v>
      </c>
    </row>
    <row s="42926" customFormat="1" customHeight="1" ht="0.75">
      <c r="A37" s="3111"/>
      <c r="B37" s="3112"/>
      <c r="C37" s="1907"/>
      <c r="D37" s="1300"/>
      <c r="E37" s="1307"/>
      <c r="F37" s="1308"/>
      <c r="G37" s="1303"/>
      <c r="H37" s="1309"/>
      <c r="I37" s="1309"/>
      <c r="J37" s="43539"/>
      <c r="K37" s="43539"/>
      <c r="L37" s="43539"/>
      <c r="M37" s="1304"/>
      <c r="N37" s="2376" t="str">
        <f>IF((LEN(E37)-LEN(SUBSTITUTE(E37,".","")))/LEN(".")=1,"p","")</f>
        <v/>
      </c>
      <c r="O37" s="2376"/>
      <c r="P37" s="2376"/>
      <c r="Q37" s="2376"/>
      <c r="R37" s="2376"/>
      <c r="S37" s="2376"/>
      <c r="T37" s="2376"/>
      <c r="U37" s="2376"/>
      <c r="V37" s="2376"/>
      <c r="W37" s="2376"/>
      <c r="X37" s="1305"/>
      <c r="Y37" s="2376"/>
      <c r="Z37" s="2376"/>
      <c r="AA37" s="2376"/>
      <c r="AB37" s="2376"/>
      <c r="AC37" s="2376"/>
      <c r="AD37" s="1306"/>
      <c r="AE37" s="1306"/>
      <c r="AF37" s="1306"/>
      <c r="AG37" s="1306"/>
      <c r="AH37" s="1306"/>
      <c r="AI37" s="2381">
        <v>0</v>
      </c>
    </row>
    <row s="42926" customFormat="1" customHeight="1" ht="0.75">
      <c r="A38" s="3111"/>
      <c r="B38" s="3112"/>
      <c r="C38" s="1907"/>
      <c r="D38" s="1300"/>
      <c r="E38" s="1307"/>
      <c r="F38" s="1308"/>
      <c r="G38" s="1303"/>
      <c r="H38" s="1309"/>
      <c r="I38" s="1309"/>
      <c r="J38" s="43539"/>
      <c r="K38" s="43539"/>
      <c r="L38" s="43539"/>
      <c r="M38" s="1304"/>
      <c r="N38" s="2376" t="str">
        <f>IF((LEN(E38)-LEN(SUBSTITUTE(E38,".","")))/LEN(".")=1,"p","")</f>
        <v/>
      </c>
      <c r="O38" s="2376"/>
      <c r="P38" s="2376"/>
      <c r="Q38" s="2376"/>
      <c r="R38" s="2376"/>
      <c r="S38" s="2376"/>
      <c r="T38" s="2376"/>
      <c r="U38" s="2376"/>
      <c r="V38" s="2376"/>
      <c r="W38" s="2376"/>
      <c r="X38" s="1305"/>
      <c r="Y38" s="2376"/>
      <c r="Z38" s="2376"/>
      <c r="AA38" s="2376"/>
      <c r="AB38" s="2376"/>
      <c r="AC38" s="2376"/>
      <c r="AD38" s="1306"/>
      <c r="AE38" s="1306"/>
      <c r="AF38" s="1306"/>
      <c r="AG38" s="1306"/>
      <c r="AH38" s="1306"/>
      <c r="AI38" s="2381">
        <v>0</v>
      </c>
    </row>
    <row s="42926" customFormat="1" customHeight="1" ht="0.75">
      <c r="A39" s="3111"/>
      <c r="B39" s="3112"/>
      <c r="C39" s="1907"/>
      <c r="D39" s="1300"/>
      <c r="E39" s="1307"/>
      <c r="F39" s="1308"/>
      <c r="G39" s="1303"/>
      <c r="H39" s="1237"/>
      <c r="I39" s="1237"/>
      <c r="J39" s="43532"/>
      <c r="K39" s="43532"/>
      <c r="L39" s="43532"/>
      <c r="M39" s="1304"/>
      <c r="N39" s="2376" t="str">
        <f>IF((LEN(E39)-LEN(SUBSTITUTE(E39,".","")))/LEN(".")=1,"p","")</f>
        <v/>
      </c>
      <c r="O39" s="2376"/>
      <c r="P39" s="2376"/>
      <c r="Q39" s="2376"/>
      <c r="R39" s="2376"/>
      <c r="S39" s="2376"/>
      <c r="T39" s="2376"/>
      <c r="U39" s="2376"/>
      <c r="V39" s="2376"/>
      <c r="W39" s="2376"/>
      <c r="X39" s="1305"/>
      <c r="Y39" s="2376"/>
      <c r="Z39" s="2376"/>
      <c r="AA39" s="2376"/>
      <c r="AB39" s="2376"/>
      <c r="AC39" s="2376"/>
      <c r="AD39" s="1306"/>
      <c r="AE39" s="1306"/>
      <c r="AF39" s="1306"/>
      <c r="AG39" s="1306"/>
      <c r="AH39" s="1306"/>
      <c r="AI39" s="2381">
        <v>0</v>
      </c>
    </row>
    <row s="43540" customFormat="1" customHeight="1" ht="23.25">
      <c r="A40" s="26309"/>
      <c r="B40" s="26310" t="str">
        <f>E33&amp;".1"</f>
        <v>2.2.1</v>
      </c>
      <c r="C40" s="26311" t="s">
        <v>551</v>
      </c>
      <c r="D40" s="26312" t="s">
        <v>122</v>
      </c>
      <c r="E40" s="26313" t="str">
        <f>B40</f>
        <v>2.2.1</v>
      </c>
      <c r="F40" s="26314" t="s">
        <v>575</v>
      </c>
      <c r="G40" s="26315" t="s">
        <v>552</v>
      </c>
      <c r="H40" s="26315" t="s">
        <v>552</v>
      </c>
      <c r="I40" s="26315" t="s">
        <v>552</v>
      </c>
      <c r="J40" s="43476" t="s">
        <v>552</v>
      </c>
      <c r="K40" s="43476" t="s">
        <v>552</v>
      </c>
      <c r="L40" s="43476" t="s">
        <v>552</v>
      </c>
      <c r="M40" s="26316" t="s">
        <v>553</v>
      </c>
      <c r="N40" s="26317"/>
      <c r="O40" s="26318"/>
      <c r="P40" s="26318"/>
      <c r="Q40" s="26319"/>
      <c r="R40" s="26319"/>
      <c r="S40" s="26319"/>
      <c r="T40" s="26319"/>
      <c r="U40" s="26318"/>
      <c r="V40" s="26319"/>
      <c r="W40" s="26319"/>
      <c r="X40" s="26320"/>
      <c r="Y40" s="26319"/>
      <c r="Z40" s="26319"/>
      <c r="AA40" s="26319"/>
      <c r="AB40" s="26319"/>
      <c r="AC40" s="26319"/>
      <c r="AD40" s="26321"/>
      <c r="AE40" s="26321"/>
      <c r="AF40" s="26321"/>
      <c r="AG40" s="26321"/>
      <c r="AH40" s="26321"/>
      <c r="AI40" s="26322">
        <v>0</v>
      </c>
    </row>
    <row s="43555" customFormat="1" customHeight="1" ht="0.75" hidden="1">
      <c r="A41" s="26318"/>
      <c r="B41" s="26310" t="str">
        <f>E33&amp;".0"</f>
        <v>2.2.0</v>
      </c>
      <c r="C41" s="26311"/>
      <c r="D41" s="26311"/>
      <c r="E41" s="26324"/>
      <c r="F41" s="26325" t="s">
        <v>554</v>
      </c>
      <c r="G41" s="26326"/>
      <c r="H41" s="26326">
        <f>H42*H43+H44</f>
        <v>0</v>
      </c>
      <c r="I41" s="26326">
        <f>I42*I43+I44</f>
        <v>1419727.17878846</v>
      </c>
      <c r="J41" s="43482">
        <f>J42*J43+J44</f>
        <v>0</v>
      </c>
      <c r="K41" s="43482">
        <f>K42*K43+K44</f>
        <v>0</v>
      </c>
      <c r="L41" s="43482">
        <f>L42*L43+L44</f>
        <v>0</v>
      </c>
      <c r="M41" s="26327"/>
      <c r="N41" s="26318"/>
      <c r="O41" s="26318"/>
      <c r="P41" s="26318"/>
      <c r="Q41" s="26318"/>
      <c r="R41" s="26318"/>
      <c r="S41" s="26318"/>
      <c r="T41" s="26318"/>
      <c r="U41" s="26318"/>
      <c r="V41" s="26318"/>
      <c r="W41" s="26318"/>
      <c r="X41" s="26318"/>
      <c r="Y41" s="26318"/>
      <c r="Z41" s="26318"/>
      <c r="AA41" s="26318"/>
      <c r="AB41" s="26318"/>
      <c r="AC41" s="26318"/>
      <c r="AD41" s="26318"/>
      <c r="AE41" s="26318"/>
      <c r="AF41" s="26318"/>
      <c r="AG41" s="26318"/>
      <c r="AH41" s="26318"/>
      <c r="AI41" s="26318">
        <v>0</v>
      </c>
    </row>
    <row s="43560" customFormat="1" customHeight="1" ht="23.25">
      <c r="A42" s="26309"/>
      <c r="B42" s="26310" t="str">
        <f>E33&amp;".0"</f>
        <v>2.2.0</v>
      </c>
      <c r="C42" s="26311"/>
      <c r="D42" s="26329"/>
      <c r="E42" s="26313" t="str">
        <f>B40&amp;".1"</f>
        <v>2.2.1.1</v>
      </c>
      <c r="F42" s="26330" t="s">
        <v>555</v>
      </c>
      <c r="G42" s="26331" t="s">
        <v>576</v>
      </c>
      <c r="H42" s="26332"/>
      <c r="I42" s="26332">
        <v>186370.648</v>
      </c>
      <c r="J42" s="43487"/>
      <c r="K42" s="43487"/>
      <c r="L42" s="43487"/>
      <c r="M42" s="26316" t="s">
        <v>556</v>
      </c>
      <c r="N42" s="26317"/>
      <c r="O42" s="26318"/>
      <c r="P42" s="26318"/>
      <c r="Q42" s="26319"/>
      <c r="R42" s="26319"/>
      <c r="S42" s="26319"/>
      <c r="T42" s="26319"/>
      <c r="U42" s="26318"/>
      <c r="V42" s="26319"/>
      <c r="W42" s="26319"/>
      <c r="X42" s="26320"/>
      <c r="Y42" s="26319"/>
      <c r="Z42" s="26319"/>
      <c r="AA42" s="26319"/>
      <c r="AB42" s="26319"/>
      <c r="AC42" s="26319"/>
      <c r="AD42" s="26321"/>
      <c r="AE42" s="26321"/>
      <c r="AF42" s="26321"/>
      <c r="AG42" s="26321"/>
      <c r="AH42" s="26321"/>
      <c r="AI42" s="26322">
        <v>0</v>
      </c>
    </row>
    <row s="43565" customFormat="1" customHeight="1" ht="18.75">
      <c r="A43" s="26309"/>
      <c r="B43" s="26310" t="str">
        <f>E33&amp;".0"</f>
        <v>2.2.0</v>
      </c>
      <c r="C43" s="26311"/>
      <c r="D43" s="26329"/>
      <c r="E43" s="26313" t="str">
        <f>B40&amp;".2"</f>
        <v>2.2.1.2</v>
      </c>
      <c r="F43" s="26330" t="s">
        <v>557</v>
      </c>
      <c r="G43" s="26315" t="s">
        <v>558</v>
      </c>
      <c r="H43" s="26332"/>
      <c r="I43" s="26332">
        <v>7.61776167022</v>
      </c>
      <c r="J43" s="43487"/>
      <c r="K43" s="43487"/>
      <c r="L43" s="43487"/>
      <c r="M43" s="26316"/>
      <c r="N43" s="26317"/>
      <c r="O43" s="26318"/>
      <c r="P43" s="26318"/>
      <c r="Q43" s="26319"/>
      <c r="R43" s="26319"/>
      <c r="S43" s="26319"/>
      <c r="T43" s="26319"/>
      <c r="U43" s="26318"/>
      <c r="V43" s="26319"/>
      <c r="W43" s="26319"/>
      <c r="X43" s="26320"/>
      <c r="Y43" s="26319"/>
      <c r="Z43" s="26319"/>
      <c r="AA43" s="26319"/>
      <c r="AB43" s="26319"/>
      <c r="AC43" s="26319"/>
      <c r="AD43" s="26321"/>
      <c r="AE43" s="26321"/>
      <c r="AF43" s="26321"/>
      <c r="AG43" s="26321"/>
      <c r="AH43" s="26321"/>
      <c r="AI43" s="26322">
        <v>0</v>
      </c>
    </row>
    <row s="43566" customFormat="1" customHeight="1" ht="18.75">
      <c r="A44" s="26309"/>
      <c r="B44" s="26310" t="str">
        <f>E33&amp;".0"</f>
        <v>2.2.0</v>
      </c>
      <c r="C44" s="26311"/>
      <c r="D44" s="26329"/>
      <c r="E44" s="26313" t="str">
        <f>B40&amp;".3"</f>
        <v>2.2.1.3</v>
      </c>
      <c r="F44" s="26330" t="s">
        <v>559</v>
      </c>
      <c r="G44" s="26315" t="s">
        <v>558</v>
      </c>
      <c r="H44" s="26332"/>
      <c r="I44" s="26332"/>
      <c r="J44" s="43487"/>
      <c r="K44" s="43487"/>
      <c r="L44" s="43487"/>
      <c r="M44" s="26316"/>
      <c r="N44" s="26317"/>
      <c r="O44" s="26318"/>
      <c r="P44" s="26318"/>
      <c r="Q44" s="26319"/>
      <c r="R44" s="26319"/>
      <c r="S44" s="26319"/>
      <c r="T44" s="26319"/>
      <c r="U44" s="26318"/>
      <c r="V44" s="26319"/>
      <c r="W44" s="26319"/>
      <c r="X44" s="26320"/>
      <c r="Y44" s="26319"/>
      <c r="Z44" s="26319"/>
      <c r="AA44" s="26319"/>
      <c r="AB44" s="26319"/>
      <c r="AC44" s="26319"/>
      <c r="AD44" s="26321"/>
      <c r="AE44" s="26321"/>
      <c r="AF44" s="26321"/>
      <c r="AG44" s="26321"/>
      <c r="AH44" s="26321"/>
      <c r="AI44" s="26322">
        <v>0</v>
      </c>
    </row>
    <row s="43567" customFormat="1" customHeight="1" ht="18.75">
      <c r="A45" s="26309"/>
      <c r="B45" s="26310" t="str">
        <f>E33&amp;".0"</f>
        <v>2.2.0</v>
      </c>
      <c r="C45" s="26311"/>
      <c r="D45" s="26329"/>
      <c r="E45" s="26313" t="str">
        <f>B40&amp;".4"</f>
        <v>2.2.1.4</v>
      </c>
      <c r="F45" s="26330" t="s">
        <v>560</v>
      </c>
      <c r="G45" s="26315" t="s">
        <v>552</v>
      </c>
      <c r="H45" s="26336"/>
      <c r="I45" s="26336"/>
      <c r="J45" s="43489"/>
      <c r="K45" s="43489"/>
      <c r="L45" s="43489"/>
      <c r="M45" s="26316"/>
      <c r="N45" s="26317"/>
      <c r="O45" s="26318"/>
      <c r="P45" s="26318"/>
      <c r="Q45" s="26319"/>
      <c r="R45" s="26319"/>
      <c r="S45" s="26319"/>
      <c r="T45" s="26319"/>
      <c r="U45" s="26318"/>
      <c r="V45" s="26319"/>
      <c r="W45" s="26319"/>
      <c r="X45" s="26320"/>
      <c r="Y45" s="26319"/>
      <c r="Z45" s="26319"/>
      <c r="AA45" s="26319"/>
      <c r="AB45" s="26319"/>
      <c r="AC45" s="26319"/>
      <c r="AD45" s="26321"/>
      <c r="AE45" s="26321"/>
      <c r="AF45" s="26321"/>
      <c r="AG45" s="26321"/>
      <c r="AH45" s="26321"/>
      <c r="AI45" s="26322">
        <v>0</v>
      </c>
    </row>
    <row s="43569" customFormat="1" customHeight="1" ht="23.25">
      <c r="A46" s="26309"/>
      <c r="B46" s="26310" t="str">
        <f>E33&amp;".2"</f>
        <v>2.2.2</v>
      </c>
      <c r="C46" s="26311" t="s">
        <v>551</v>
      </c>
      <c r="D46" s="26312" t="s">
        <v>122</v>
      </c>
      <c r="E46" s="26313" t="str">
        <f>B46</f>
        <v>2.2.2</v>
      </c>
      <c r="F46" s="26314" t="s">
        <v>577</v>
      </c>
      <c r="G46" s="26315" t="s">
        <v>552</v>
      </c>
      <c r="H46" s="26315" t="s">
        <v>552</v>
      </c>
      <c r="I46" s="26315" t="s">
        <v>552</v>
      </c>
      <c r="J46" s="43476" t="s">
        <v>552</v>
      </c>
      <c r="K46" s="43476" t="s">
        <v>552</v>
      </c>
      <c r="L46" s="43476" t="s">
        <v>552</v>
      </c>
      <c r="M46" s="26316" t="s">
        <v>553</v>
      </c>
      <c r="N46" s="26317"/>
      <c r="O46" s="26318"/>
      <c r="P46" s="26318"/>
      <c r="Q46" s="26319"/>
      <c r="R46" s="26319"/>
      <c r="S46" s="26319"/>
      <c r="T46" s="26319"/>
      <c r="U46" s="26318"/>
      <c r="V46" s="26319"/>
      <c r="W46" s="26319"/>
      <c r="X46" s="26320"/>
      <c r="Y46" s="26319"/>
      <c r="Z46" s="26319"/>
      <c r="AA46" s="26319"/>
      <c r="AB46" s="26319"/>
      <c r="AC46" s="26319"/>
      <c r="AD46" s="26321"/>
      <c r="AE46" s="26321"/>
      <c r="AF46" s="26321"/>
      <c r="AG46" s="26321"/>
      <c r="AH46" s="26321"/>
      <c r="AI46" s="26322">
        <v>0</v>
      </c>
    </row>
    <row s="43570" customFormat="1" customHeight="1" ht="0.75" hidden="1">
      <c r="A47" s="26318"/>
      <c r="B47" s="26310" t="str">
        <f>E33&amp;".1"</f>
        <v>2.2.1</v>
      </c>
      <c r="C47" s="26311"/>
      <c r="D47" s="26311"/>
      <c r="E47" s="26324"/>
      <c r="F47" s="26325" t="s">
        <v>554</v>
      </c>
      <c r="G47" s="26326"/>
      <c r="H47" s="26326">
        <f>H48*H49+H50</f>
        <v>0</v>
      </c>
      <c r="I47" s="26326">
        <f>I48*I49+I50</f>
        <v>2227.68468999496</v>
      </c>
      <c r="J47" s="43482">
        <f>J48*J49+J50</f>
        <v>0</v>
      </c>
      <c r="K47" s="43482">
        <f>K48*K49+K50</f>
        <v>0</v>
      </c>
      <c r="L47" s="43482">
        <f>L48*L49+L50</f>
        <v>0</v>
      </c>
      <c r="M47" s="26327"/>
      <c r="N47" s="26318"/>
      <c r="O47" s="26318"/>
      <c r="P47" s="26318"/>
      <c r="Q47" s="26318"/>
      <c r="R47" s="26318"/>
      <c r="S47" s="26318"/>
      <c r="T47" s="26318"/>
      <c r="U47" s="26318"/>
      <c r="V47" s="26318"/>
      <c r="W47" s="26318"/>
      <c r="X47" s="26318"/>
      <c r="Y47" s="26318"/>
      <c r="Z47" s="26318"/>
      <c r="AA47" s="26318"/>
      <c r="AB47" s="26318"/>
      <c r="AC47" s="26318"/>
      <c r="AD47" s="26318"/>
      <c r="AE47" s="26318"/>
      <c r="AF47" s="26318"/>
      <c r="AG47" s="26318"/>
      <c r="AH47" s="26318"/>
      <c r="AI47" s="26318">
        <v>0</v>
      </c>
    </row>
    <row s="43571" customFormat="1" customHeight="1" ht="23.25">
      <c r="A48" s="26309"/>
      <c r="B48" s="26310" t="str">
        <f>E33&amp;".1"</f>
        <v>2.2.1</v>
      </c>
      <c r="C48" s="26311"/>
      <c r="D48" s="26329"/>
      <c r="E48" s="26313" t="str">
        <f>B46&amp;".1"</f>
        <v>2.2.2.1</v>
      </c>
      <c r="F48" s="26330" t="s">
        <v>555</v>
      </c>
      <c r="G48" s="26331" t="s">
        <v>578</v>
      </c>
      <c r="H48" s="26332"/>
      <c r="I48" s="26332">
        <v>176.212</v>
      </c>
      <c r="J48" s="43487"/>
      <c r="K48" s="43487"/>
      <c r="L48" s="43487"/>
      <c r="M48" s="26316" t="s">
        <v>556</v>
      </c>
      <c r="N48" s="26317"/>
      <c r="O48" s="26318"/>
      <c r="P48" s="26318"/>
      <c r="Q48" s="26319"/>
      <c r="R48" s="26319"/>
      <c r="S48" s="26319"/>
      <c r="T48" s="26319"/>
      <c r="U48" s="26318"/>
      <c r="V48" s="26319"/>
      <c r="W48" s="26319"/>
      <c r="X48" s="26320"/>
      <c r="Y48" s="26319"/>
      <c r="Z48" s="26319"/>
      <c r="AA48" s="26319"/>
      <c r="AB48" s="26319"/>
      <c r="AC48" s="26319"/>
      <c r="AD48" s="26321"/>
      <c r="AE48" s="26321"/>
      <c r="AF48" s="26321"/>
      <c r="AG48" s="26321"/>
      <c r="AH48" s="26321"/>
      <c r="AI48" s="26322">
        <v>0</v>
      </c>
    </row>
    <row s="43572" customFormat="1" customHeight="1" ht="18.75">
      <c r="A49" s="26309"/>
      <c r="B49" s="26310" t="str">
        <f>E33&amp;".1"</f>
        <v>2.2.1</v>
      </c>
      <c r="C49" s="26311"/>
      <c r="D49" s="26329"/>
      <c r="E49" s="26313" t="str">
        <f>B46&amp;".2"</f>
        <v>2.2.2.2</v>
      </c>
      <c r="F49" s="26330" t="s">
        <v>557</v>
      </c>
      <c r="G49" s="26315" t="s">
        <v>558</v>
      </c>
      <c r="H49" s="26332"/>
      <c r="I49" s="26332">
        <v>12.6420714253</v>
      </c>
      <c r="J49" s="43487"/>
      <c r="K49" s="43487"/>
      <c r="L49" s="43487"/>
      <c r="M49" s="26316"/>
      <c r="N49" s="26317"/>
      <c r="O49" s="26318"/>
      <c r="P49" s="26318"/>
      <c r="Q49" s="26319"/>
      <c r="R49" s="26319"/>
      <c r="S49" s="26319"/>
      <c r="T49" s="26319"/>
      <c r="U49" s="26318"/>
      <c r="V49" s="26319"/>
      <c r="W49" s="26319"/>
      <c r="X49" s="26320"/>
      <c r="Y49" s="26319"/>
      <c r="Z49" s="26319"/>
      <c r="AA49" s="26319"/>
      <c r="AB49" s="26319"/>
      <c r="AC49" s="26319"/>
      <c r="AD49" s="26321"/>
      <c r="AE49" s="26321"/>
      <c r="AF49" s="26321"/>
      <c r="AG49" s="26321"/>
      <c r="AH49" s="26321"/>
      <c r="AI49" s="26322">
        <v>0</v>
      </c>
    </row>
    <row s="43573" customFormat="1" customHeight="1" ht="18.75">
      <c r="A50" s="26309"/>
      <c r="B50" s="26310" t="str">
        <f>E33&amp;".1"</f>
        <v>2.2.1</v>
      </c>
      <c r="C50" s="26311"/>
      <c r="D50" s="26329"/>
      <c r="E50" s="26313" t="str">
        <f>B46&amp;".3"</f>
        <v>2.2.2.3</v>
      </c>
      <c r="F50" s="26330" t="s">
        <v>559</v>
      </c>
      <c r="G50" s="26315" t="s">
        <v>558</v>
      </c>
      <c r="H50" s="26332"/>
      <c r="I50" s="26332"/>
      <c r="J50" s="43487"/>
      <c r="K50" s="43487"/>
      <c r="L50" s="43487"/>
      <c r="M50" s="26316"/>
      <c r="N50" s="26317"/>
      <c r="O50" s="26318"/>
      <c r="P50" s="26318"/>
      <c r="Q50" s="26319"/>
      <c r="R50" s="26319"/>
      <c r="S50" s="26319"/>
      <c r="T50" s="26319"/>
      <c r="U50" s="26318"/>
      <c r="V50" s="26319"/>
      <c r="W50" s="26319"/>
      <c r="X50" s="26320"/>
      <c r="Y50" s="26319"/>
      <c r="Z50" s="26319"/>
      <c r="AA50" s="26319"/>
      <c r="AB50" s="26319"/>
      <c r="AC50" s="26319"/>
      <c r="AD50" s="26321"/>
      <c r="AE50" s="26321"/>
      <c r="AF50" s="26321"/>
      <c r="AG50" s="26321"/>
      <c r="AH50" s="26321"/>
      <c r="AI50" s="26322">
        <v>0</v>
      </c>
    </row>
    <row s="43574" customFormat="1" customHeight="1" ht="18.75">
      <c r="A51" s="26309"/>
      <c r="B51" s="26310" t="str">
        <f>E33&amp;".1"</f>
        <v>2.2.1</v>
      </c>
      <c r="C51" s="26311"/>
      <c r="D51" s="26329"/>
      <c r="E51" s="26313" t="str">
        <f>B46&amp;".4"</f>
        <v>2.2.2.4</v>
      </c>
      <c r="F51" s="26330" t="s">
        <v>560</v>
      </c>
      <c r="G51" s="26315" t="s">
        <v>552</v>
      </c>
      <c r="H51" s="26336"/>
      <c r="I51" s="26336"/>
      <c r="J51" s="43489"/>
      <c r="K51" s="43489"/>
      <c r="L51" s="43489"/>
      <c r="M51" s="26316"/>
      <c r="N51" s="26317"/>
      <c r="O51" s="26318"/>
      <c r="P51" s="26318"/>
      <c r="Q51" s="26319"/>
      <c r="R51" s="26319"/>
      <c r="S51" s="26319"/>
      <c r="T51" s="26319"/>
      <c r="U51" s="26318"/>
      <c r="V51" s="26319"/>
      <c r="W51" s="26319"/>
      <c r="X51" s="26320"/>
      <c r="Y51" s="26319"/>
      <c r="Z51" s="26319"/>
      <c r="AA51" s="26319"/>
      <c r="AB51" s="26319"/>
      <c r="AC51" s="26319"/>
      <c r="AD51" s="26321"/>
      <c r="AE51" s="26321"/>
      <c r="AF51" s="26321"/>
      <c r="AG51" s="26321"/>
      <c r="AH51" s="26321"/>
      <c r="AI51" s="26322">
        <v>0</v>
      </c>
    </row>
    <row s="42400" customFormat="1" customHeight="1" ht="15">
      <c r="A52" s="3111"/>
      <c r="C52" s="2376"/>
      <c r="D52" s="2373"/>
      <c r="E52" s="1310"/>
      <c r="F52" s="1311" t="s">
        <v>579</v>
      </c>
      <c r="G52" s="1312"/>
      <c r="H52" s="1313"/>
      <c r="I52" s="1313"/>
      <c r="J52" s="43579"/>
      <c r="K52" s="43580"/>
      <c r="L52" s="43581"/>
      <c r="M52" s="1041"/>
      <c r="N52" s="2376" t="str">
        <f>IF((LEN(E52)-LEN(SUBSTITUTE(E52,".","")))/LEN(".")=1,"p","")</f>
        <v/>
      </c>
      <c r="O52" s="2376"/>
      <c r="P52" s="2376"/>
      <c r="U52" s="2376"/>
      <c r="X52" s="1284"/>
      <c r="AD52" s="2372"/>
      <c r="AE52" s="2372"/>
      <c r="AF52" s="2372"/>
      <c r="AG52" s="2372"/>
      <c r="AH52" s="2372"/>
      <c r="AI52" s="1900">
        <v>0</v>
      </c>
    </row>
    <row customHeight="1" ht="11.25" hidden="1">
      <c r="A53" s="3111" t="s">
        <v>580</v>
      </c>
      <c r="D53" s="2378"/>
      <c r="E53" s="1286" t="str">
        <f>FHD_NUM_P_5</f>
        <v/>
      </c>
      <c r="F53" s="2264" t="str">
        <f>FHD_P_5</f>
        <v/>
      </c>
      <c r="G53" s="2618" t="s">
        <v>558</v>
      </c>
      <c r="H53" s="1297"/>
      <c r="I53" s="1297"/>
      <c r="J53" s="43522"/>
      <c r="K53" s="43522"/>
      <c r="L53" s="43522"/>
      <c r="M53" s="1029" t="str">
        <f>FHD_NOTE_P_5</f>
        <v/>
      </c>
      <c r="N53" s="2376" t="str">
        <f>IF((LEN(E53)-LEN(SUBSTITUTE(E53,".","")))/LEN(".")=1,"p","")</f>
        <v/>
      </c>
      <c r="AI53" s="2371">
        <v>0</v>
      </c>
    </row>
    <row customHeight="1" ht="11.25" hidden="1">
      <c r="A54" s="3111"/>
      <c r="D54" s="2378"/>
      <c r="E54" s="1286" t="str">
        <f>FHD_NUM_P_6</f>
        <v/>
      </c>
      <c r="F54" s="2264" t="str">
        <f>FHD_P_6</f>
        <v/>
      </c>
      <c r="G54" s="2618" t="s">
        <v>558</v>
      </c>
      <c r="H54" s="1297"/>
      <c r="I54" s="1297"/>
      <c r="J54" s="43522"/>
      <c r="K54" s="43522"/>
      <c r="L54" s="43522"/>
      <c r="M54" s="1029" t="str">
        <f>FHD_NOTE_P_6</f>
        <v/>
      </c>
      <c r="N54" s="2376" t="str">
        <f>IF((LEN(E54)-LEN(SUBSTITUTE(E54,".","")))/LEN(".")=1,"p","")</f>
        <v/>
      </c>
      <c r="AI54" s="2371">
        <v>0</v>
      </c>
    </row>
    <row customHeight="1" ht="11.25" hidden="1">
      <c r="A55" s="3111"/>
      <c r="D55" s="2378"/>
      <c r="E55" s="1286" t="str">
        <f>FHD_NUM_P_7</f>
        <v/>
      </c>
      <c r="F55" s="2264" t="str">
        <f>FHD_P_7</f>
        <v/>
      </c>
      <c r="G55" s="2618" t="s">
        <v>558</v>
      </c>
      <c r="H55" s="1297"/>
      <c r="I55" s="1297"/>
      <c r="J55" s="43522"/>
      <c r="K55" s="43522"/>
      <c r="L55" s="43522"/>
      <c r="M55" s="1029" t="str">
        <f>FHD_NOTE_P_7</f>
        <v/>
      </c>
      <c r="N55" s="2376" t="str">
        <f>IF((LEN(E55)-LEN(SUBSTITUTE(E55,".","")))/LEN(".")=1,"p","")</f>
        <v/>
      </c>
      <c r="AI55" s="2371">
        <v>0</v>
      </c>
    </row>
    <row customHeight="1" ht="30">
      <c r="D56" s="2378"/>
      <c r="E56" s="1286" t="str">
        <f>FHD_NUM_P_8</f>
        <v>2.3</v>
      </c>
      <c r="F56" s="2264" t="str">
        <f>FHD_P_8</f>
        <v>Расходы на приобретаемую электрическую энергию (мощность), используемую в технологическом процессе</v>
      </c>
      <c r="G56" s="2618" t="s">
        <v>558</v>
      </c>
      <c r="H56" s="1297"/>
      <c r="I56" s="1297">
        <v>283757.15</v>
      </c>
      <c r="J56" s="43522">
        <v>0</v>
      </c>
      <c r="K56" s="43522">
        <v>1243.68</v>
      </c>
      <c r="L56" s="43522">
        <v>0</v>
      </c>
      <c r="M56" s="1029" t="str">
        <f>FHD_NOTE_P_8</f>
        <v/>
      </c>
      <c r="N56" s="2376" t="str">
        <f>IF((LEN(E56)-LEN(SUBSTITUTE(E56,".","")))/LEN(".")=1,"p","")</f>
        <v>p</v>
      </c>
      <c r="AI56" s="2371">
        <v>11</v>
      </c>
    </row>
    <row customHeight="1" ht="22.5">
      <c r="D57" s="2378"/>
      <c r="E57" s="1286" t="str">
        <f>FHD_NUM_P_9</f>
        <v>2.3.1</v>
      </c>
      <c r="F57" s="2390" t="str">
        <f>FHD_P_9</f>
        <v>Средневзвешенная стоимость 1 кВт.ч (с учетом мощности)</v>
      </c>
      <c r="G57" s="2618" t="s">
        <v>581</v>
      </c>
      <c r="H57" s="1297"/>
      <c r="I57" s="1297">
        <f>I56/I58</f>
        <v>7.44623775920562</v>
      </c>
      <c r="J57" s="43522">
        <v>0</v>
      </c>
      <c r="K57" s="43522">
        <f>K56/K58</f>
        <v>7.87637745408486</v>
      </c>
      <c r="L57" s="43522">
        <v>0</v>
      </c>
      <c r="M57" s="1029" t="str">
        <f>FHD_NOTE_P_9</f>
        <v/>
      </c>
      <c r="N57" s="2376" t="str">
        <f>IF((LEN(E57)-LEN(SUBSTITUTE(E57,".","")))/LEN(".")=1,"p","")</f>
        <v/>
      </c>
      <c r="AI57" s="2371">
        <v>11</v>
      </c>
    </row>
    <row s="42400" customFormat="1" customHeight="1" ht="22.5">
      <c r="A58" s="1727"/>
      <c r="C58" s="2376"/>
      <c r="D58" s="1314"/>
      <c r="E58" s="1286" t="str">
        <f>FHD_NUM_P_10</f>
        <v>2.3.2</v>
      </c>
      <c r="F58" s="2390" t="str">
        <f>FHD_P_10</f>
        <v>Объём приобретения электрической энергии</v>
      </c>
      <c r="G58" s="2618" t="s">
        <v>582</v>
      </c>
      <c r="H58" s="1297"/>
      <c r="I58" s="1297">
        <v>38107.45227</v>
      </c>
      <c r="J58" s="43522">
        <v>0</v>
      </c>
      <c r="K58" s="43522">
        <v>157.9</v>
      </c>
      <c r="L58" s="43522">
        <v>0</v>
      </c>
      <c r="M58" s="1029" t="str">
        <f>FHD_NOTE_P_10</f>
        <v/>
      </c>
      <c r="N58" s="2376" t="str">
        <f>IF((LEN(E58)-LEN(SUBSTITUTE(E58,".","")))/LEN(".")=1,"p","")</f>
        <v/>
      </c>
      <c r="O58" s="2376"/>
      <c r="P58" s="2376"/>
      <c r="U58" s="2376"/>
      <c r="X58" s="1284"/>
      <c r="AD58" s="2372"/>
      <c r="AE58" s="2372"/>
      <c r="AF58" s="2372"/>
      <c r="AG58" s="2372"/>
      <c r="AH58" s="2372"/>
      <c r="AI58" s="1900">
        <v>11</v>
      </c>
    </row>
    <row s="42400" customFormat="1" customHeight="1" ht="22.5">
      <c r="A59" s="1729" t="s">
        <v>583</v>
      </c>
      <c r="C59" s="2376"/>
      <c r="D59" s="1315"/>
      <c r="E59" s="1286" t="str">
        <f>FHD_NUM_P_11</f>
        <v>2.4</v>
      </c>
      <c r="F59" s="2264" t="str">
        <f>FHD_P_11</f>
        <v>Расходы на приобретение холодной воды, используемой в технологическом процессе</v>
      </c>
      <c r="G59" s="2618" t="s">
        <v>558</v>
      </c>
      <c r="H59" s="1297"/>
      <c r="I59" s="1297">
        <v>40715.26</v>
      </c>
      <c r="J59" s="43522">
        <v>20112.43419</v>
      </c>
      <c r="K59" s="43522">
        <v>4293.73</v>
      </c>
      <c r="L59" s="43522">
        <v>0</v>
      </c>
      <c r="M59" s="1029" t="str">
        <f>FHD_NOTE_P_11</f>
        <v/>
      </c>
      <c r="N59" s="2376" t="str">
        <f>IF((LEN(E59)-LEN(SUBSTITUTE(E59,".","")))/LEN(".")=1,"p","")</f>
        <v>p</v>
      </c>
      <c r="O59" s="2376"/>
      <c r="P59" s="2376"/>
      <c r="U59" s="2376"/>
      <c r="X59" s="1284"/>
      <c r="AD59" s="2372"/>
      <c r="AE59" s="2372"/>
      <c r="AF59" s="2372"/>
      <c r="AG59" s="2372"/>
      <c r="AH59" s="2372"/>
      <c r="AI59" s="1900">
        <v>0</v>
      </c>
    </row>
    <row s="42400" customFormat="1" customHeight="1" ht="22.5">
      <c r="A60" s="1729" t="s">
        <v>584</v>
      </c>
      <c r="C60" s="2376"/>
      <c r="D60" s="2378"/>
      <c r="E60" s="1286" t="str">
        <f>FHD_NUM_P_12</f>
        <v>2.5</v>
      </c>
      <c r="F60" s="2264" t="str">
        <f>FHD_P_12</f>
        <v>Расходы на  химические реагенты, используемые в технологическом процессе</v>
      </c>
      <c r="G60" s="2618" t="s">
        <v>558</v>
      </c>
      <c r="H60" s="1317"/>
      <c r="I60" s="1317">
        <v>11348.35</v>
      </c>
      <c r="J60" s="43587">
        <v>5022.8603</v>
      </c>
      <c r="K60" s="43587">
        <v>0</v>
      </c>
      <c r="L60" s="43587">
        <v>0</v>
      </c>
      <c r="M60" s="1029" t="str">
        <f>FHD_NOTE_P_12</f>
        <v/>
      </c>
      <c r="N60" s="2376" t="str">
        <f>IF((LEN(E60)-LEN(SUBSTITUTE(E60,".","")))/LEN(".")=1,"p","")</f>
        <v>p</v>
      </c>
      <c r="O60" s="2376"/>
      <c r="P60" s="2376"/>
      <c r="U60" s="2376"/>
      <c r="X60" s="1284"/>
      <c r="AD60" s="2372"/>
      <c r="AE60" s="2372"/>
      <c r="AF60" s="2372"/>
      <c r="AG60" s="2372"/>
      <c r="AH60" s="2372"/>
      <c r="AI60" s="1900">
        <v>18</v>
      </c>
    </row>
    <row s="43588" customFormat="1" customHeight="1" ht="34.5">
      <c r="A61" s="1728"/>
      <c r="C61" s="1470"/>
      <c r="D61" s="1413"/>
      <c r="E61" s="1286" t="str">
        <f>FHD_NUM_P_13</f>
        <v>2.6</v>
      </c>
      <c r="F61" s="2264"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61" s="2618" t="s">
        <v>558</v>
      </c>
      <c r="H61" s="1297"/>
      <c r="I61" s="1297">
        <f>I62+I63</f>
        <v>636791.49822</v>
      </c>
      <c r="J61" s="43522">
        <f>J62+J63</f>
        <v>7011.67742</v>
      </c>
      <c r="K61" s="43522">
        <f>K62+K63</f>
        <v>15131.43</v>
      </c>
      <c r="L61" s="43522">
        <f>L62+L63</f>
        <v>0.94087</v>
      </c>
      <c r="M61" s="1029" t="str">
        <f>FHD_NOTE_P_13</f>
        <v/>
      </c>
      <c r="N61" s="2376" t="str">
        <f>IF((LEN(E61)-LEN(SUBSTITUTE(E61,".","")))/LEN(".")=1,"p","")</f>
        <v>p</v>
      </c>
      <c r="O61" s="1470"/>
      <c r="P61" s="1470"/>
      <c r="U61" s="1470"/>
      <c r="X61" s="1471"/>
      <c r="AD61" s="1472"/>
      <c r="AE61" s="1472"/>
      <c r="AF61" s="1472"/>
      <c r="AG61" s="1472"/>
      <c r="AH61" s="1472"/>
      <c r="AI61" s="1469">
        <v>11</v>
      </c>
    </row>
    <row s="43588" customFormat="1" customHeight="1" ht="34.5">
      <c r="A62" s="1728"/>
      <c r="C62" s="1470"/>
      <c r="D62" s="1413"/>
      <c r="E62" s="1286" t="str">
        <f>FHD_NUM_P_14</f>
        <v>2.6.1</v>
      </c>
      <c r="F62" s="2390" t="str">
        <f>FHD_P_14</f>
        <v>Расходы на оплату труда основного производственного персонала</v>
      </c>
      <c r="G62" s="2618" t="s">
        <v>558</v>
      </c>
      <c r="H62" s="1297"/>
      <c r="I62" s="1297">
        <v>489079.19424</v>
      </c>
      <c r="J62" s="43522">
        <v>5393.07289</v>
      </c>
      <c r="K62" s="43522">
        <v>11547.4</v>
      </c>
      <c r="L62" s="43522">
        <v>0.72264</v>
      </c>
      <c r="M62" s="1029" t="str">
        <f>FHD_NOTE_P_14</f>
        <v/>
      </c>
      <c r="N62" s="2376" t="str">
        <f>IF((LEN(E62)-LEN(SUBSTITUTE(E62,".","")))/LEN(".")=1,"p","")</f>
        <v/>
      </c>
      <c r="O62" s="1470"/>
      <c r="P62" s="1470"/>
      <c r="U62" s="1470"/>
      <c r="X62" s="1471"/>
      <c r="AD62" s="1472"/>
      <c r="AE62" s="1472"/>
      <c r="AF62" s="1472"/>
      <c r="AG62" s="1472"/>
      <c r="AH62" s="1472"/>
      <c r="AI62" s="1469">
        <v>11</v>
      </c>
    </row>
    <row s="43588" customFormat="1" customHeight="1" ht="34.5">
      <c r="A63" s="1728"/>
      <c r="C63" s="1470"/>
      <c r="D63" s="1413"/>
      <c r="E63" s="1286" t="str">
        <f>FHD_NUM_P_15</f>
        <v>2.6.2</v>
      </c>
      <c r="F63" s="2390" t="str">
        <f>FHD_P_15</f>
        <v>Страховые взносы на обязательное социальное страхование, выплачиваемые из фонда оплаты труда основного производственного персонала</v>
      </c>
      <c r="G63" s="2618" t="s">
        <v>558</v>
      </c>
      <c r="H63" s="1297"/>
      <c r="I63" s="1297">
        <v>147712.30398</v>
      </c>
      <c r="J63" s="43522">
        <v>1618.60453</v>
      </c>
      <c r="K63" s="43522">
        <v>3584.03</v>
      </c>
      <c r="L63" s="43522">
        <v>0.21823</v>
      </c>
      <c r="M63" s="1029" t="str">
        <f>FHD_NOTE_P_15</f>
        <v/>
      </c>
      <c r="N63" s="2376" t="str">
        <f>IF((LEN(E63)-LEN(SUBSTITUTE(E63,".","")))/LEN(".")=1,"p","")</f>
        <v/>
      </c>
      <c r="O63" s="1470"/>
      <c r="P63" s="1470"/>
      <c r="U63" s="1470"/>
      <c r="X63" s="1471"/>
      <c r="AD63" s="1472"/>
      <c r="AE63" s="1472"/>
      <c r="AF63" s="1472"/>
      <c r="AG63" s="1472"/>
      <c r="AH63" s="1472"/>
      <c r="AI63" s="1469">
        <v>11</v>
      </c>
    </row>
    <row s="42400" customFormat="1" customHeight="1" ht="48.579545454545446">
      <c r="A64" s="1727"/>
      <c r="C64" s="2376"/>
      <c r="D64" s="2378"/>
      <c r="E64" s="1286" t="str">
        <f>FHD_NUM_P_16</f>
        <v>2.7</v>
      </c>
      <c r="F64" s="2264"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64" s="2618" t="s">
        <v>558</v>
      </c>
      <c r="H64" s="1297"/>
      <c r="I64" s="1297">
        <f>I65+I66</f>
        <v>133536.57896</v>
      </c>
      <c r="J64" s="43522">
        <v>0</v>
      </c>
      <c r="K64" s="43522">
        <f>K65+K66</f>
        <v>12877.17</v>
      </c>
      <c r="L64" s="43522">
        <v>0</v>
      </c>
      <c r="M64" s="1029" t="str">
        <f>FHD_NOTE_P_16</f>
        <v/>
      </c>
      <c r="N64" s="2376" t="str">
        <f>IF((LEN(E64)-LEN(SUBSTITUTE(E64,".","")))/LEN(".")=1,"p","")</f>
        <v>p</v>
      </c>
      <c r="O64" s="2376"/>
      <c r="P64" s="2382"/>
      <c r="Q64" s="1277"/>
      <c r="R64" s="1277"/>
      <c r="U64" s="2376"/>
      <c r="X64" s="1284"/>
      <c r="AD64" s="2372"/>
      <c r="AE64" s="2372"/>
      <c r="AF64" s="2372"/>
      <c r="AG64" s="2372"/>
      <c r="AH64" s="2372"/>
      <c r="AI64" s="1900">
        <v>11</v>
      </c>
    </row>
    <row s="42400" customFormat="1" customHeight="1" ht="34.5">
      <c r="A65" s="1727"/>
      <c r="C65" s="2376"/>
      <c r="D65" s="2378"/>
      <c r="E65" s="1286" t="str">
        <f>FHD_NUM_P_17</f>
        <v>2.7.1</v>
      </c>
      <c r="F65" s="2390" t="str">
        <f>FHD_P_17</f>
        <v>Расходы на оплату труда административно-управленческого персонала</v>
      </c>
      <c r="G65" s="2618" t="s">
        <v>558</v>
      </c>
      <c r="H65" s="1297"/>
      <c r="I65" s="1297">
        <v>102560.98365</v>
      </c>
      <c r="J65" s="43522">
        <v>0</v>
      </c>
      <c r="K65" s="43522">
        <v>9890.3</v>
      </c>
      <c r="L65" s="43522">
        <v>0</v>
      </c>
      <c r="M65" s="1029" t="str">
        <f>FHD_NOTE_P_17</f>
        <v/>
      </c>
      <c r="N65" s="2376" t="str">
        <f>IF((LEN(E65)-LEN(SUBSTITUTE(E65,".","")))/LEN(".")=1,"p","")</f>
        <v/>
      </c>
      <c r="O65" s="2376"/>
      <c r="P65" s="2382"/>
      <c r="Q65" s="1277"/>
      <c r="R65" s="1277"/>
      <c r="U65" s="2376"/>
      <c r="X65" s="1284"/>
      <c r="AD65" s="2372"/>
      <c r="AE65" s="2372"/>
      <c r="AF65" s="2372"/>
      <c r="AG65" s="2372"/>
      <c r="AH65" s="2372"/>
      <c r="AI65" s="1900">
        <v>11</v>
      </c>
    </row>
    <row s="42400" customFormat="1" customHeight="1" ht="34.5">
      <c r="A66" s="1727"/>
      <c r="C66" s="2376"/>
      <c r="D66" s="2378"/>
      <c r="E66" s="1286" t="str">
        <f>FHD_NUM_P_18</f>
        <v>2.7.2</v>
      </c>
      <c r="F66" s="2390" t="str">
        <f>FHD_P_18</f>
        <v>Страховые взносы на обязательное социальное страхование, выплачиваемые из фонда оплаты труда административно-управленческого персонала</v>
      </c>
      <c r="G66" s="2618" t="s">
        <v>558</v>
      </c>
      <c r="H66" s="1297"/>
      <c r="I66" s="1297">
        <v>30975.59531</v>
      </c>
      <c r="J66" s="43522">
        <v>0</v>
      </c>
      <c r="K66" s="43522">
        <v>2986.87</v>
      </c>
      <c r="L66" s="43522">
        <v>0</v>
      </c>
      <c r="M66" s="1029" t="str">
        <f>FHD_NOTE_P_18</f>
        <v/>
      </c>
      <c r="N66" s="2376" t="str">
        <f>IF((LEN(E66)-LEN(SUBSTITUTE(E66,".","")))/LEN(".")=1,"p","")</f>
        <v/>
      </c>
      <c r="O66" s="2376"/>
      <c r="P66" s="2382"/>
      <c r="Q66" s="1277"/>
      <c r="R66" s="1277"/>
      <c r="U66" s="2376"/>
      <c r="X66" s="1284"/>
      <c r="AD66" s="2372"/>
      <c r="AE66" s="2372"/>
      <c r="AF66" s="2372"/>
      <c r="AG66" s="2372"/>
      <c r="AH66" s="2372"/>
      <c r="AI66" s="1900">
        <v>11</v>
      </c>
    </row>
    <row s="42400" customFormat="1" customHeight="1" ht="22.5">
      <c r="A67" s="1727"/>
      <c r="C67" s="2376"/>
      <c r="D67" s="1315"/>
      <c r="E67" s="1286" t="str">
        <f>FHD_NUM_P_19</f>
        <v>2.8</v>
      </c>
      <c r="F67" s="2264" t="str">
        <f>FHD_P_19</f>
        <v>Расходы на амортизацию основных средств и нематериальных активов</v>
      </c>
      <c r="G67" s="2618" t="s">
        <v>558</v>
      </c>
      <c r="H67" s="1297"/>
      <c r="I67" s="1297">
        <f>I68+I69</f>
        <v>299413.73</v>
      </c>
      <c r="J67" s="43522">
        <v>0</v>
      </c>
      <c r="K67" s="43522">
        <f>K68</f>
        <v>19174.12</v>
      </c>
      <c r="L67" s="43522">
        <v>0</v>
      </c>
      <c r="M67" s="1029" t="str">
        <f>FHD_NOTE_P_19</f>
        <v/>
      </c>
      <c r="N67" s="2376" t="str">
        <f>IF((LEN(E67)-LEN(SUBSTITUTE(E67,".","")))/LEN(".")=1,"p","")</f>
        <v>p</v>
      </c>
      <c r="O67" s="2376"/>
      <c r="P67" s="2376"/>
      <c r="U67" s="2376"/>
      <c r="X67" s="1284"/>
      <c r="AD67" s="2372"/>
      <c r="AE67" s="2372"/>
      <c r="AF67" s="2372"/>
      <c r="AG67" s="2372"/>
      <c r="AH67" s="2372"/>
      <c r="AI67" s="1900">
        <v>11</v>
      </c>
    </row>
    <row s="42400" customFormat="1" customHeight="1" ht="22.5">
      <c r="A68" s="1727"/>
      <c r="C68" s="2376"/>
      <c r="D68" s="1315"/>
      <c r="E68" s="1286" t="str">
        <f>FHD_NUM_P_20</f>
        <v>2.8.1</v>
      </c>
      <c r="F68" s="2390" t="str">
        <f>FHD_P_20</f>
        <v>Расходы на амортизацию основных средств</v>
      </c>
      <c r="G68" s="2618" t="s">
        <v>558</v>
      </c>
      <c r="H68" s="1297"/>
      <c r="I68" s="1297">
        <v>299413.73</v>
      </c>
      <c r="J68" s="43522">
        <v>0</v>
      </c>
      <c r="K68" s="43522">
        <v>19174.12</v>
      </c>
      <c r="L68" s="43522">
        <v>0</v>
      </c>
      <c r="M68" s="1029" t="str">
        <f>FHD_NOTE_P_20</f>
        <v/>
      </c>
      <c r="N68" s="2376" t="str">
        <f>IF((LEN(E68)-LEN(SUBSTITUTE(E68,".","")))/LEN(".")=1,"p","")</f>
        <v/>
      </c>
      <c r="O68" s="2376"/>
      <c r="P68" s="2376"/>
      <c r="U68" s="2376"/>
      <c r="X68" s="1284"/>
      <c r="AD68" s="2372"/>
      <c r="AE68" s="2372"/>
      <c r="AF68" s="2372"/>
      <c r="AG68" s="2372"/>
      <c r="AH68" s="2372"/>
      <c r="AI68" s="1900">
        <v>11</v>
      </c>
    </row>
    <row s="42400" customFormat="1" customHeight="1" ht="11.549999999999999">
      <c r="A69" s="1727"/>
      <c r="C69" s="2376"/>
      <c r="D69" s="1315"/>
      <c r="E69" s="1286" t="str">
        <f>FHD_NUM_P_21</f>
        <v>2.8.2</v>
      </c>
      <c r="F69" s="2390" t="str">
        <f>FHD_P_21</f>
        <v>Расходы на амортизацию нематериальных активов</v>
      </c>
      <c r="G69" s="2618" t="s">
        <v>558</v>
      </c>
      <c r="H69" s="1297"/>
      <c r="I69" s="1297">
        <v>0</v>
      </c>
      <c r="J69" s="43522">
        <v>0</v>
      </c>
      <c r="K69" s="43522">
        <v>0</v>
      </c>
      <c r="L69" s="43522">
        <v>0</v>
      </c>
      <c r="M69" s="1029" t="str">
        <f>FHD_NOTE_P_21</f>
        <v/>
      </c>
      <c r="N69" s="2376" t="str">
        <f>IF((LEN(E69)-LEN(SUBSTITUTE(E69,".","")))/LEN(".")=1,"p","")</f>
        <v/>
      </c>
      <c r="O69" s="2376"/>
      <c r="P69" s="2376"/>
      <c r="U69" s="2376"/>
      <c r="X69" s="1284"/>
      <c r="AD69" s="2372"/>
      <c r="AE69" s="2372"/>
      <c r="AF69" s="2372"/>
      <c r="AG69" s="2372"/>
      <c r="AH69" s="2372"/>
      <c r="AI69" s="1900">
        <v>11</v>
      </c>
    </row>
    <row s="42400" customFormat="1" customHeight="1" ht="22.5">
      <c r="A70" s="1727"/>
      <c r="C70" s="2376"/>
      <c r="D70" s="2378"/>
      <c r="E70" s="1286" t="str">
        <f>FHD_NUM_P_22</f>
        <v>2.9</v>
      </c>
      <c r="F70" s="2264" t="str">
        <f>FHD_P_22</f>
        <v>Расходы на аренду имущества, используемого для осуществления регулируемого вида деятельности</v>
      </c>
      <c r="G70" s="2618" t="s">
        <v>558</v>
      </c>
      <c r="H70" s="1297"/>
      <c r="I70" s="1297">
        <v>11600.15</v>
      </c>
      <c r="J70" s="43522">
        <v>0</v>
      </c>
      <c r="K70" s="43522">
        <v>949.37</v>
      </c>
      <c r="L70" s="43522">
        <v>0</v>
      </c>
      <c r="M70" s="1029" t="str">
        <f>FHD_NOTE_P_22</f>
        <v/>
      </c>
      <c r="N70" s="2376" t="str">
        <f>IF((LEN(E70)-LEN(SUBSTITUTE(E70,".","")))/LEN(".")=1,"p","")</f>
        <v>p</v>
      </c>
      <c r="O70" s="2376"/>
      <c r="P70" s="2376"/>
      <c r="U70" s="2376"/>
      <c r="X70" s="1284"/>
      <c r="AD70" s="2372"/>
      <c r="AE70" s="2372"/>
      <c r="AF70" s="2372"/>
      <c r="AG70" s="2372"/>
      <c r="AH70" s="2372"/>
      <c r="AI70" s="1900">
        <v>11</v>
      </c>
    </row>
    <row s="42400" customFormat="1" customHeight="1" ht="11.549999999999999">
      <c r="A71" s="1727"/>
      <c r="C71" s="2376"/>
      <c r="D71" s="1315"/>
      <c r="E71" s="1286" t="str">
        <f>FHD_NUM_P_23</f>
        <v>2.10</v>
      </c>
      <c r="F71" s="2264" t="str">
        <f>FHD_P_23</f>
        <v>Общепроизводственные расходы, в том числе:</v>
      </c>
      <c r="G71" s="2618" t="s">
        <v>558</v>
      </c>
      <c r="H71" s="1297"/>
      <c r="I71" s="1297">
        <v>0</v>
      </c>
      <c r="J71" s="43522">
        <v>0</v>
      </c>
      <c r="K71" s="43522">
        <v>0</v>
      </c>
      <c r="L71" s="43522">
        <v>0</v>
      </c>
      <c r="M71" s="1029" t="str">
        <f>FHD_NOTE_P_23</f>
        <v>Указывается общая сумма общепроизводственных расходов.</v>
      </c>
      <c r="N71" s="2376" t="str">
        <f>IF((LEN(E71)-LEN(SUBSTITUTE(E71,".","")))/LEN(".")=1,"p","")</f>
        <v>p</v>
      </c>
      <c r="O71" s="2376"/>
      <c r="P71" s="2376"/>
      <c r="U71" s="2376"/>
      <c r="X71" s="1284"/>
      <c r="AD71" s="2372"/>
      <c r="AE71" s="2372"/>
      <c r="AF71" s="2372"/>
      <c r="AG71" s="2372"/>
      <c r="AH71" s="2372"/>
      <c r="AI71" s="1900">
        <v>11</v>
      </c>
    </row>
    <row s="42400" customFormat="1" customHeight="1" ht="11.549999999999999">
      <c r="A72" s="1727"/>
      <c r="C72" s="2376"/>
      <c r="D72" s="1315"/>
      <c r="E72" s="1286" t="str">
        <f>FHD_NUM_P_24</f>
        <v>2.10.1</v>
      </c>
      <c r="F72" s="2390" t="str">
        <f>FHD_P_24</f>
        <v>Расходы на текущий ремонт</v>
      </c>
      <c r="G72" s="2618" t="s">
        <v>558</v>
      </c>
      <c r="H72" s="1297"/>
      <c r="I72" s="1297">
        <v>0</v>
      </c>
      <c r="J72" s="43522">
        <v>0</v>
      </c>
      <c r="K72" s="43522">
        <v>0</v>
      </c>
      <c r="L72" s="43522">
        <v>0</v>
      </c>
      <c r="M72" s="1029" t="str">
        <f>FHD_NOTE_P_24</f>
        <v>Указываются расходы на текущий ремонт, отнесенные к общепроизводственным расходам.</v>
      </c>
      <c r="N72" s="2376" t="str">
        <f>IF((LEN(E72)-LEN(SUBSTITUTE(E72,".","")))/LEN(".")=1,"p","")</f>
        <v/>
      </c>
      <c r="O72" s="2376"/>
      <c r="P72" s="2376"/>
      <c r="U72" s="2376"/>
      <c r="X72" s="1284"/>
      <c r="AD72" s="2372"/>
      <c r="AE72" s="2372"/>
      <c r="AF72" s="2372"/>
      <c r="AG72" s="2372"/>
      <c r="AH72" s="2372"/>
      <c r="AI72" s="1900">
        <v>11</v>
      </c>
    </row>
    <row s="42400" customFormat="1" customHeight="1" ht="11.549999999999999">
      <c r="A73" s="1727"/>
      <c r="C73" s="2376"/>
      <c r="D73" s="1315"/>
      <c r="E73" s="1286" t="str">
        <f>FHD_NUM_P_25</f>
        <v>2.10.2</v>
      </c>
      <c r="F73" s="2390" t="str">
        <f>FHD_P_25</f>
        <v>Расходы на капитальный ремонт</v>
      </c>
      <c r="G73" s="2618" t="s">
        <v>558</v>
      </c>
      <c r="H73" s="1297"/>
      <c r="I73" s="1297">
        <v>0</v>
      </c>
      <c r="J73" s="43522">
        <v>0</v>
      </c>
      <c r="K73" s="43522">
        <v>0</v>
      </c>
      <c r="L73" s="43522">
        <v>0</v>
      </c>
      <c r="M73" s="1029" t="str">
        <f>FHD_NOTE_P_25</f>
        <v>Указываются расходы на капитальный ремонт, отнесенные к общепроизводственным расходам.</v>
      </c>
      <c r="N73" s="2376" t="str">
        <f>IF((LEN(E73)-LEN(SUBSTITUTE(E73,".","")))/LEN(".")=1,"p","")</f>
        <v/>
      </c>
      <c r="O73" s="2376"/>
      <c r="P73" s="2376"/>
      <c r="U73" s="2376"/>
      <c r="X73" s="1284"/>
      <c r="AD73" s="2372"/>
      <c r="AE73" s="2372"/>
      <c r="AF73" s="2372"/>
      <c r="AG73" s="2372"/>
      <c r="AH73" s="2372"/>
      <c r="AI73" s="1900">
        <v>11</v>
      </c>
    </row>
    <row s="42400" customFormat="1" customHeight="1" ht="11.549999999999999">
      <c r="A74" s="1727"/>
      <c r="C74" s="2376"/>
      <c r="D74" s="2378"/>
      <c r="E74" s="1286" t="str">
        <f>FHD_NUM_P_26</f>
        <v>2.11</v>
      </c>
      <c r="F74" s="2264" t="str">
        <f>FHD_P_26</f>
        <v>Общехозяйственные расходы, в том числе:</v>
      </c>
      <c r="G74" s="2618" t="s">
        <v>558</v>
      </c>
      <c r="H74" s="1297"/>
      <c r="I74" s="1297">
        <v>0</v>
      </c>
      <c r="J74" s="43522">
        <v>0</v>
      </c>
      <c r="K74" s="43522">
        <v>0</v>
      </c>
      <c r="L74" s="43522">
        <v>0</v>
      </c>
      <c r="M74" s="1029" t="str">
        <f>FHD_NOTE_P_26</f>
        <v>Указывается общая сумма общехозяйственных расходов.</v>
      </c>
      <c r="N74" s="2376" t="str">
        <f>IF((LEN(E74)-LEN(SUBSTITUTE(E74,".","")))/LEN(".")=1,"p","")</f>
        <v>p</v>
      </c>
      <c r="O74" s="2376"/>
      <c r="P74" s="2376"/>
      <c r="U74" s="2376"/>
      <c r="X74" s="1284"/>
      <c r="AD74" s="2372"/>
      <c r="AE74" s="2372"/>
      <c r="AF74" s="2372"/>
      <c r="AG74" s="2372"/>
      <c r="AH74" s="2372"/>
      <c r="AI74" s="1900">
        <v>11</v>
      </c>
    </row>
    <row s="42400" customFormat="1" customHeight="1" ht="11.549999999999999">
      <c r="A75" s="1727"/>
      <c r="C75" s="2376"/>
      <c r="D75" s="2378"/>
      <c r="E75" s="1286" t="str">
        <f>FHD_NUM_P_27</f>
        <v>2.11.1</v>
      </c>
      <c r="F75" s="2390" t="str">
        <f>FHD_P_27</f>
        <v>Расходы на текущий ремонт</v>
      </c>
      <c r="G75" s="2618" t="s">
        <v>558</v>
      </c>
      <c r="H75" s="1297"/>
      <c r="I75" s="1297">
        <v>0</v>
      </c>
      <c r="J75" s="43522">
        <v>0</v>
      </c>
      <c r="K75" s="43522">
        <v>0</v>
      </c>
      <c r="L75" s="43522">
        <v>0</v>
      </c>
      <c r="M75" s="1029" t="str">
        <f>FHD_NOTE_P_27</f>
        <v>Указываются расходы на текущий ремонт, отнесенные к общехозяйственным расходам.</v>
      </c>
      <c r="N75" s="2376" t="str">
        <f>IF((LEN(E75)-LEN(SUBSTITUTE(E75,".","")))/LEN(".")=1,"p","")</f>
        <v/>
      </c>
      <c r="O75" s="2376"/>
      <c r="P75" s="2376"/>
      <c r="U75" s="2376"/>
      <c r="X75" s="1284"/>
      <c r="AD75" s="2372"/>
      <c r="AE75" s="2372"/>
      <c r="AF75" s="2372"/>
      <c r="AG75" s="2372"/>
      <c r="AH75" s="2372"/>
      <c r="AI75" s="1900">
        <v>11</v>
      </c>
    </row>
    <row s="42400" customFormat="1" customHeight="1" ht="11.549999999999999">
      <c r="A76" s="1727"/>
      <c r="C76" s="2376"/>
      <c r="D76" s="2378"/>
      <c r="E76" s="1286" t="str">
        <f>FHD_NUM_P_28</f>
        <v>2.11.2</v>
      </c>
      <c r="F76" s="2390" t="str">
        <f>FHD_P_28</f>
        <v>Расходы на капитальный ремонт</v>
      </c>
      <c r="G76" s="2618" t="s">
        <v>558</v>
      </c>
      <c r="H76" s="1297"/>
      <c r="I76" s="1297">
        <v>0</v>
      </c>
      <c r="J76" s="43522">
        <v>0</v>
      </c>
      <c r="K76" s="43522">
        <v>0</v>
      </c>
      <c r="L76" s="43522">
        <v>0</v>
      </c>
      <c r="M76" s="1029" t="str">
        <f>FHD_NOTE_P_28</f>
        <v>Указываются расходы на капитальный ремонт, отнесенные к общехозяйственным расходам.</v>
      </c>
      <c r="N76" s="2376" t="str">
        <f>IF((LEN(E76)-LEN(SUBSTITUTE(E76,".","")))/LEN(".")=1,"p","")</f>
        <v/>
      </c>
      <c r="O76" s="2376"/>
      <c r="P76" s="2376"/>
      <c r="U76" s="2376"/>
      <c r="X76" s="1284"/>
      <c r="AD76" s="2372"/>
      <c r="AE76" s="2372"/>
      <c r="AF76" s="2372"/>
      <c r="AG76" s="2372"/>
      <c r="AH76" s="2372"/>
      <c r="AI76" s="1900">
        <v>11</v>
      </c>
    </row>
    <row s="42400" customFormat="1" customHeight="1" ht="22.5">
      <c r="A77" s="1727"/>
      <c r="C77" s="2376"/>
      <c r="D77" s="2378"/>
      <c r="E77" s="1286" t="str">
        <f>FHD_NUM_P_29</f>
        <v>2.12</v>
      </c>
      <c r="F77" s="2264" t="str">
        <f>FHD_P_29</f>
        <v>Расходы на капитальный и текущий ремонт основных средств</v>
      </c>
      <c r="G77" s="2618" t="s">
        <v>558</v>
      </c>
      <c r="H77" s="1297"/>
      <c r="I77" s="1297">
        <f>23367.87+65035.74</f>
        <v>88403.61</v>
      </c>
      <c r="J77" s="43522">
        <v>111.97106</v>
      </c>
      <c r="K77" s="43522">
        <v>28596.61</v>
      </c>
      <c r="L77" s="43522">
        <v>30.19895</v>
      </c>
      <c r="M77" s="1029"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N77" s="2376" t="str">
        <f>IF((LEN(E77)-LEN(SUBSTITUTE(E77,".","")))/LEN(".")=1,"p","")</f>
        <v>p</v>
      </c>
      <c r="O77" s="2376"/>
      <c r="P77" s="2376"/>
      <c r="U77" s="2376"/>
      <c r="X77" s="1284"/>
      <c r="AD77" s="2372"/>
      <c r="AE77" s="2372"/>
      <c r="AF77" s="2372"/>
      <c r="AG77" s="2372"/>
      <c r="AH77" s="2372"/>
      <c r="AI77" s="1900">
        <v>11</v>
      </c>
    </row>
    <row s="42400" customFormat="1" customHeight="1" ht="22.5">
      <c r="A78" s="1727"/>
      <c r="C78" s="2376"/>
      <c r="D78" s="2378"/>
      <c r="E78" s="1286" t="str">
        <f>FHD_NUM_P_30</f>
        <v>2.12.1</v>
      </c>
      <c r="F78" s="2390"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78" s="2618" t="s">
        <v>312</v>
      </c>
      <c r="H78" s="2389" t="s">
        <v>585</v>
      </c>
      <c r="I78" s="2389" t="s">
        <v>585</v>
      </c>
      <c r="J78" s="43595" t="s">
        <v>585</v>
      </c>
      <c r="K78" s="43595" t="s">
        <v>585</v>
      </c>
      <c r="L78" s="43595" t="s">
        <v>585</v>
      </c>
      <c r="M78" s="1029" t="str">
        <f>FHD_NOTE_P_30</f>
        <v/>
      </c>
      <c r="N78" s="2376" t="str">
        <f>IF((LEN(E78)-LEN(SUBSTITUTE(E78,".","")))/LEN(".")=1,"p","")</f>
        <v/>
      </c>
      <c r="O78" s="2376">
        <f>_xlfn.IFERROR(MATCH("есть",B_FHD_FLAG_INDEX_1,0),0)</f>
        <v>0</v>
      </c>
      <c r="P78" s="2376"/>
      <c r="U78" s="2376"/>
      <c r="X78" s="1284"/>
      <c r="AD78" s="2372"/>
      <c r="AE78" s="2372"/>
      <c r="AF78" s="2372"/>
      <c r="AG78" s="2372"/>
      <c r="AH78" s="2372"/>
      <c r="AI78" s="1900">
        <v>11</v>
      </c>
    </row>
    <row s="42400" customFormat="1" customHeight="1" ht="22.5" hidden="1">
      <c r="A79" s="3111" t="s">
        <v>586</v>
      </c>
      <c r="C79" s="2376"/>
      <c r="D79" s="2378"/>
      <c r="E79" s="1286" t="str">
        <f>FHD_NUM_P_31</f>
        <v/>
      </c>
      <c r="F79" s="2264" t="str">
        <f>FHD_P_31</f>
        <v/>
      </c>
      <c r="G79" s="2618" t="s">
        <v>558</v>
      </c>
      <c r="H79" s="1297"/>
      <c r="I79" s="1297"/>
      <c r="J79" s="43522"/>
      <c r="K79" s="43522"/>
      <c r="L79" s="43522"/>
      <c r="M79" s="1029" t="str">
        <f>FHD_NOTE_P_31</f>
        <v/>
      </c>
      <c r="N79" s="2376" t="str">
        <f>IF((LEN(E79)-LEN(SUBSTITUTE(E79,".","")))/LEN(".")=1,"p","")</f>
        <v/>
      </c>
      <c r="O79" s="2376"/>
      <c r="P79" s="2376"/>
      <c r="U79" s="2376"/>
      <c r="X79" s="1284"/>
      <c r="AD79" s="2372"/>
      <c r="AE79" s="2372"/>
      <c r="AF79" s="2372"/>
      <c r="AG79" s="2372"/>
      <c r="AH79" s="2372"/>
      <c r="AI79" s="1900">
        <v>22</v>
      </c>
    </row>
    <row s="42400" customFormat="1" customHeight="1" ht="22.5" hidden="1">
      <c r="A80" s="3111"/>
      <c r="C80" s="2376"/>
      <c r="D80" s="2378"/>
      <c r="E80" s="1286" t="str">
        <f>FHD_NUM_P_32</f>
        <v/>
      </c>
      <c r="F80" s="2390" t="str">
        <f>FHD_P_32</f>
        <v/>
      </c>
      <c r="G80" s="2618" t="s">
        <v>312</v>
      </c>
      <c r="H80" s="2389" t="s">
        <v>585</v>
      </c>
      <c r="I80" s="2389" t="s">
        <v>585</v>
      </c>
      <c r="J80" s="43595" t="s">
        <v>585</v>
      </c>
      <c r="K80" s="43595" t="s">
        <v>585</v>
      </c>
      <c r="L80" s="43595" t="s">
        <v>585</v>
      </c>
      <c r="M80" s="1029" t="str">
        <f>FHD_NOTE_P_32</f>
        <v/>
      </c>
      <c r="N80" s="2376" t="str">
        <f>IF((LEN(E80)-LEN(SUBSTITUTE(E80,".","")))/LEN(".")=1,"p","")</f>
        <v/>
      </c>
      <c r="O80" s="2376">
        <f>_xlfn.IFERROR(MATCH("есть",B_FHD_FLAG_INDEX_2,0),0)</f>
        <v>0</v>
      </c>
      <c r="P80" s="2376"/>
      <c r="U80" s="2376"/>
      <c r="X80" s="1284"/>
      <c r="AD80" s="2372"/>
      <c r="AE80" s="2372"/>
      <c r="AF80" s="2372"/>
      <c r="AG80" s="2372"/>
      <c r="AH80" s="2372"/>
      <c r="AI80" s="1900">
        <v>45</v>
      </c>
    </row>
    <row s="42400" customFormat="1" customHeight="1" ht="39">
      <c r="A81" s="1727"/>
      <c r="C81" s="2376"/>
      <c r="D81" s="2378"/>
      <c r="E81" s="1286" t="str">
        <f>FHD_NUM_P_33</f>
        <v>2.13</v>
      </c>
      <c r="F81" s="2264" t="str">
        <f>FHD_P_33</f>
        <v>Прочие расходы, которые подлежат отнесению на регулируемые виды деятельности в соответствии с законодательством Российской Федерации</v>
      </c>
      <c r="G81" s="2619" t="s">
        <v>558</v>
      </c>
      <c r="H81" s="1319">
        <f>SUM(H82:H91)</f>
        <v>0</v>
      </c>
      <c r="I81" s="1319">
        <f>SUM(I82:I91)</f>
        <v>113359.245</v>
      </c>
      <c r="J81" s="43598">
        <f>SUM(J82:J91)</f>
        <v>611.485840745267</v>
      </c>
      <c r="K81" s="43598">
        <f>SUM(K82:K91)</f>
        <v>209.82</v>
      </c>
      <c r="L81" s="43598">
        <f>SUM(L82:L91)</f>
        <v>0</v>
      </c>
      <c r="M81" s="1029"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N81" s="2376" t="str">
        <f>IF((LEN(E81)-LEN(SUBSTITUTE(E81,".","")))/LEN(".")=1,"p","")</f>
        <v>p</v>
      </c>
      <c r="O81" s="2376"/>
      <c r="P81" s="2376"/>
      <c r="U81" s="2376"/>
      <c r="X81" s="1284"/>
      <c r="AD81" s="2372"/>
      <c r="AE81" s="2372"/>
      <c r="AF81" s="2372"/>
      <c r="AG81" s="2372"/>
      <c r="AH81" s="2372"/>
      <c r="AI81" s="1900">
        <v>11</v>
      </c>
    </row>
    <row s="42401" customFormat="1" customHeight="1" ht="1.05">
      <c r="A82" s="1907"/>
      <c r="D82" s="1288"/>
      <c r="E82" s="1753" t="str">
        <f>E81&amp;".0"</f>
        <v>2.13.0</v>
      </c>
      <c r="F82" s="1731"/>
      <c r="G82" s="1753"/>
      <c r="H82" s="1732"/>
      <c r="I82" s="1732"/>
      <c r="J82" s="43601"/>
      <c r="K82" s="43601"/>
      <c r="L82" s="43601"/>
      <c r="M82" s="1733"/>
      <c r="N82" s="2376" t="str">
        <f>IF((LEN(E82)-LEN(SUBSTITUTE(E82,".","")))/LEN(".")=1,"p","")</f>
        <v/>
      </c>
      <c r="AI82" s="2376">
        <v>1</v>
      </c>
    </row>
    <row s="43603" customFormat="1" customHeight="1" ht="22.5">
      <c r="A83" s="26309"/>
      <c r="B83" s="26319"/>
      <c r="C83" s="26318"/>
      <c r="D83" s="26312" t="s">
        <v>122</v>
      </c>
      <c r="E83" s="26315" t="str">
        <f>E81&amp;".1"</f>
        <v>2.13.1</v>
      </c>
      <c r="F83" s="26364" t="s">
        <v>587</v>
      </c>
      <c r="G83" s="26315" t="s">
        <v>558</v>
      </c>
      <c r="H83" s="26332"/>
      <c r="I83" s="26332">
        <v>23610.38</v>
      </c>
      <c r="J83" s="43487">
        <v>447.28005</v>
      </c>
      <c r="K83" s="43487"/>
      <c r="L83" s="43487"/>
      <c r="M83" s="26365" t="s">
        <v>561</v>
      </c>
      <c r="N83" s="26317"/>
      <c r="O83" s="26318"/>
      <c r="P83" s="26318"/>
      <c r="Q83" s="26319"/>
      <c r="R83" s="26319"/>
      <c r="S83" s="26319"/>
      <c r="T83" s="26319"/>
      <c r="U83" s="26318"/>
      <c r="V83" s="26319"/>
      <c r="W83" s="26319"/>
      <c r="X83" s="26320"/>
      <c r="Y83" s="26319"/>
      <c r="Z83" s="26319"/>
      <c r="AA83" s="26319"/>
      <c r="AB83" s="26319"/>
      <c r="AC83" s="26319"/>
      <c r="AD83" s="26321"/>
      <c r="AE83" s="26321"/>
      <c r="AF83" s="26321"/>
      <c r="AG83" s="26321"/>
      <c r="AH83" s="26321"/>
      <c r="AI83" s="26319">
        <v>0</v>
      </c>
    </row>
    <row s="43603" customFormat="1" customHeight="1" ht="22.5">
      <c r="A84" s="26309"/>
      <c r="B84" s="26319"/>
      <c r="C84" s="26318"/>
      <c r="D84" s="26312" t="s">
        <v>122</v>
      </c>
      <c r="E84" s="26315" t="str">
        <f>E81&amp;".2"</f>
        <v>2.13.2</v>
      </c>
      <c r="F84" s="26364" t="s">
        <v>588</v>
      </c>
      <c r="G84" s="26315" t="s">
        <v>558</v>
      </c>
      <c r="H84" s="26332"/>
      <c r="I84" s="26332">
        <v>72647.1</v>
      </c>
      <c r="J84" s="43487">
        <v>164.205790745267</v>
      </c>
      <c r="K84" s="43487">
        <v>209.82</v>
      </c>
      <c r="L84" s="43487"/>
      <c r="M84" s="26365" t="s">
        <v>561</v>
      </c>
      <c r="N84" s="26317"/>
      <c r="O84" s="26318"/>
      <c r="P84" s="26318"/>
      <c r="Q84" s="26319"/>
      <c r="R84" s="26319"/>
      <c r="S84" s="26319"/>
      <c r="T84" s="26319"/>
      <c r="U84" s="26318"/>
      <c r="V84" s="26319"/>
      <c r="W84" s="26319"/>
      <c r="X84" s="26320"/>
      <c r="Y84" s="26319"/>
      <c r="Z84" s="26319"/>
      <c r="AA84" s="26319"/>
      <c r="AB84" s="26319"/>
      <c r="AC84" s="26319"/>
      <c r="AD84" s="26321"/>
      <c r="AE84" s="26321"/>
      <c r="AF84" s="26321"/>
      <c r="AG84" s="26321"/>
      <c r="AH84" s="26321"/>
      <c r="AI84" s="26319">
        <v>0</v>
      </c>
    </row>
    <row s="43603" customFormat="1" customHeight="1" ht="22.5">
      <c r="A85" s="26309"/>
      <c r="B85" s="26319"/>
      <c r="C85" s="26318"/>
      <c r="D85" s="26312" t="s">
        <v>122</v>
      </c>
      <c r="E85" s="26315" t="str">
        <f>E81&amp;".3"</f>
        <v>2.13.3</v>
      </c>
      <c r="F85" s="26364" t="s">
        <v>589</v>
      </c>
      <c r="G85" s="26315" t="s">
        <v>558</v>
      </c>
      <c r="H85" s="26332"/>
      <c r="I85" s="26332">
        <v>46.37</v>
      </c>
      <c r="J85" s="43487"/>
      <c r="K85" s="43487"/>
      <c r="L85" s="43487"/>
      <c r="M85" s="26365" t="s">
        <v>561</v>
      </c>
      <c r="N85" s="26317"/>
      <c r="O85" s="26318"/>
      <c r="P85" s="26318"/>
      <c r="Q85" s="26319"/>
      <c r="R85" s="26319"/>
      <c r="S85" s="26319"/>
      <c r="T85" s="26319"/>
      <c r="U85" s="26318"/>
      <c r="V85" s="26319"/>
      <c r="W85" s="26319"/>
      <c r="X85" s="26320"/>
      <c r="Y85" s="26319"/>
      <c r="Z85" s="26319"/>
      <c r="AA85" s="26319"/>
      <c r="AB85" s="26319"/>
      <c r="AC85" s="26319"/>
      <c r="AD85" s="26321"/>
      <c r="AE85" s="26321"/>
      <c r="AF85" s="26321"/>
      <c r="AG85" s="26321"/>
      <c r="AH85" s="26321"/>
      <c r="AI85" s="26319">
        <v>0</v>
      </c>
    </row>
    <row s="43603" customFormat="1" customHeight="1" ht="22.5">
      <c r="A86" s="26309"/>
      <c r="B86" s="26319"/>
      <c r="C86" s="26318"/>
      <c r="D86" s="26312" t="s">
        <v>122</v>
      </c>
      <c r="E86" s="26315" t="str">
        <f>E81&amp;".4"</f>
        <v>2.13.4</v>
      </c>
      <c r="F86" s="26364" t="s">
        <v>590</v>
      </c>
      <c r="G86" s="26315" t="s">
        <v>558</v>
      </c>
      <c r="H86" s="26332"/>
      <c r="I86" s="26332">
        <v>1160.8</v>
      </c>
      <c r="J86" s="43487"/>
      <c r="K86" s="43487"/>
      <c r="L86" s="43487"/>
      <c r="M86" s="26365" t="s">
        <v>561</v>
      </c>
      <c r="N86" s="26317"/>
      <c r="O86" s="26318"/>
      <c r="P86" s="26318"/>
      <c r="Q86" s="26319"/>
      <c r="R86" s="26319"/>
      <c r="S86" s="26319"/>
      <c r="T86" s="26319"/>
      <c r="U86" s="26318"/>
      <c r="V86" s="26319"/>
      <c r="W86" s="26319"/>
      <c r="X86" s="26320"/>
      <c r="Y86" s="26319"/>
      <c r="Z86" s="26319"/>
      <c r="AA86" s="26319"/>
      <c r="AB86" s="26319"/>
      <c r="AC86" s="26319"/>
      <c r="AD86" s="26321"/>
      <c r="AE86" s="26321"/>
      <c r="AF86" s="26321"/>
      <c r="AG86" s="26321"/>
      <c r="AH86" s="26321"/>
      <c r="AI86" s="26319">
        <v>0</v>
      </c>
    </row>
    <row s="43603" customFormat="1" customHeight="1" ht="22.5">
      <c r="A87" s="26309"/>
      <c r="B87" s="26319"/>
      <c r="C87" s="26318"/>
      <c r="D87" s="26312" t="s">
        <v>122</v>
      </c>
      <c r="E87" s="26315" t="str">
        <f>E81&amp;".5"</f>
        <v>2.13.5</v>
      </c>
      <c r="F87" s="26364" t="s">
        <v>591</v>
      </c>
      <c r="G87" s="26315" t="s">
        <v>558</v>
      </c>
      <c r="H87" s="26332"/>
      <c r="I87" s="26332">
        <v>10038.85</v>
      </c>
      <c r="J87" s="43487"/>
      <c r="K87" s="43487"/>
      <c r="L87" s="43487"/>
      <c r="M87" s="26365" t="s">
        <v>561</v>
      </c>
      <c r="N87" s="26317"/>
      <c r="O87" s="26318"/>
      <c r="P87" s="26318"/>
      <c r="Q87" s="26319"/>
      <c r="R87" s="26319"/>
      <c r="S87" s="26319"/>
      <c r="T87" s="26319"/>
      <c r="U87" s="26318"/>
      <c r="V87" s="26319"/>
      <c r="W87" s="26319"/>
      <c r="X87" s="26320"/>
      <c r="Y87" s="26319"/>
      <c r="Z87" s="26319"/>
      <c r="AA87" s="26319"/>
      <c r="AB87" s="26319"/>
      <c r="AC87" s="26319"/>
      <c r="AD87" s="26321"/>
      <c r="AE87" s="26321"/>
      <c r="AF87" s="26321"/>
      <c r="AG87" s="26321"/>
      <c r="AH87" s="26321"/>
      <c r="AI87" s="26319">
        <v>0</v>
      </c>
    </row>
    <row s="43603" customFormat="1" customHeight="1" ht="22.5">
      <c r="A88" s="26309"/>
      <c r="B88" s="26319"/>
      <c r="C88" s="26318"/>
      <c r="D88" s="26312" t="s">
        <v>122</v>
      </c>
      <c r="E88" s="26315" t="str">
        <f>E81&amp;".6"</f>
        <v>2.13.6</v>
      </c>
      <c r="F88" s="26364" t="s">
        <v>592</v>
      </c>
      <c r="G88" s="26315" t="s">
        <v>558</v>
      </c>
      <c r="H88" s="26332"/>
      <c r="I88" s="26332">
        <v>4984.82</v>
      </c>
      <c r="J88" s="43487"/>
      <c r="K88" s="43487"/>
      <c r="L88" s="43487"/>
      <c r="M88" s="26365" t="s">
        <v>561</v>
      </c>
      <c r="N88" s="26317"/>
      <c r="O88" s="26318"/>
      <c r="P88" s="26318"/>
      <c r="Q88" s="26319"/>
      <c r="R88" s="26319"/>
      <c r="S88" s="26319"/>
      <c r="T88" s="26319"/>
      <c r="U88" s="26318"/>
      <c r="V88" s="26319"/>
      <c r="W88" s="26319"/>
      <c r="X88" s="26320"/>
      <c r="Y88" s="26319"/>
      <c r="Z88" s="26319"/>
      <c r="AA88" s="26319"/>
      <c r="AB88" s="26319"/>
      <c r="AC88" s="26319"/>
      <c r="AD88" s="26321"/>
      <c r="AE88" s="26321"/>
      <c r="AF88" s="26321"/>
      <c r="AG88" s="26321"/>
      <c r="AH88" s="26321"/>
      <c r="AI88" s="26319">
        <v>0</v>
      </c>
    </row>
    <row s="43603" customFormat="1" customHeight="1" ht="22.5">
      <c r="A89" s="26309"/>
      <c r="B89" s="26319"/>
      <c r="C89" s="26318"/>
      <c r="D89" s="26312" t="s">
        <v>122</v>
      </c>
      <c r="E89" s="26315" t="str">
        <f>E81&amp;".7"</f>
        <v>2.13.7</v>
      </c>
      <c r="F89" s="26364" t="s">
        <v>593</v>
      </c>
      <c r="G89" s="26315" t="s">
        <v>558</v>
      </c>
      <c r="H89" s="26332"/>
      <c r="I89" s="26332">
        <v>484.02</v>
      </c>
      <c r="J89" s="43487"/>
      <c r="K89" s="43487"/>
      <c r="L89" s="43487"/>
      <c r="M89" s="26365" t="s">
        <v>561</v>
      </c>
      <c r="N89" s="26317"/>
      <c r="O89" s="26318"/>
      <c r="P89" s="26318"/>
      <c r="Q89" s="26319"/>
      <c r="R89" s="26319"/>
      <c r="S89" s="26319"/>
      <c r="T89" s="26319"/>
      <c r="U89" s="26318"/>
      <c r="V89" s="26319"/>
      <c r="W89" s="26319"/>
      <c r="X89" s="26320"/>
      <c r="Y89" s="26319"/>
      <c r="Z89" s="26319"/>
      <c r="AA89" s="26319"/>
      <c r="AB89" s="26319"/>
      <c r="AC89" s="26319"/>
      <c r="AD89" s="26321"/>
      <c r="AE89" s="26321"/>
      <c r="AF89" s="26321"/>
      <c r="AG89" s="26321"/>
      <c r="AH89" s="26321"/>
      <c r="AI89" s="26319">
        <v>0</v>
      </c>
    </row>
    <row s="43603" customFormat="1" customHeight="1" ht="22.5">
      <c r="A90" s="26309"/>
      <c r="B90" s="26319"/>
      <c r="C90" s="26318"/>
      <c r="D90" s="26312" t="s">
        <v>122</v>
      </c>
      <c r="E90" s="26315" t="str">
        <f>E81&amp;".8"</f>
        <v>2.13.8</v>
      </c>
      <c r="F90" s="26364" t="s">
        <v>594</v>
      </c>
      <c r="G90" s="26315" t="s">
        <v>558</v>
      </c>
      <c r="H90" s="26332"/>
      <c r="I90" s="26332">
        <v>386.905</v>
      </c>
      <c r="J90" s="43487"/>
      <c r="K90" s="43487"/>
      <c r="L90" s="43487"/>
      <c r="M90" s="26365" t="s">
        <v>561</v>
      </c>
      <c r="N90" s="26317"/>
      <c r="O90" s="26318"/>
      <c r="P90" s="26318"/>
      <c r="Q90" s="26319"/>
      <c r="R90" s="26319"/>
      <c r="S90" s="26319"/>
      <c r="T90" s="26319"/>
      <c r="U90" s="26318"/>
      <c r="V90" s="26319"/>
      <c r="W90" s="26319"/>
      <c r="X90" s="26320"/>
      <c r="Y90" s="26319"/>
      <c r="Z90" s="26319"/>
      <c r="AA90" s="26319"/>
      <c r="AB90" s="26319"/>
      <c r="AC90" s="26319"/>
      <c r="AD90" s="26321"/>
      <c r="AE90" s="26321"/>
      <c r="AF90" s="26321"/>
      <c r="AG90" s="26321"/>
      <c r="AH90" s="26321"/>
      <c r="AI90" s="26319">
        <v>0</v>
      </c>
    </row>
    <row s="42400" customFormat="1" customHeight="1" ht="14.699999999999998">
      <c r="A91" s="1727"/>
      <c r="C91" s="2376"/>
      <c r="D91" s="2373"/>
      <c r="E91" s="1310"/>
      <c r="F91" s="1311" t="s">
        <v>595</v>
      </c>
      <c r="G91" s="1312"/>
      <c r="H91" s="1313"/>
      <c r="I91" s="1313"/>
      <c r="J91" s="43606"/>
      <c r="K91" s="43607"/>
      <c r="L91" s="43608"/>
      <c r="M91" s="1041"/>
      <c r="N91" s="2376"/>
      <c r="O91" s="2376"/>
      <c r="P91" s="2376"/>
      <c r="U91" s="2376"/>
      <c r="X91" s="1284"/>
      <c r="AD91" s="2372"/>
      <c r="AE91" s="2372"/>
      <c r="AF91" s="2372"/>
      <c r="AG91" s="2372"/>
      <c r="AH91" s="2372"/>
      <c r="AI91" s="1900">
        <v>14</v>
      </c>
    </row>
    <row s="42400" customFormat="1" customHeight="1" ht="31.5">
      <c r="A92" s="1729" t="s">
        <v>596</v>
      </c>
      <c r="C92" s="2376"/>
      <c r="D92" s="2378"/>
      <c r="E92" s="1286" t="str">
        <f>FHD_NUM_P_34</f>
        <v>3</v>
      </c>
      <c r="F92" s="2620" t="str">
        <f>FHD_P_34</f>
        <v>Валовая прибыль (убытки) от реализации товаров и оказания услуг по регулируемому виду деятельности</v>
      </c>
      <c r="G92" s="2618" t="s">
        <v>558</v>
      </c>
      <c r="H92" s="1297"/>
      <c r="I92" s="1297">
        <v>-61328</v>
      </c>
      <c r="J92" s="43522">
        <f>J30-J31</f>
        <v>-1940.9588107453</v>
      </c>
      <c r="K92" s="43522">
        <f>K30-K31</f>
        <v>-5229.16999999998</v>
      </c>
      <c r="L92" s="43522">
        <f>L30-L31</f>
        <v>2.68919</v>
      </c>
      <c r="M92" s="1029" t="str">
        <f>FHD_NOTE_P_34</f>
        <v/>
      </c>
      <c r="N92" s="1283"/>
      <c r="O92" s="2376"/>
      <c r="P92" s="2376"/>
      <c r="U92" s="2376"/>
      <c r="X92" s="1284"/>
      <c r="AD92" s="2372"/>
      <c r="AE92" s="2372"/>
      <c r="AF92" s="2372"/>
      <c r="AG92" s="2372"/>
      <c r="AH92" s="2372"/>
      <c r="AI92" s="1900">
        <v>0</v>
      </c>
    </row>
    <row s="42400" customFormat="1" customHeight="1" ht="31.5">
      <c r="A93" s="1727"/>
      <c r="C93" s="2376"/>
      <c r="D93" s="1315"/>
      <c r="E93" s="1286" t="str">
        <f>FHD_NUM_P_35</f>
        <v>4</v>
      </c>
      <c r="F93" s="2620" t="str">
        <f>FHD_P_35</f>
        <v>Чистая прибыль, полученная от регулируемого вида деятельности, в том числе:</v>
      </c>
      <c r="G93" s="2618" t="s">
        <v>558</v>
      </c>
      <c r="H93" s="1297"/>
      <c r="I93" s="1297">
        <v>-56452</v>
      </c>
      <c r="J93" s="43522">
        <v>2803.44</v>
      </c>
      <c r="K93" s="43522">
        <v>12521.68</v>
      </c>
      <c r="L93" s="43522">
        <f>L92</f>
        <v>2.68919</v>
      </c>
      <c r="M93" s="1029" t="str">
        <f>FHD_NOTE_P_35</f>
        <v>Указывается общая сумма чистой прибыли, полученной от регулируемого вида деятельности.</v>
      </c>
      <c r="N93" s="1283"/>
      <c r="O93" s="2376"/>
      <c r="P93" s="2376"/>
      <c r="U93" s="2376"/>
      <c r="X93" s="1284"/>
      <c r="AD93" s="2372"/>
      <c r="AE93" s="2372"/>
      <c r="AF93" s="2372"/>
      <c r="AG93" s="2372"/>
      <c r="AH93" s="2372"/>
      <c r="AI93" s="1900">
        <v>19</v>
      </c>
    </row>
    <row s="42400" customFormat="1" customHeight="1" ht="47.72727272727273">
      <c r="A94" s="1727"/>
      <c r="C94" s="2376"/>
      <c r="D94" s="2378"/>
      <c r="E94" s="1286" t="str">
        <f>FHD_NUM_P_36</f>
        <v>4.1</v>
      </c>
      <c r="F94" s="2264" t="str">
        <f>FHD_P_36</f>
        <v>Размер расходования чистой прибыли на финансирование мероприятий, предусмотренных инвестиционной программой регулируемой организации</v>
      </c>
      <c r="G94" s="2618" t="s">
        <v>558</v>
      </c>
      <c r="H94" s="1297"/>
      <c r="I94" s="1297">
        <v>0</v>
      </c>
      <c r="J94" s="43522">
        <v>0</v>
      </c>
      <c r="K94" s="43522">
        <v>0</v>
      </c>
      <c r="L94" s="43522">
        <v>0</v>
      </c>
      <c r="M94" s="1029" t="str">
        <f>FHD_NOTE_P_36</f>
        <v/>
      </c>
      <c r="N94" s="1283"/>
      <c r="O94" s="2376"/>
      <c r="P94" s="2376"/>
      <c r="U94" s="2376"/>
      <c r="X94" s="1284"/>
      <c r="AD94" s="2372"/>
      <c r="AE94" s="2372"/>
      <c r="AF94" s="2372"/>
      <c r="AG94" s="2372"/>
      <c r="AH94" s="2372"/>
      <c r="AI94" s="1900">
        <v>19</v>
      </c>
    </row>
    <row s="42400" customFormat="1" customHeight="1" ht="31.5">
      <c r="A95" s="1727"/>
      <c r="C95" s="2376"/>
      <c r="D95" s="2378"/>
      <c r="E95" s="1286" t="str">
        <f>FHD_NUM_P_37</f>
        <v>5</v>
      </c>
      <c r="F95" s="2620" t="str">
        <f>FHD_P_37</f>
        <v>Изменение стоимости основных фондов, в том числе:</v>
      </c>
      <c r="G95" s="2618" t="s">
        <v>558</v>
      </c>
      <c r="H95" s="1297"/>
      <c r="I95" s="1297">
        <f>I96+I99</f>
        <v>181373.84035</v>
      </c>
      <c r="J95" s="43522">
        <v>0</v>
      </c>
      <c r="K95" s="43522">
        <f>K96</f>
        <v>28464.26</v>
      </c>
      <c r="L95" s="43522">
        <v>0</v>
      </c>
      <c r="M95" s="1029" t="str">
        <f>FHD_NOTE_P_37</f>
        <v>Указывается общее изменение стоимости основных фондов.</v>
      </c>
      <c r="N95" s="1283"/>
      <c r="O95" s="2376"/>
      <c r="P95" s="2376"/>
      <c r="U95" s="2376"/>
      <c r="X95" s="1284"/>
      <c r="AD95" s="2372"/>
      <c r="AE95" s="2372"/>
      <c r="AF95" s="2372"/>
      <c r="AG95" s="2372"/>
      <c r="AH95" s="2372"/>
      <c r="AI95" s="1900">
        <v>19</v>
      </c>
    </row>
    <row s="42400" customFormat="1" customHeight="1" ht="20.25">
      <c r="A96" s="1727"/>
      <c r="C96" s="2376"/>
      <c r="D96" s="2378"/>
      <c r="E96" s="1286" t="str">
        <f>FHD_NUM_P_38</f>
        <v>5.1</v>
      </c>
      <c r="F96" s="2264" t="str">
        <f>FHD_P_38</f>
        <v>Изменение стоимости основных фондов за счет:</v>
      </c>
      <c r="G96" s="2618" t="s">
        <v>558</v>
      </c>
      <c r="H96" s="1297"/>
      <c r="I96" s="1297">
        <f>I97-I98</f>
        <v>181373.84035</v>
      </c>
      <c r="J96" s="43522">
        <v>0</v>
      </c>
      <c r="K96" s="43522">
        <f>K97</f>
        <v>28464.26</v>
      </c>
      <c r="L96" s="43522">
        <v>0</v>
      </c>
      <c r="M96" s="1029" t="str">
        <f>FHD_NOTE_P_38</f>
        <v>Указываются общее изменение стоимости основных фондов за счет их ввода в эксплуатацию и вывода из эксплуатации.</v>
      </c>
      <c r="N96" s="1283"/>
      <c r="O96" s="2376"/>
      <c r="P96" s="2376"/>
      <c r="U96" s="2376"/>
      <c r="X96" s="1284"/>
      <c r="AD96" s="2372"/>
      <c r="AE96" s="2372"/>
      <c r="AF96" s="2372"/>
      <c r="AG96" s="2372"/>
      <c r="AH96" s="2372"/>
      <c r="AI96" s="1900">
        <v>19</v>
      </c>
    </row>
    <row s="42400" customFormat="1" customHeight="1" ht="24">
      <c r="A97" s="1727"/>
      <c r="C97" s="2376"/>
      <c r="D97" s="2378"/>
      <c r="E97" s="1286" t="str">
        <f>FHD_NUM_P_39</f>
        <v>5.1.1</v>
      </c>
      <c r="F97" s="2390" t="str">
        <f>FHD_P_39</f>
        <v>Изменения стоимости основных фондов за счет их ввода в эксплуатацию</v>
      </c>
      <c r="G97" s="2812" t="s">
        <v>558</v>
      </c>
      <c r="H97" s="1297"/>
      <c r="I97" s="1297">
        <v>190080.46695</v>
      </c>
      <c r="J97" s="43522">
        <v>0</v>
      </c>
      <c r="K97" s="43522">
        <v>28464.26</v>
      </c>
      <c r="L97" s="43522">
        <v>0</v>
      </c>
      <c r="M97" s="1029" t="str">
        <f>FHD_NOTE_P_39</f>
        <v>Указываются изменение стоимости основных фондов за счет их ввода в эксплуатацию.</v>
      </c>
      <c r="N97" s="1283"/>
      <c r="O97" s="2376"/>
      <c r="P97" s="2376"/>
      <c r="U97" s="2376"/>
      <c r="X97" s="1284"/>
      <c r="AD97" s="2372"/>
      <c r="AE97" s="2372"/>
      <c r="AF97" s="2372"/>
      <c r="AG97" s="2372"/>
      <c r="AH97" s="2372"/>
      <c r="AI97" s="1900">
        <v>19</v>
      </c>
    </row>
    <row s="42400" customFormat="1" customHeight="1" ht="24">
      <c r="A98" s="1727"/>
      <c r="C98" s="2376"/>
      <c r="D98" s="2378"/>
      <c r="E98" s="1286" t="str">
        <f>FHD_NUM_P_40</f>
        <v>5.1.2</v>
      </c>
      <c r="F98" s="2816" t="str">
        <f>FHD_P_40</f>
        <v>Изменения стоимости основных фондов за счет их вывода в эксплуатацию</v>
      </c>
      <c r="G98" s="2811" t="s">
        <v>558</v>
      </c>
      <c r="H98" s="1716"/>
      <c r="I98" s="1297">
        <v>8706.6266</v>
      </c>
      <c r="J98" s="43613">
        <v>0</v>
      </c>
      <c r="K98" s="43613">
        <v>0</v>
      </c>
      <c r="L98" s="43613">
        <v>0</v>
      </c>
      <c r="M98" s="1029" t="str">
        <f>FHD_NOTE_P_40</f>
        <v>Указываются изменение стоимости основных фондов за счет их вывода из эксплуатации.</v>
      </c>
      <c r="N98" s="1283"/>
      <c r="O98" s="2376"/>
      <c r="P98" s="2376"/>
      <c r="U98" s="2376"/>
      <c r="X98" s="1284"/>
      <c r="AD98" s="2372"/>
      <c r="AE98" s="2372"/>
      <c r="AF98" s="2372"/>
      <c r="AG98" s="2372"/>
      <c r="AH98" s="2372"/>
      <c r="AI98" s="1900">
        <v>19</v>
      </c>
    </row>
    <row s="42400" customFormat="1" customHeight="1" ht="19.95">
      <c r="A99" s="1727"/>
      <c r="C99" s="2376"/>
      <c r="D99" s="2378"/>
      <c r="E99" s="1286" t="str">
        <f>FHD_NUM_P_41</f>
        <v>5.2</v>
      </c>
      <c r="F99" s="2815" t="str">
        <f>FHD_P_41</f>
        <v>Изменение стоимости основных фондов за счет их переоценки</v>
      </c>
      <c r="G99" s="2811" t="s">
        <v>558</v>
      </c>
      <c r="H99" s="1716"/>
      <c r="I99" s="1297">
        <v>0</v>
      </c>
      <c r="J99" s="43613">
        <v>0</v>
      </c>
      <c r="K99" s="43613">
        <v>0</v>
      </c>
      <c r="L99" s="43613">
        <v>0</v>
      </c>
      <c r="M99" s="1029" t="str">
        <f>FHD_NOTE_P_41</f>
        <v/>
      </c>
      <c r="N99" s="1283"/>
      <c r="O99" s="2376"/>
      <c r="P99" s="2376"/>
      <c r="U99" s="2376"/>
      <c r="X99" s="1284"/>
      <c r="AD99" s="2372"/>
      <c r="AE99" s="2372"/>
      <c r="AF99" s="2372"/>
      <c r="AG99" s="2372"/>
      <c r="AH99" s="2372"/>
      <c r="AI99" s="1900">
        <v>19</v>
      </c>
    </row>
    <row s="42400" customFormat="1" customHeight="1" ht="20.25" hidden="1">
      <c r="A100" s="1729" t="s">
        <v>597</v>
      </c>
      <c r="C100" s="2376" t="s">
        <v>598</v>
      </c>
      <c r="D100" s="2378"/>
      <c r="E100" s="1286" t="str">
        <f>FHD_NUM_P_42</f>
        <v/>
      </c>
      <c r="F100" s="2813" t="str">
        <f>FHD_P_42</f>
        <v/>
      </c>
      <c r="G100" s="2811" t="s">
        <v>558</v>
      </c>
      <c r="H100" s="1716"/>
      <c r="I100" s="1297"/>
      <c r="J100" s="43613"/>
      <c r="K100" s="43613"/>
      <c r="L100" s="43613"/>
      <c r="M100" s="1029" t="str">
        <f>FHD_NOTE_P_42</f>
        <v/>
      </c>
      <c r="N100" s="1283"/>
      <c r="O100" s="2376"/>
      <c r="P100" s="2376"/>
      <c r="U100" s="2376"/>
      <c r="X100" s="1284"/>
      <c r="AD100" s="2372"/>
      <c r="AE100" s="2372"/>
      <c r="AF100" s="2372"/>
      <c r="AG100" s="2372"/>
      <c r="AH100" s="2372"/>
      <c r="AI100" s="1900">
        <v>19</v>
      </c>
    </row>
    <row s="42400" customFormat="1" customHeight="1" ht="38.25">
      <c r="A101" s="1727"/>
      <c r="C101" s="2376"/>
      <c r="D101" s="2378"/>
      <c r="E101" s="1286" t="str">
        <f>FHD_NUM_P_43</f>
        <v>6</v>
      </c>
      <c r="F101" s="2620" t="str">
        <f>FHD_P_43</f>
        <v>Годовая бухгалтерская (финансовая) отчетность, включая бухгалтерский баланс и приложения к нему</v>
      </c>
      <c r="G101" s="2814" t="s">
        <v>312</v>
      </c>
      <c r="H101" s="26373"/>
      <c r="I101" s="26374" t="s">
        <v>599</v>
      </c>
      <c r="J101" s="43619" t="s">
        <v>599</v>
      </c>
      <c r="K101" s="43619" t="s">
        <v>599</v>
      </c>
      <c r="L101" s="43619" t="s">
        <v>599</v>
      </c>
      <c r="M101" s="1029"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N101" s="1283"/>
      <c r="O101" s="2376"/>
      <c r="P101" s="2376"/>
      <c r="U101" s="2376"/>
      <c r="X101" s="1284"/>
      <c r="AD101" s="2372"/>
      <c r="AE101" s="2372"/>
      <c r="AF101" s="2372"/>
      <c r="AG101" s="2372"/>
      <c r="AH101" s="2372"/>
      <c r="AI101" s="1900">
        <v>19</v>
      </c>
    </row>
    <row s="42400" customFormat="1" customHeight="1" ht="18.75" hidden="1">
      <c r="A102" s="3111" t="s">
        <v>600</v>
      </c>
      <c r="C102" s="1475"/>
      <c r="D102" s="1473"/>
      <c r="E102" s="1286" t="str">
        <f>FHD_NUM_P_44</f>
        <v/>
      </c>
      <c r="F102" s="2620" t="str">
        <f>FHD_P_44</f>
        <v/>
      </c>
      <c r="G102" s="2621" t="s">
        <v>601</v>
      </c>
      <c r="H102" s="1717"/>
      <c r="I102" s="1317"/>
      <c r="J102" s="43624"/>
      <c r="K102" s="43624"/>
      <c r="L102" s="43624"/>
      <c r="M102" s="1029" t="str">
        <f>FHD_NOTE_P_44</f>
        <v/>
      </c>
      <c r="N102" s="1474"/>
      <c r="O102" s="1475"/>
      <c r="P102" s="1475"/>
      <c r="U102" s="1475"/>
      <c r="X102" s="1476"/>
      <c r="AD102" s="1477"/>
      <c r="AE102" s="1477"/>
      <c r="AF102" s="1477"/>
      <c r="AG102" s="1477"/>
      <c r="AH102" s="1477"/>
      <c r="AI102" s="1650">
        <v>0</v>
      </c>
    </row>
    <row s="42400" customFormat="1" customHeight="1" ht="18.75" hidden="1">
      <c r="A103" s="3111"/>
      <c r="C103" s="1475"/>
      <c r="D103" s="1473"/>
      <c r="E103" s="1286" t="str">
        <f>FHD_NUM_P_45</f>
        <v/>
      </c>
      <c r="F103" s="2620" t="str">
        <f>FHD_P_45</f>
        <v/>
      </c>
      <c r="G103" s="2621" t="s">
        <v>601</v>
      </c>
      <c r="H103" s="1717"/>
      <c r="I103" s="1317"/>
      <c r="J103" s="43624"/>
      <c r="K103" s="43624"/>
      <c r="L103" s="43624"/>
      <c r="M103" s="1029" t="str">
        <f>FHD_NOTE_P_45</f>
        <v/>
      </c>
      <c r="N103" s="1474"/>
      <c r="O103" s="1475"/>
      <c r="P103" s="1475"/>
      <c r="U103" s="1475"/>
      <c r="X103" s="1476"/>
      <c r="AD103" s="1477"/>
      <c r="AE103" s="1477"/>
      <c r="AF103" s="1477"/>
      <c r="AG103" s="1477"/>
      <c r="AH103" s="1477"/>
      <c r="AI103" s="1650">
        <v>0</v>
      </c>
    </row>
    <row s="42400" customFormat="1" customHeight="1" ht="18.75" hidden="1">
      <c r="A104" s="3111"/>
      <c r="C104" s="1475"/>
      <c r="D104" s="1478"/>
      <c r="E104" s="1286" t="str">
        <f>FHD_NUM_P_46</f>
        <v/>
      </c>
      <c r="F104" s="2620" t="str">
        <f>FHD_P_46</f>
        <v/>
      </c>
      <c r="G104" s="2621" t="s">
        <v>601</v>
      </c>
      <c r="H104" s="1717"/>
      <c r="I104" s="1317"/>
      <c r="J104" s="43624"/>
      <c r="K104" s="43624"/>
      <c r="L104" s="43624"/>
      <c r="M104" s="1029" t="str">
        <f>FHD_NOTE_P_46</f>
        <v/>
      </c>
      <c r="N104" s="1474"/>
      <c r="O104" s="1475"/>
      <c r="P104" s="1475"/>
      <c r="U104" s="1475"/>
      <c r="X104" s="1476"/>
      <c r="AD104" s="1477"/>
      <c r="AE104" s="1477"/>
      <c r="AF104" s="1477"/>
      <c r="AG104" s="1477"/>
      <c r="AH104" s="1477"/>
      <c r="AI104" s="1650">
        <v>0</v>
      </c>
    </row>
    <row s="42400" customFormat="1" customHeight="1" ht="18.75" hidden="1">
      <c r="A105" s="3111"/>
      <c r="C105" s="1475"/>
      <c r="D105" s="1473"/>
      <c r="E105" s="1286" t="str">
        <f>FHD_NUM_P_47</f>
        <v/>
      </c>
      <c r="F105" s="2620" t="str">
        <f>FHD_P_47</f>
        <v/>
      </c>
      <c r="G105" s="2621" t="s">
        <v>601</v>
      </c>
      <c r="H105" s="1717"/>
      <c r="I105" s="1317"/>
      <c r="J105" s="43624"/>
      <c r="K105" s="43624"/>
      <c r="L105" s="43624"/>
      <c r="M105" s="1029" t="str">
        <f>FHD_NOTE_P_47</f>
        <v/>
      </c>
      <c r="N105" s="1474"/>
      <c r="O105" s="1475"/>
      <c r="P105" s="1475"/>
      <c r="U105" s="1475"/>
      <c r="X105" s="1476"/>
      <c r="AD105" s="1477"/>
      <c r="AE105" s="1477"/>
      <c r="AF105" s="1477"/>
      <c r="AG105" s="1477"/>
      <c r="AH105" s="1477"/>
      <c r="AI105" s="1650">
        <v>0</v>
      </c>
    </row>
    <row s="42325" customFormat="1" customHeight="1" ht="18.75" hidden="1">
      <c r="A106" s="3111"/>
      <c r="B106" s="1650"/>
      <c r="C106" s="1475"/>
      <c r="D106" s="1473"/>
      <c r="E106" s="1286" t="str">
        <f>FHD_NUM_P_48</f>
        <v/>
      </c>
      <c r="F106" s="2620" t="str">
        <f>FHD_P_48</f>
        <v/>
      </c>
      <c r="G106" s="2621" t="s">
        <v>601</v>
      </c>
      <c r="H106" s="1717"/>
      <c r="I106" s="1317"/>
      <c r="J106" s="43624"/>
      <c r="K106" s="43624"/>
      <c r="L106" s="43624"/>
      <c r="M106" s="1029" t="str">
        <f>FHD_NOTE_P_48</f>
        <v/>
      </c>
      <c r="N106" s="1474"/>
      <c r="O106" s="1475"/>
      <c r="P106" s="1475"/>
      <c r="Q106" s="1650"/>
      <c r="R106" s="1650"/>
      <c r="S106" s="1650"/>
      <c r="T106" s="1650"/>
      <c r="U106" s="1475"/>
      <c r="V106" s="1650"/>
      <c r="W106" s="1650"/>
      <c r="X106" s="1476"/>
      <c r="Y106" s="1650"/>
      <c r="Z106" s="1650"/>
      <c r="AA106" s="1650"/>
      <c r="AB106" s="1650"/>
      <c r="AC106" s="1650"/>
      <c r="AD106" s="1477"/>
      <c r="AE106" s="1477"/>
      <c r="AF106" s="1477"/>
      <c r="AG106" s="1477"/>
      <c r="AH106" s="1477"/>
      <c r="AI106" s="1479">
        <v>0</v>
      </c>
    </row>
    <row s="42325" customFormat="1" customHeight="1" ht="18.75" hidden="1">
      <c r="A107" s="3111"/>
      <c r="B107" s="1650"/>
      <c r="C107" s="1475"/>
      <c r="D107" s="1473"/>
      <c r="E107" s="1286" t="str">
        <f>FHD_NUM_P_49</f>
        <v/>
      </c>
      <c r="F107" s="2620" t="str">
        <f>FHD_P_49</f>
        <v/>
      </c>
      <c r="G107" s="2621" t="s">
        <v>601</v>
      </c>
      <c r="H107" s="1718">
        <f>SUM(H108:H109)</f>
        <v>0</v>
      </c>
      <c r="I107" s="1489">
        <f>SUM(I108:I109)</f>
        <v>0</v>
      </c>
      <c r="J107" s="43633">
        <f>SUM(J108:J109)</f>
        <v>0</v>
      </c>
      <c r="K107" s="43633">
        <f>SUM(K108:K109)</f>
        <v>0</v>
      </c>
      <c r="L107" s="43633">
        <f>SUM(L108:L109)</f>
        <v>0</v>
      </c>
      <c r="M107" s="1029" t="str">
        <f>FHD_NOTE_P_49</f>
        <v/>
      </c>
      <c r="N107" s="1474"/>
      <c r="O107" s="1475"/>
      <c r="P107" s="1475"/>
      <c r="Q107" s="1650"/>
      <c r="R107" s="1650"/>
      <c r="S107" s="1650"/>
      <c r="T107" s="1650"/>
      <c r="U107" s="1475"/>
      <c r="V107" s="1650"/>
      <c r="W107" s="1650"/>
      <c r="X107" s="1476"/>
      <c r="Y107" s="1650"/>
      <c r="Z107" s="1650"/>
      <c r="AA107" s="1650"/>
      <c r="AB107" s="1650"/>
      <c r="AC107" s="1650"/>
      <c r="AD107" s="1477"/>
      <c r="AE107" s="1477"/>
      <c r="AF107" s="1477"/>
      <c r="AG107" s="1477"/>
      <c r="AH107" s="1477"/>
      <c r="AI107" s="1479">
        <v>0</v>
      </c>
    </row>
    <row s="42325" customFormat="1" customHeight="1" ht="18.75" hidden="1">
      <c r="A108" s="3111"/>
      <c r="B108" s="1650"/>
      <c r="C108" s="1475"/>
      <c r="D108" s="1473"/>
      <c r="E108" s="1286" t="str">
        <f>FHD_NUM_P_50</f>
        <v/>
      </c>
      <c r="F108" s="2620" t="str">
        <f>FHD_P_50</f>
        <v/>
      </c>
      <c r="G108" s="2621" t="s">
        <v>601</v>
      </c>
      <c r="H108" s="1717"/>
      <c r="I108" s="1317"/>
      <c r="J108" s="43624"/>
      <c r="K108" s="43624"/>
      <c r="L108" s="43624"/>
      <c r="M108" s="1029" t="str">
        <f>FHD_NOTE_P_50</f>
        <v/>
      </c>
      <c r="N108" s="1474"/>
      <c r="O108" s="1475"/>
      <c r="P108" s="1475"/>
      <c r="Q108" s="1650"/>
      <c r="R108" s="1650"/>
      <c r="S108" s="1650"/>
      <c r="T108" s="1650"/>
      <c r="U108" s="1475"/>
      <c r="V108" s="1650"/>
      <c r="W108" s="1650"/>
      <c r="X108" s="1476"/>
      <c r="Y108" s="1650"/>
      <c r="Z108" s="1650"/>
      <c r="AA108" s="1650"/>
      <c r="AB108" s="1650"/>
      <c r="AC108" s="1650"/>
      <c r="AD108" s="1477"/>
      <c r="AE108" s="1477"/>
      <c r="AF108" s="1477"/>
      <c r="AG108" s="1477"/>
      <c r="AH108" s="1477"/>
      <c r="AI108" s="1479">
        <v>0</v>
      </c>
    </row>
    <row s="42325" customFormat="1" customHeight="1" ht="18.75" hidden="1">
      <c r="A109" s="3111"/>
      <c r="B109" s="1650"/>
      <c r="C109" s="1475"/>
      <c r="D109" s="1473"/>
      <c r="E109" s="1286" t="str">
        <f>FHD_NUM_P_51</f>
        <v/>
      </c>
      <c r="F109" s="2620" t="str">
        <f>FHD_P_51</f>
        <v/>
      </c>
      <c r="G109" s="2621" t="s">
        <v>601</v>
      </c>
      <c r="H109" s="1717"/>
      <c r="I109" s="1317"/>
      <c r="J109" s="43624"/>
      <c r="K109" s="43624"/>
      <c r="L109" s="43624"/>
      <c r="M109" s="1029" t="str">
        <f>FHD_NOTE_P_51</f>
        <v/>
      </c>
      <c r="N109" s="1474"/>
      <c r="O109" s="1475"/>
      <c r="P109" s="1475"/>
      <c r="Q109" s="1650"/>
      <c r="R109" s="1650"/>
      <c r="S109" s="1650"/>
      <c r="T109" s="1650"/>
      <c r="U109" s="1475"/>
      <c r="V109" s="1650"/>
      <c r="W109" s="1650"/>
      <c r="X109" s="1476"/>
      <c r="Y109" s="1650"/>
      <c r="Z109" s="1650"/>
      <c r="AA109" s="1650"/>
      <c r="AB109" s="1650"/>
      <c r="AC109" s="1650"/>
      <c r="AD109" s="1477"/>
      <c r="AE109" s="1477"/>
      <c r="AF109" s="1477"/>
      <c r="AG109" s="1477"/>
      <c r="AH109" s="1477"/>
      <c r="AI109" s="1479">
        <v>0</v>
      </c>
    </row>
    <row s="42325" customFormat="1" customHeight="1" ht="18.75" hidden="1">
      <c r="A110" s="3111"/>
      <c r="B110" s="1650"/>
      <c r="C110" s="1475"/>
      <c r="D110" s="1473"/>
      <c r="E110" s="1286" t="str">
        <f>FHD_NUM_P_52</f>
        <v/>
      </c>
      <c r="F110" s="2620" t="str">
        <f>FHD_P_52</f>
        <v/>
      </c>
      <c r="G110" s="2621" t="s">
        <v>564</v>
      </c>
      <c r="H110" s="1716"/>
      <c r="I110" s="1297"/>
      <c r="J110" s="43613"/>
      <c r="K110" s="43613"/>
      <c r="L110" s="43613"/>
      <c r="M110" s="1029" t="str">
        <f>FHD_NOTE_P_52</f>
        <v/>
      </c>
      <c r="N110" s="1474"/>
      <c r="O110" s="1475"/>
      <c r="P110" s="1475"/>
      <c r="Q110" s="1650"/>
      <c r="R110" s="1650"/>
      <c r="S110" s="1650"/>
      <c r="T110" s="1650"/>
      <c r="U110" s="1475"/>
      <c r="V110" s="1650"/>
      <c r="W110" s="1650"/>
      <c r="X110" s="1476"/>
      <c r="Y110" s="1650"/>
      <c r="Z110" s="1650"/>
      <c r="AA110" s="1650"/>
      <c r="AB110" s="1650"/>
      <c r="AC110" s="1650"/>
      <c r="AD110" s="1477"/>
      <c r="AE110" s="1477"/>
      <c r="AF110" s="1477"/>
      <c r="AG110" s="1477"/>
      <c r="AH110" s="1477"/>
      <c r="AI110" s="1479">
        <v>0</v>
      </c>
    </row>
    <row s="42400" customFormat="1" customHeight="1" ht="18.75" hidden="1">
      <c r="A111" s="3113" t="s">
        <v>602</v>
      </c>
      <c r="C111" s="1475"/>
      <c r="D111" s="1473"/>
      <c r="E111" s="1286" t="str">
        <f>FHD_NUM_P_53</f>
        <v/>
      </c>
      <c r="F111" s="2620" t="str">
        <f>FHD_P_53</f>
        <v/>
      </c>
      <c r="G111" s="2621" t="s">
        <v>601</v>
      </c>
      <c r="H111" s="1717"/>
      <c r="I111" s="1317"/>
      <c r="J111" s="43624"/>
      <c r="K111" s="43624"/>
      <c r="L111" s="43624"/>
      <c r="M111" s="1029" t="str">
        <f>FHD_NOTE_P_53</f>
        <v/>
      </c>
      <c r="N111" s="1474"/>
      <c r="O111" s="1475"/>
      <c r="P111" s="1475"/>
      <c r="U111" s="1475"/>
      <c r="X111" s="1476"/>
      <c r="AD111" s="1477"/>
      <c r="AE111" s="1477"/>
      <c r="AF111" s="1477"/>
      <c r="AG111" s="1477"/>
      <c r="AH111" s="1477"/>
      <c r="AI111" s="1650">
        <v>0</v>
      </c>
    </row>
    <row s="42400" customFormat="1" customHeight="1" ht="18.75" hidden="1">
      <c r="A112" s="3113"/>
      <c r="C112" s="1475"/>
      <c r="D112" s="1473"/>
      <c r="E112" s="1286" t="str">
        <f>FHD_NUM_P_54</f>
        <v/>
      </c>
      <c r="F112" s="2620" t="str">
        <f>FHD_P_54</f>
        <v/>
      </c>
      <c r="G112" s="2621" t="s">
        <v>601</v>
      </c>
      <c r="H112" s="1717"/>
      <c r="I112" s="1317"/>
      <c r="J112" s="43624"/>
      <c r="K112" s="43624"/>
      <c r="L112" s="43624"/>
      <c r="M112" s="1029" t="str">
        <f>FHD_NOTE_P_54</f>
        <v/>
      </c>
      <c r="N112" s="1474"/>
      <c r="O112" s="1475"/>
      <c r="P112" s="1475"/>
      <c r="U112" s="1475"/>
      <c r="X112" s="1476"/>
      <c r="AD112" s="1477"/>
      <c r="AE112" s="1477"/>
      <c r="AF112" s="1477"/>
      <c r="AG112" s="1477"/>
      <c r="AH112" s="1477"/>
      <c r="AI112" s="1650">
        <v>0</v>
      </c>
    </row>
    <row s="42400" customFormat="1" customHeight="1" ht="18.75" hidden="1">
      <c r="A113" s="3113"/>
      <c r="C113" s="1475"/>
      <c r="D113" s="1478"/>
      <c r="E113" s="1286" t="str">
        <f>FHD_NUM_P_55</f>
        <v/>
      </c>
      <c r="F113" s="2620" t="str">
        <f>FHD_P_55</f>
        <v/>
      </c>
      <c r="G113" s="2624"/>
      <c r="H113" s="1717"/>
      <c r="I113" s="1317"/>
      <c r="J113" s="43624"/>
      <c r="K113" s="43624"/>
      <c r="L113" s="43624"/>
      <c r="M113" s="1029" t="str">
        <f>FHD_NOTE_P_55</f>
        <v/>
      </c>
      <c r="N113" s="1474"/>
      <c r="O113" s="1475"/>
      <c r="P113" s="1475"/>
      <c r="U113" s="1475"/>
      <c r="X113" s="1476"/>
      <c r="AD113" s="1477"/>
      <c r="AE113" s="1477"/>
      <c r="AF113" s="1477"/>
      <c r="AG113" s="1477"/>
      <c r="AH113" s="1477"/>
      <c r="AI113" s="1650">
        <v>0</v>
      </c>
    </row>
    <row s="42400" customFormat="1" customHeight="1" ht="18.75" hidden="1">
      <c r="A114" s="3113"/>
      <c r="C114" s="1475"/>
      <c r="D114" s="1473"/>
      <c r="E114" s="1286" t="str">
        <f>FHD_NUM_P_56</f>
        <v/>
      </c>
      <c r="F114" s="2620" t="str">
        <f>FHD_P_56</f>
        <v/>
      </c>
      <c r="G114" s="2621" t="s">
        <v>603</v>
      </c>
      <c r="H114" s="1717"/>
      <c r="I114" s="1317"/>
      <c r="J114" s="43624"/>
      <c r="K114" s="43624"/>
      <c r="L114" s="43624"/>
      <c r="M114" s="1029" t="str">
        <f>FHD_NOTE_P_56</f>
        <v/>
      </c>
      <c r="N114" s="1474"/>
      <c r="O114" s="1475"/>
      <c r="P114" s="1475"/>
      <c r="U114" s="1475"/>
      <c r="X114" s="1476"/>
      <c r="AD114" s="1477"/>
      <c r="AE114" s="1477"/>
      <c r="AF114" s="1477"/>
      <c r="AG114" s="1477"/>
      <c r="AH114" s="1477"/>
      <c r="AI114" s="1650">
        <v>0</v>
      </c>
    </row>
    <row s="42325" customFormat="1" customHeight="1" ht="18.75" hidden="1">
      <c r="A115" s="3113"/>
      <c r="B115" s="1650"/>
      <c r="C115" s="1475"/>
      <c r="D115" s="1473"/>
      <c r="E115" s="1286" t="str">
        <f>FHD_NUM_P_57</f>
        <v/>
      </c>
      <c r="F115" s="2620" t="str">
        <f>FHD_P_57</f>
        <v/>
      </c>
      <c r="G115" s="2621" t="s">
        <v>564</v>
      </c>
      <c r="H115" s="1716"/>
      <c r="I115" s="1297"/>
      <c r="J115" s="43613"/>
      <c r="K115" s="43613"/>
      <c r="L115" s="43613"/>
      <c r="M115" s="1029" t="str">
        <f>FHD_NOTE_P_57</f>
        <v/>
      </c>
      <c r="N115" s="1474"/>
      <c r="O115" s="1475"/>
      <c r="P115" s="1475"/>
      <c r="Q115" s="1650"/>
      <c r="R115" s="1650"/>
      <c r="S115" s="1650"/>
      <c r="T115" s="1650"/>
      <c r="U115" s="1475"/>
      <c r="V115" s="1650"/>
      <c r="W115" s="1650"/>
      <c r="X115" s="1476"/>
      <c r="Y115" s="1650"/>
      <c r="Z115" s="1650"/>
      <c r="AA115" s="1650"/>
      <c r="AB115" s="1650"/>
      <c r="AC115" s="1650"/>
      <c r="AD115" s="1477"/>
      <c r="AE115" s="1477"/>
      <c r="AF115" s="1477"/>
      <c r="AG115" s="1477"/>
      <c r="AH115" s="1477"/>
      <c r="AI115" s="1479">
        <v>0</v>
      </c>
    </row>
    <row customHeight="1" ht="18.75" hidden="1">
      <c r="A116" s="3111" t="s">
        <v>604</v>
      </c>
      <c r="D116" s="2378"/>
      <c r="E116" s="1286" t="str">
        <f>FHD_NUM_P_58</f>
        <v/>
      </c>
      <c r="F116" s="2620" t="str">
        <f>FHD_P_58</f>
        <v/>
      </c>
      <c r="G116" s="2621" t="s">
        <v>601</v>
      </c>
      <c r="H116" s="1717"/>
      <c r="I116" s="1317"/>
      <c r="J116" s="43624"/>
      <c r="K116" s="43624"/>
      <c r="L116" s="43624"/>
      <c r="M116" s="1029" t="str">
        <f>FHD_NOTE_P_58</f>
        <v/>
      </c>
      <c r="N116" s="1283"/>
      <c r="AI116" s="2371">
        <v>0</v>
      </c>
    </row>
    <row customHeight="1" ht="18.75" hidden="1">
      <c r="A117" s="3111"/>
      <c r="D117" s="2378"/>
      <c r="E117" s="1286" t="str">
        <f>FHD_NUM_P_59</f>
        <v/>
      </c>
      <c r="F117" s="2620" t="str">
        <f>FHD_P_59</f>
        <v/>
      </c>
      <c r="G117" s="2621" t="s">
        <v>601</v>
      </c>
      <c r="H117" s="1717"/>
      <c r="I117" s="1317"/>
      <c r="J117" s="43624"/>
      <c r="K117" s="43624"/>
      <c r="L117" s="43624"/>
      <c r="M117" s="1029" t="str">
        <f>FHD_NOTE_P_59</f>
        <v/>
      </c>
      <c r="N117" s="1283"/>
      <c r="AI117" s="2371">
        <v>0</v>
      </c>
    </row>
    <row customHeight="1" ht="18.75" hidden="1">
      <c r="A118" s="3111"/>
      <c r="D118" s="2378"/>
      <c r="E118" s="1286" t="str">
        <f>FHD_NUM_P_60</f>
        <v/>
      </c>
      <c r="F118" s="2620" t="str">
        <f>FHD_P_60</f>
        <v/>
      </c>
      <c r="G118" s="2621" t="s">
        <v>601</v>
      </c>
      <c r="H118" s="1717"/>
      <c r="I118" s="1317"/>
      <c r="J118" s="43624"/>
      <c r="K118" s="43624"/>
      <c r="L118" s="43624"/>
      <c r="M118" s="1029" t="str">
        <f>FHD_NOTE_P_60</f>
        <v/>
      </c>
      <c r="N118" s="1283"/>
      <c r="AI118" s="2371">
        <v>0</v>
      </c>
    </row>
    <row s="42400" customFormat="1" customHeight="1" ht="33.75">
      <c r="A119" s="3111" t="s">
        <v>605</v>
      </c>
      <c r="C119" s="2376"/>
      <c r="D119" s="2378"/>
      <c r="E119" s="1286" t="str">
        <f>FHD_NUM_P_61</f>
        <v>7</v>
      </c>
      <c r="F119" s="2620"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119" s="2618" t="s">
        <v>562</v>
      </c>
      <c r="H119" s="1719"/>
      <c r="I119" s="1482">
        <v>1050.5</v>
      </c>
      <c r="J119" s="43638">
        <f>J121+J122+J123+J130</f>
        <v>166.9</v>
      </c>
      <c r="K119" s="43638">
        <v>0</v>
      </c>
      <c r="L119" s="43638">
        <v>0</v>
      </c>
      <c r="M119" s="1029"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N119" s="1283"/>
      <c r="O119" s="2376"/>
      <c r="P119" s="2376"/>
      <c r="U119" s="2376"/>
      <c r="X119" s="1284"/>
      <c r="AD119" s="2372"/>
      <c r="AE119" s="2372"/>
      <c r="AF119" s="2372"/>
      <c r="AG119" s="2372"/>
      <c r="AH119" s="2372"/>
      <c r="AI119" s="1900">
        <v>0</v>
      </c>
    </row>
    <row s="42401" customFormat="1" customHeight="1" ht="6">
      <c r="A120" s="3111"/>
      <c r="D120" s="1288"/>
      <c r="E120" s="1753" t="str">
        <f>E119&amp;".0"</f>
        <v>7.0</v>
      </c>
      <c r="F120" s="1734"/>
      <c r="G120" s="1735"/>
      <c r="H120" s="1732"/>
      <c r="I120" s="1732"/>
      <c r="J120" s="43601"/>
      <c r="K120" s="43601"/>
      <c r="L120" s="43601"/>
      <c r="M120" s="1736"/>
      <c r="AI120" s="2376">
        <v>0</v>
      </c>
    </row>
    <row s="43642" customFormat="1" customHeight="1" ht="18.75">
      <c r="A121" s="19585"/>
      <c r="B121" s="19586"/>
      <c r="C121" s="19587"/>
      <c r="D121" s="19588" t="s">
        <v>122</v>
      </c>
      <c r="E121" s="19589" t="str">
        <f>E119&amp;".1"</f>
        <v>7.1</v>
      </c>
      <c r="F121" s="19590" t="s">
        <v>606</v>
      </c>
      <c r="G121" s="19591" t="s">
        <v>562</v>
      </c>
      <c r="H121" s="19592"/>
      <c r="I121" s="19592">
        <v>41.5</v>
      </c>
      <c r="J121" s="43487">
        <v>41.5</v>
      </c>
      <c r="K121" s="43487"/>
      <c r="L121" s="43487"/>
      <c r="M121" s="19593" t="s">
        <v>563</v>
      </c>
      <c r="N121" s="19594"/>
      <c r="O121" s="19587"/>
      <c r="P121" s="19587"/>
      <c r="Q121" s="19586"/>
      <c r="R121" s="19586"/>
      <c r="S121" s="19586"/>
      <c r="T121" s="19586"/>
      <c r="U121" s="19587"/>
      <c r="V121" s="19586"/>
      <c r="W121" s="19586"/>
      <c r="X121" s="19595"/>
      <c r="Y121" s="19586"/>
      <c r="Z121" s="19586"/>
      <c r="AA121" s="19586"/>
      <c r="AB121" s="19586"/>
      <c r="AC121" s="19586"/>
      <c r="AD121" s="19596"/>
      <c r="AE121" s="19596"/>
      <c r="AF121" s="19596"/>
      <c r="AG121" s="19596"/>
      <c r="AH121" s="19596"/>
      <c r="AI121" s="19597">
        <v>0</v>
      </c>
    </row>
    <row s="43656" customFormat="1" customHeight="1" ht="18.75">
      <c r="A122" s="19585"/>
      <c r="B122" s="19586"/>
      <c r="C122" s="19587"/>
      <c r="D122" s="19588" t="s">
        <v>122</v>
      </c>
      <c r="E122" s="19589" t="str">
        <f>E119&amp;".2"</f>
        <v>7.2</v>
      </c>
      <c r="F122" s="19590" t="s">
        <v>607</v>
      </c>
      <c r="G122" s="19591" t="s">
        <v>562</v>
      </c>
      <c r="H122" s="19592"/>
      <c r="I122" s="19592">
        <v>24.9</v>
      </c>
      <c r="J122" s="43487">
        <v>24.9</v>
      </c>
      <c r="K122" s="43487"/>
      <c r="L122" s="43487"/>
      <c r="M122" s="19593" t="s">
        <v>563</v>
      </c>
      <c r="N122" s="19594"/>
      <c r="O122" s="19587"/>
      <c r="P122" s="19587"/>
      <c r="Q122" s="19586"/>
      <c r="R122" s="19586"/>
      <c r="S122" s="19586"/>
      <c r="T122" s="19586"/>
      <c r="U122" s="19587"/>
      <c r="V122" s="19586"/>
      <c r="W122" s="19586"/>
      <c r="X122" s="19595"/>
      <c r="Y122" s="19586"/>
      <c r="Z122" s="19586"/>
      <c r="AA122" s="19586"/>
      <c r="AB122" s="19586"/>
      <c r="AC122" s="19586"/>
      <c r="AD122" s="19596"/>
      <c r="AE122" s="19596"/>
      <c r="AF122" s="19596"/>
      <c r="AG122" s="19596"/>
      <c r="AH122" s="19596"/>
      <c r="AI122" s="19597">
        <v>0</v>
      </c>
    </row>
    <row s="43657" customFormat="1" customHeight="1" ht="18.75">
      <c r="A123" s="19585"/>
      <c r="B123" s="19586"/>
      <c r="C123" s="19587"/>
      <c r="D123" s="19588" t="s">
        <v>122</v>
      </c>
      <c r="E123" s="19589" t="str">
        <f>E119&amp;".3"</f>
        <v>7.3</v>
      </c>
      <c r="F123" s="19590" t="s">
        <v>608</v>
      </c>
      <c r="G123" s="19591" t="s">
        <v>562</v>
      </c>
      <c r="H123" s="19592"/>
      <c r="I123" s="19592">
        <v>28</v>
      </c>
      <c r="J123" s="43487">
        <v>28</v>
      </c>
      <c r="K123" s="43487"/>
      <c r="L123" s="43487"/>
      <c r="M123" s="19593" t="s">
        <v>563</v>
      </c>
      <c r="N123" s="19594"/>
      <c r="O123" s="19587"/>
      <c r="P123" s="19587"/>
      <c r="Q123" s="19586"/>
      <c r="R123" s="19586"/>
      <c r="S123" s="19586"/>
      <c r="T123" s="19586"/>
      <c r="U123" s="19587"/>
      <c r="V123" s="19586"/>
      <c r="W123" s="19586"/>
      <c r="X123" s="19595"/>
      <c r="Y123" s="19586"/>
      <c r="Z123" s="19586"/>
      <c r="AA123" s="19586"/>
      <c r="AB123" s="19586"/>
      <c r="AC123" s="19586"/>
      <c r="AD123" s="19596"/>
      <c r="AE123" s="19596"/>
      <c r="AF123" s="19596"/>
      <c r="AG123" s="19596"/>
      <c r="AH123" s="19596"/>
      <c r="AI123" s="19597">
        <v>0</v>
      </c>
    </row>
    <row s="43658" customFormat="1" customHeight="1" ht="18.75">
      <c r="A124" s="19585"/>
      <c r="B124" s="19586"/>
      <c r="C124" s="19587"/>
      <c r="D124" s="19588" t="s">
        <v>122</v>
      </c>
      <c r="E124" s="19589" t="str">
        <f>E119&amp;".4"</f>
        <v>7.4</v>
      </c>
      <c r="F124" s="19590" t="s">
        <v>609</v>
      </c>
      <c r="G124" s="19591" t="s">
        <v>562</v>
      </c>
      <c r="H124" s="19592"/>
      <c r="I124" s="19592">
        <v>43.05</v>
      </c>
      <c r="J124" s="43487"/>
      <c r="K124" s="43487"/>
      <c r="L124" s="43487"/>
      <c r="M124" s="19593" t="s">
        <v>563</v>
      </c>
      <c r="N124" s="19594"/>
      <c r="O124" s="19587"/>
      <c r="P124" s="19587"/>
      <c r="Q124" s="19586"/>
      <c r="R124" s="19586"/>
      <c r="S124" s="19586"/>
      <c r="T124" s="19586"/>
      <c r="U124" s="19587"/>
      <c r="V124" s="19586"/>
      <c r="W124" s="19586"/>
      <c r="X124" s="19595"/>
      <c r="Y124" s="19586"/>
      <c r="Z124" s="19586"/>
      <c r="AA124" s="19586"/>
      <c r="AB124" s="19586"/>
      <c r="AC124" s="19586"/>
      <c r="AD124" s="19596"/>
      <c r="AE124" s="19596"/>
      <c r="AF124" s="19596"/>
      <c r="AG124" s="19596"/>
      <c r="AH124" s="19596"/>
      <c r="AI124" s="19597">
        <v>0</v>
      </c>
    </row>
    <row s="43659" customFormat="1" customHeight="1" ht="18.75">
      <c r="A125" s="19585"/>
      <c r="B125" s="19586"/>
      <c r="C125" s="19587"/>
      <c r="D125" s="19588" t="s">
        <v>122</v>
      </c>
      <c r="E125" s="19589" t="str">
        <f>E119&amp;".5"</f>
        <v>7.5</v>
      </c>
      <c r="F125" s="19590" t="s">
        <v>610</v>
      </c>
      <c r="G125" s="19591" t="s">
        <v>562</v>
      </c>
      <c r="H125" s="19592"/>
      <c r="I125" s="19592">
        <v>31.6</v>
      </c>
      <c r="J125" s="43487"/>
      <c r="K125" s="43487"/>
      <c r="L125" s="43487"/>
      <c r="M125" s="19593" t="s">
        <v>563</v>
      </c>
      <c r="N125" s="19594"/>
      <c r="O125" s="19587"/>
      <c r="P125" s="19587"/>
      <c r="Q125" s="19586"/>
      <c r="R125" s="19586"/>
      <c r="S125" s="19586"/>
      <c r="T125" s="19586"/>
      <c r="U125" s="19587"/>
      <c r="V125" s="19586"/>
      <c r="W125" s="19586"/>
      <c r="X125" s="19595"/>
      <c r="Y125" s="19586"/>
      <c r="Z125" s="19586"/>
      <c r="AA125" s="19586"/>
      <c r="AB125" s="19586"/>
      <c r="AC125" s="19586"/>
      <c r="AD125" s="19596"/>
      <c r="AE125" s="19596"/>
      <c r="AF125" s="19596"/>
      <c r="AG125" s="19596"/>
      <c r="AH125" s="19596"/>
      <c r="AI125" s="19597">
        <v>0</v>
      </c>
    </row>
    <row s="43660" customFormat="1" customHeight="1" ht="18.75">
      <c r="A126" s="19585"/>
      <c r="B126" s="19586"/>
      <c r="C126" s="19587"/>
      <c r="D126" s="19588" t="s">
        <v>122</v>
      </c>
      <c r="E126" s="19589" t="str">
        <f>E119&amp;".6"</f>
        <v>7.6</v>
      </c>
      <c r="F126" s="19590" t="s">
        <v>611</v>
      </c>
      <c r="G126" s="19591" t="s">
        <v>562</v>
      </c>
      <c r="H126" s="19592"/>
      <c r="I126" s="19592">
        <v>30.36</v>
      </c>
      <c r="J126" s="43487"/>
      <c r="K126" s="43487"/>
      <c r="L126" s="43487"/>
      <c r="M126" s="19593" t="s">
        <v>563</v>
      </c>
      <c r="N126" s="19594"/>
      <c r="O126" s="19587"/>
      <c r="P126" s="19587"/>
      <c r="Q126" s="19586"/>
      <c r="R126" s="19586"/>
      <c r="S126" s="19586"/>
      <c r="T126" s="19586"/>
      <c r="U126" s="19587"/>
      <c r="V126" s="19586"/>
      <c r="W126" s="19586"/>
      <c r="X126" s="19595"/>
      <c r="Y126" s="19586"/>
      <c r="Z126" s="19586"/>
      <c r="AA126" s="19586"/>
      <c r="AB126" s="19586"/>
      <c r="AC126" s="19586"/>
      <c r="AD126" s="19596"/>
      <c r="AE126" s="19596"/>
      <c r="AF126" s="19596"/>
      <c r="AG126" s="19596"/>
      <c r="AH126" s="19596"/>
      <c r="AI126" s="19597">
        <v>0</v>
      </c>
    </row>
    <row s="43661" customFormat="1" customHeight="1" ht="18.75">
      <c r="A127" s="19585"/>
      <c r="B127" s="19586"/>
      <c r="C127" s="19587"/>
      <c r="D127" s="19588" t="s">
        <v>122</v>
      </c>
      <c r="E127" s="19589" t="str">
        <f>E119&amp;".7"</f>
        <v>7.7</v>
      </c>
      <c r="F127" s="19590" t="s">
        <v>612</v>
      </c>
      <c r="G127" s="19591" t="s">
        <v>562</v>
      </c>
      <c r="H127" s="19592"/>
      <c r="I127" s="19592">
        <v>24.92</v>
      </c>
      <c r="J127" s="43487"/>
      <c r="K127" s="43487"/>
      <c r="L127" s="43487"/>
      <c r="M127" s="19593" t="s">
        <v>563</v>
      </c>
      <c r="N127" s="19594"/>
      <c r="O127" s="19587"/>
      <c r="P127" s="19587"/>
      <c r="Q127" s="19586"/>
      <c r="R127" s="19586"/>
      <c r="S127" s="19586"/>
      <c r="T127" s="19586"/>
      <c r="U127" s="19587"/>
      <c r="V127" s="19586"/>
      <c r="W127" s="19586"/>
      <c r="X127" s="19595"/>
      <c r="Y127" s="19586"/>
      <c r="Z127" s="19586"/>
      <c r="AA127" s="19586"/>
      <c r="AB127" s="19586"/>
      <c r="AC127" s="19586"/>
      <c r="AD127" s="19596"/>
      <c r="AE127" s="19596"/>
      <c r="AF127" s="19596"/>
      <c r="AG127" s="19596"/>
      <c r="AH127" s="19596"/>
      <c r="AI127" s="19597">
        <v>0</v>
      </c>
    </row>
    <row s="43662" customFormat="1" customHeight="1" ht="18.75">
      <c r="A128" s="19585"/>
      <c r="B128" s="19586"/>
      <c r="C128" s="19587"/>
      <c r="D128" s="19588" t="s">
        <v>122</v>
      </c>
      <c r="E128" s="19589" t="str">
        <f>E119&amp;".8"</f>
        <v>7.8</v>
      </c>
      <c r="F128" s="19590" t="s">
        <v>613</v>
      </c>
      <c r="G128" s="19591" t="s">
        <v>562</v>
      </c>
      <c r="H128" s="19592"/>
      <c r="I128" s="19592">
        <v>90</v>
      </c>
      <c r="J128" s="43487"/>
      <c r="K128" s="43487"/>
      <c r="L128" s="43487"/>
      <c r="M128" s="19593" t="s">
        <v>563</v>
      </c>
      <c r="N128" s="19594"/>
      <c r="O128" s="19587"/>
      <c r="P128" s="19587"/>
      <c r="Q128" s="19586"/>
      <c r="R128" s="19586"/>
      <c r="S128" s="19586"/>
      <c r="T128" s="19586"/>
      <c r="U128" s="19587"/>
      <c r="V128" s="19586"/>
      <c r="W128" s="19586"/>
      <c r="X128" s="19595"/>
      <c r="Y128" s="19586"/>
      <c r="Z128" s="19586"/>
      <c r="AA128" s="19586"/>
      <c r="AB128" s="19586"/>
      <c r="AC128" s="19586"/>
      <c r="AD128" s="19596"/>
      <c r="AE128" s="19596"/>
      <c r="AF128" s="19596"/>
      <c r="AG128" s="19596"/>
      <c r="AH128" s="19596"/>
      <c r="AI128" s="19597">
        <v>0</v>
      </c>
    </row>
    <row s="43663" customFormat="1" customHeight="1" ht="18.75">
      <c r="A129" s="19585"/>
      <c r="B129" s="19586"/>
      <c r="C129" s="19587"/>
      <c r="D129" s="19588" t="s">
        <v>122</v>
      </c>
      <c r="E129" s="19589" t="str">
        <f>E119&amp;".9"</f>
        <v>7.9</v>
      </c>
      <c r="F129" s="19590" t="s">
        <v>614</v>
      </c>
      <c r="G129" s="19591" t="s">
        <v>562</v>
      </c>
      <c r="H129" s="19592"/>
      <c r="I129" s="19592">
        <v>69.51</v>
      </c>
      <c r="J129" s="43487"/>
      <c r="K129" s="43487"/>
      <c r="L129" s="43487"/>
      <c r="M129" s="19593" t="s">
        <v>563</v>
      </c>
      <c r="N129" s="19594"/>
      <c r="O129" s="19587"/>
      <c r="P129" s="19587"/>
      <c r="Q129" s="19586"/>
      <c r="R129" s="19586"/>
      <c r="S129" s="19586"/>
      <c r="T129" s="19586"/>
      <c r="U129" s="19587"/>
      <c r="V129" s="19586"/>
      <c r="W129" s="19586"/>
      <c r="X129" s="19595"/>
      <c r="Y129" s="19586"/>
      <c r="Z129" s="19586"/>
      <c r="AA129" s="19586"/>
      <c r="AB129" s="19586"/>
      <c r="AC129" s="19586"/>
      <c r="AD129" s="19596"/>
      <c r="AE129" s="19596"/>
      <c r="AF129" s="19596"/>
      <c r="AG129" s="19596"/>
      <c r="AH129" s="19596"/>
      <c r="AI129" s="19597">
        <v>0</v>
      </c>
    </row>
    <row s="43664" customFormat="1" customHeight="1" ht="18.75">
      <c r="A130" s="19585"/>
      <c r="B130" s="19586"/>
      <c r="C130" s="19587"/>
      <c r="D130" s="19588" t="s">
        <v>122</v>
      </c>
      <c r="E130" s="19589" t="str">
        <f>E119&amp;".10"</f>
        <v>7.10</v>
      </c>
      <c r="F130" s="19590" t="s">
        <v>615</v>
      </c>
      <c r="G130" s="19591" t="s">
        <v>562</v>
      </c>
      <c r="H130" s="19592"/>
      <c r="I130" s="19592">
        <v>72.5</v>
      </c>
      <c r="J130" s="43487">
        <f>I130</f>
        <v>72.5</v>
      </c>
      <c r="K130" s="43487"/>
      <c r="L130" s="43487"/>
      <c r="M130" s="19593" t="s">
        <v>563</v>
      </c>
      <c r="N130" s="19594"/>
      <c r="O130" s="19587"/>
      <c r="P130" s="19587"/>
      <c r="Q130" s="19586"/>
      <c r="R130" s="19586"/>
      <c r="S130" s="19586"/>
      <c r="T130" s="19586"/>
      <c r="U130" s="19587"/>
      <c r="V130" s="19586"/>
      <c r="W130" s="19586"/>
      <c r="X130" s="19595"/>
      <c r="Y130" s="19586"/>
      <c r="Z130" s="19586"/>
      <c r="AA130" s="19586"/>
      <c r="AB130" s="19586"/>
      <c r="AC130" s="19586"/>
      <c r="AD130" s="19596"/>
      <c r="AE130" s="19596"/>
      <c r="AF130" s="19596"/>
      <c r="AG130" s="19596"/>
      <c r="AH130" s="19596"/>
      <c r="AI130" s="19597">
        <v>0</v>
      </c>
    </row>
    <row s="43665" customFormat="1" customHeight="1" ht="18.75">
      <c r="A131" s="19585"/>
      <c r="B131" s="19586"/>
      <c r="C131" s="19587"/>
      <c r="D131" s="19588" t="s">
        <v>122</v>
      </c>
      <c r="E131" s="19589" t="str">
        <f>E119&amp;".11"</f>
        <v>7.11</v>
      </c>
      <c r="F131" s="19590" t="s">
        <v>616</v>
      </c>
      <c r="G131" s="19591" t="s">
        <v>562</v>
      </c>
      <c r="H131" s="19592"/>
      <c r="I131" s="19592">
        <v>41.5</v>
      </c>
      <c r="J131" s="43487"/>
      <c r="K131" s="43487"/>
      <c r="L131" s="43487"/>
      <c r="M131" s="19593" t="s">
        <v>563</v>
      </c>
      <c r="N131" s="19594"/>
      <c r="O131" s="19587"/>
      <c r="P131" s="19587"/>
      <c r="Q131" s="19586"/>
      <c r="R131" s="19586"/>
      <c r="S131" s="19586"/>
      <c r="T131" s="19586"/>
      <c r="U131" s="19587"/>
      <c r="V131" s="19586"/>
      <c r="W131" s="19586"/>
      <c r="X131" s="19595"/>
      <c r="Y131" s="19586"/>
      <c r="Z131" s="19586"/>
      <c r="AA131" s="19586"/>
      <c r="AB131" s="19586"/>
      <c r="AC131" s="19586"/>
      <c r="AD131" s="19596"/>
      <c r="AE131" s="19596"/>
      <c r="AF131" s="19596"/>
      <c r="AG131" s="19596"/>
      <c r="AH131" s="19596"/>
      <c r="AI131" s="19597">
        <v>0</v>
      </c>
    </row>
    <row s="43666" customFormat="1" customHeight="1" ht="18.75">
      <c r="A132" s="19585"/>
      <c r="B132" s="19586"/>
      <c r="C132" s="19587"/>
      <c r="D132" s="19588" t="s">
        <v>122</v>
      </c>
      <c r="E132" s="19589" t="str">
        <f>E119&amp;".12"</f>
        <v>7.12</v>
      </c>
      <c r="F132" s="19590" t="s">
        <v>617</v>
      </c>
      <c r="G132" s="19591" t="s">
        <v>562</v>
      </c>
      <c r="H132" s="19592"/>
      <c r="I132" s="19592">
        <v>24.4</v>
      </c>
      <c r="J132" s="43487"/>
      <c r="K132" s="43487"/>
      <c r="L132" s="43487"/>
      <c r="M132" s="19593" t="s">
        <v>563</v>
      </c>
      <c r="N132" s="19594"/>
      <c r="O132" s="19587"/>
      <c r="P132" s="19587"/>
      <c r="Q132" s="19586"/>
      <c r="R132" s="19586"/>
      <c r="S132" s="19586"/>
      <c r="T132" s="19586"/>
      <c r="U132" s="19587"/>
      <c r="V132" s="19586"/>
      <c r="W132" s="19586"/>
      <c r="X132" s="19595"/>
      <c r="Y132" s="19586"/>
      <c r="Z132" s="19586"/>
      <c r="AA132" s="19586"/>
      <c r="AB132" s="19586"/>
      <c r="AC132" s="19586"/>
      <c r="AD132" s="19596"/>
      <c r="AE132" s="19596"/>
      <c r="AF132" s="19596"/>
      <c r="AG132" s="19596"/>
      <c r="AH132" s="19596"/>
      <c r="AI132" s="19597">
        <v>0</v>
      </c>
    </row>
    <row s="43667" customFormat="1" customHeight="1" ht="18.75">
      <c r="A133" s="19585"/>
      <c r="B133" s="19586"/>
      <c r="C133" s="19587"/>
      <c r="D133" s="19588" t="s">
        <v>122</v>
      </c>
      <c r="E133" s="19589" t="str">
        <f>E119&amp;".13"</f>
        <v>7.13</v>
      </c>
      <c r="F133" s="19590" t="s">
        <v>618</v>
      </c>
      <c r="G133" s="19591" t="s">
        <v>562</v>
      </c>
      <c r="H133" s="19592"/>
      <c r="I133" s="19592">
        <v>24.6</v>
      </c>
      <c r="J133" s="43487"/>
      <c r="K133" s="43487"/>
      <c r="L133" s="43487"/>
      <c r="M133" s="19593" t="s">
        <v>563</v>
      </c>
      <c r="N133" s="19594"/>
      <c r="O133" s="19587"/>
      <c r="P133" s="19587"/>
      <c r="Q133" s="19586"/>
      <c r="R133" s="19586"/>
      <c r="S133" s="19586"/>
      <c r="T133" s="19586"/>
      <c r="U133" s="19587"/>
      <c r="V133" s="19586"/>
      <c r="W133" s="19586"/>
      <c r="X133" s="19595"/>
      <c r="Y133" s="19586"/>
      <c r="Z133" s="19586"/>
      <c r="AA133" s="19586"/>
      <c r="AB133" s="19586"/>
      <c r="AC133" s="19586"/>
      <c r="AD133" s="19596"/>
      <c r="AE133" s="19596"/>
      <c r="AF133" s="19596"/>
      <c r="AG133" s="19596"/>
      <c r="AH133" s="19596"/>
      <c r="AI133" s="19597">
        <v>0</v>
      </c>
    </row>
    <row s="43668" customFormat="1" customHeight="1" ht="18.75">
      <c r="A134" s="19585"/>
      <c r="B134" s="19586"/>
      <c r="C134" s="19587"/>
      <c r="D134" s="19588" t="s">
        <v>122</v>
      </c>
      <c r="E134" s="19589" t="str">
        <f>E119&amp;".14"</f>
        <v>7.14</v>
      </c>
      <c r="F134" s="19590" t="s">
        <v>619</v>
      </c>
      <c r="G134" s="19591" t="s">
        <v>562</v>
      </c>
      <c r="H134" s="19592"/>
      <c r="I134" s="19592">
        <v>77.5</v>
      </c>
      <c r="J134" s="43487"/>
      <c r="K134" s="43487"/>
      <c r="L134" s="43487"/>
      <c r="M134" s="19593" t="s">
        <v>563</v>
      </c>
      <c r="N134" s="19594"/>
      <c r="O134" s="19587"/>
      <c r="P134" s="19587"/>
      <c r="Q134" s="19586"/>
      <c r="R134" s="19586"/>
      <c r="S134" s="19586"/>
      <c r="T134" s="19586"/>
      <c r="U134" s="19587"/>
      <c r="V134" s="19586"/>
      <c r="W134" s="19586"/>
      <c r="X134" s="19595"/>
      <c r="Y134" s="19586"/>
      <c r="Z134" s="19586"/>
      <c r="AA134" s="19586"/>
      <c r="AB134" s="19586"/>
      <c r="AC134" s="19586"/>
      <c r="AD134" s="19596"/>
      <c r="AE134" s="19596"/>
      <c r="AF134" s="19596"/>
      <c r="AG134" s="19596"/>
      <c r="AH134" s="19596"/>
      <c r="AI134" s="19597">
        <v>0</v>
      </c>
    </row>
    <row s="43669" customFormat="1" customHeight="1" ht="18.75">
      <c r="A135" s="19585"/>
      <c r="B135" s="19586"/>
      <c r="C135" s="19587"/>
      <c r="D135" s="19588" t="s">
        <v>122</v>
      </c>
      <c r="E135" s="19589" t="str">
        <f>E119&amp;".15"</f>
        <v>7.15</v>
      </c>
      <c r="F135" s="19590" t="s">
        <v>620</v>
      </c>
      <c r="G135" s="19591" t="s">
        <v>562</v>
      </c>
      <c r="H135" s="19592"/>
      <c r="I135" s="19592">
        <v>59.96</v>
      </c>
      <c r="J135" s="43487"/>
      <c r="K135" s="43487"/>
      <c r="L135" s="43487"/>
      <c r="M135" s="19593" t="s">
        <v>563</v>
      </c>
      <c r="N135" s="19594"/>
      <c r="O135" s="19587"/>
      <c r="P135" s="19587"/>
      <c r="Q135" s="19586"/>
      <c r="R135" s="19586"/>
      <c r="S135" s="19586"/>
      <c r="T135" s="19586"/>
      <c r="U135" s="19587"/>
      <c r="V135" s="19586"/>
      <c r="W135" s="19586"/>
      <c r="X135" s="19595"/>
      <c r="Y135" s="19586"/>
      <c r="Z135" s="19586"/>
      <c r="AA135" s="19586"/>
      <c r="AB135" s="19586"/>
      <c r="AC135" s="19586"/>
      <c r="AD135" s="19596"/>
      <c r="AE135" s="19596"/>
      <c r="AF135" s="19596"/>
      <c r="AG135" s="19596"/>
      <c r="AH135" s="19596"/>
      <c r="AI135" s="19597">
        <v>0</v>
      </c>
    </row>
    <row s="43670" customFormat="1" customHeight="1" ht="18.75">
      <c r="A136" s="19585"/>
      <c r="B136" s="19586"/>
      <c r="C136" s="19587"/>
      <c r="D136" s="19588" t="s">
        <v>122</v>
      </c>
      <c r="E136" s="19589" t="str">
        <f>E119&amp;".16"</f>
        <v>7.16</v>
      </c>
      <c r="F136" s="19590" t="s">
        <v>621</v>
      </c>
      <c r="G136" s="19591" t="s">
        <v>562</v>
      </c>
      <c r="H136" s="19592"/>
      <c r="I136" s="19592">
        <v>0.33</v>
      </c>
      <c r="J136" s="43487"/>
      <c r="K136" s="43487"/>
      <c r="L136" s="43487"/>
      <c r="M136" s="19593" t="s">
        <v>563</v>
      </c>
      <c r="N136" s="19594"/>
      <c r="O136" s="19587"/>
      <c r="P136" s="19587"/>
      <c r="Q136" s="19586"/>
      <c r="R136" s="19586"/>
      <c r="S136" s="19586"/>
      <c r="T136" s="19586"/>
      <c r="U136" s="19587"/>
      <c r="V136" s="19586"/>
      <c r="W136" s="19586"/>
      <c r="X136" s="19595"/>
      <c r="Y136" s="19586"/>
      <c r="Z136" s="19586"/>
      <c r="AA136" s="19586"/>
      <c r="AB136" s="19586"/>
      <c r="AC136" s="19586"/>
      <c r="AD136" s="19596"/>
      <c r="AE136" s="19596"/>
      <c r="AF136" s="19596"/>
      <c r="AG136" s="19596"/>
      <c r="AH136" s="19596"/>
      <c r="AI136" s="19597">
        <v>0</v>
      </c>
    </row>
    <row s="43671" customFormat="1" customHeight="1" ht="18.75">
      <c r="A137" s="19585"/>
      <c r="B137" s="19586"/>
      <c r="C137" s="19587"/>
      <c r="D137" s="19588" t="s">
        <v>122</v>
      </c>
      <c r="E137" s="19589" t="str">
        <f>E119&amp;".17"</f>
        <v>7.17</v>
      </c>
      <c r="F137" s="19590" t="s">
        <v>622</v>
      </c>
      <c r="G137" s="19591" t="s">
        <v>562</v>
      </c>
      <c r="H137" s="19592"/>
      <c r="I137" s="19592">
        <v>2.26</v>
      </c>
      <c r="J137" s="43487"/>
      <c r="K137" s="43487"/>
      <c r="L137" s="43487"/>
      <c r="M137" s="19593" t="s">
        <v>563</v>
      </c>
      <c r="N137" s="19594"/>
      <c r="O137" s="19587"/>
      <c r="P137" s="19587"/>
      <c r="Q137" s="19586"/>
      <c r="R137" s="19586"/>
      <c r="S137" s="19586"/>
      <c r="T137" s="19586"/>
      <c r="U137" s="19587"/>
      <c r="V137" s="19586"/>
      <c r="W137" s="19586"/>
      <c r="X137" s="19595"/>
      <c r="Y137" s="19586"/>
      <c r="Z137" s="19586"/>
      <c r="AA137" s="19586"/>
      <c r="AB137" s="19586"/>
      <c r="AC137" s="19586"/>
      <c r="AD137" s="19596"/>
      <c r="AE137" s="19596"/>
      <c r="AF137" s="19596"/>
      <c r="AG137" s="19596"/>
      <c r="AH137" s="19596"/>
      <c r="AI137" s="19597">
        <v>0</v>
      </c>
    </row>
    <row s="43672" customFormat="1" customHeight="1" ht="18.75">
      <c r="A138" s="19585"/>
      <c r="B138" s="19586"/>
      <c r="C138" s="19587"/>
      <c r="D138" s="19588" t="s">
        <v>122</v>
      </c>
      <c r="E138" s="19589" t="str">
        <f>E119&amp;".18"</f>
        <v>7.18</v>
      </c>
      <c r="F138" s="19590" t="s">
        <v>623</v>
      </c>
      <c r="G138" s="19591" t="s">
        <v>562</v>
      </c>
      <c r="H138" s="19592"/>
      <c r="I138" s="19592">
        <v>1</v>
      </c>
      <c r="J138" s="43487"/>
      <c r="K138" s="43487"/>
      <c r="L138" s="43487"/>
      <c r="M138" s="19593" t="s">
        <v>563</v>
      </c>
      <c r="N138" s="19594"/>
      <c r="O138" s="19587"/>
      <c r="P138" s="19587"/>
      <c r="Q138" s="19586"/>
      <c r="R138" s="19586"/>
      <c r="S138" s="19586"/>
      <c r="T138" s="19586"/>
      <c r="U138" s="19587"/>
      <c r="V138" s="19586"/>
      <c r="W138" s="19586"/>
      <c r="X138" s="19595"/>
      <c r="Y138" s="19586"/>
      <c r="Z138" s="19586"/>
      <c r="AA138" s="19586"/>
      <c r="AB138" s="19586"/>
      <c r="AC138" s="19586"/>
      <c r="AD138" s="19596"/>
      <c r="AE138" s="19596"/>
      <c r="AF138" s="19596"/>
      <c r="AG138" s="19596"/>
      <c r="AH138" s="19596"/>
      <c r="AI138" s="19597">
        <v>0</v>
      </c>
    </row>
    <row s="43673" customFormat="1" customHeight="1" ht="18.75">
      <c r="A139" s="19585"/>
      <c r="B139" s="19586"/>
      <c r="C139" s="19587"/>
      <c r="D139" s="19588" t="s">
        <v>122</v>
      </c>
      <c r="E139" s="19589" t="str">
        <f>E119&amp;".19"</f>
        <v>7.19</v>
      </c>
      <c r="F139" s="19590" t="s">
        <v>624</v>
      </c>
      <c r="G139" s="19591" t="s">
        <v>562</v>
      </c>
      <c r="H139" s="19592"/>
      <c r="I139" s="19592">
        <v>1.1</v>
      </c>
      <c r="J139" s="43487"/>
      <c r="K139" s="43487"/>
      <c r="L139" s="43487"/>
      <c r="M139" s="19593" t="s">
        <v>563</v>
      </c>
      <c r="N139" s="19594"/>
      <c r="O139" s="19587"/>
      <c r="P139" s="19587"/>
      <c r="Q139" s="19586"/>
      <c r="R139" s="19586"/>
      <c r="S139" s="19586"/>
      <c r="T139" s="19586"/>
      <c r="U139" s="19587"/>
      <c r="V139" s="19586"/>
      <c r="W139" s="19586"/>
      <c r="X139" s="19595"/>
      <c r="Y139" s="19586"/>
      <c r="Z139" s="19586"/>
      <c r="AA139" s="19586"/>
      <c r="AB139" s="19586"/>
      <c r="AC139" s="19586"/>
      <c r="AD139" s="19596"/>
      <c r="AE139" s="19596"/>
      <c r="AF139" s="19596"/>
      <c r="AG139" s="19596"/>
      <c r="AH139" s="19596"/>
      <c r="AI139" s="19597">
        <v>0</v>
      </c>
    </row>
    <row s="43674" customFormat="1" customHeight="1" ht="18.75">
      <c r="A140" s="19585"/>
      <c r="B140" s="19586"/>
      <c r="C140" s="19587"/>
      <c r="D140" s="19588" t="s">
        <v>122</v>
      </c>
      <c r="E140" s="19589" t="str">
        <f>E119&amp;".20"</f>
        <v>7.20</v>
      </c>
      <c r="F140" s="19590" t="s">
        <v>625</v>
      </c>
      <c r="G140" s="19591" t="s">
        <v>562</v>
      </c>
      <c r="H140" s="19592"/>
      <c r="I140" s="19592">
        <v>0.69</v>
      </c>
      <c r="J140" s="43487"/>
      <c r="K140" s="43487"/>
      <c r="L140" s="43487"/>
      <c r="M140" s="19593" t="s">
        <v>563</v>
      </c>
      <c r="N140" s="19594"/>
      <c r="O140" s="19587"/>
      <c r="P140" s="19587"/>
      <c r="Q140" s="19586"/>
      <c r="R140" s="19586"/>
      <c r="S140" s="19586"/>
      <c r="T140" s="19586"/>
      <c r="U140" s="19587"/>
      <c r="V140" s="19586"/>
      <c r="W140" s="19586"/>
      <c r="X140" s="19595"/>
      <c r="Y140" s="19586"/>
      <c r="Z140" s="19586"/>
      <c r="AA140" s="19586"/>
      <c r="AB140" s="19586"/>
      <c r="AC140" s="19586"/>
      <c r="AD140" s="19596"/>
      <c r="AE140" s="19596"/>
      <c r="AF140" s="19596"/>
      <c r="AG140" s="19596"/>
      <c r="AH140" s="19596"/>
      <c r="AI140" s="19597">
        <v>0</v>
      </c>
    </row>
    <row s="43675" customFormat="1" customHeight="1" ht="18.75">
      <c r="A141" s="19585"/>
      <c r="B141" s="19586"/>
      <c r="C141" s="19587"/>
      <c r="D141" s="19588" t="s">
        <v>122</v>
      </c>
      <c r="E141" s="19589" t="str">
        <f>E119&amp;".21"</f>
        <v>7.21</v>
      </c>
      <c r="F141" s="19590" t="s">
        <v>626</v>
      </c>
      <c r="G141" s="19591" t="s">
        <v>562</v>
      </c>
      <c r="H141" s="19592"/>
      <c r="I141" s="19592">
        <v>1.29</v>
      </c>
      <c r="J141" s="43487"/>
      <c r="K141" s="43487"/>
      <c r="L141" s="43487"/>
      <c r="M141" s="19593" t="s">
        <v>563</v>
      </c>
      <c r="N141" s="19594"/>
      <c r="O141" s="19587"/>
      <c r="P141" s="19587"/>
      <c r="Q141" s="19586"/>
      <c r="R141" s="19586"/>
      <c r="S141" s="19586"/>
      <c r="T141" s="19586"/>
      <c r="U141" s="19587"/>
      <c r="V141" s="19586"/>
      <c r="W141" s="19586"/>
      <c r="X141" s="19595"/>
      <c r="Y141" s="19586"/>
      <c r="Z141" s="19586"/>
      <c r="AA141" s="19586"/>
      <c r="AB141" s="19586"/>
      <c r="AC141" s="19586"/>
      <c r="AD141" s="19596"/>
      <c r="AE141" s="19596"/>
      <c r="AF141" s="19596"/>
      <c r="AG141" s="19596"/>
      <c r="AH141" s="19596"/>
      <c r="AI141" s="19597">
        <v>0</v>
      </c>
    </row>
    <row s="43676" customFormat="1" customHeight="1" ht="18.75">
      <c r="A142" s="19585"/>
      <c r="B142" s="19586"/>
      <c r="C142" s="19587"/>
      <c r="D142" s="19588" t="s">
        <v>122</v>
      </c>
      <c r="E142" s="19589" t="str">
        <f>E119&amp;".22"</f>
        <v>7.22</v>
      </c>
      <c r="F142" s="19590" t="s">
        <v>627</v>
      </c>
      <c r="G142" s="19591" t="s">
        <v>562</v>
      </c>
      <c r="H142" s="19592"/>
      <c r="I142" s="19592">
        <v>2.92</v>
      </c>
      <c r="J142" s="43487"/>
      <c r="K142" s="43487"/>
      <c r="L142" s="43487"/>
      <c r="M142" s="19593" t="s">
        <v>563</v>
      </c>
      <c r="N142" s="19594"/>
      <c r="O142" s="19587"/>
      <c r="P142" s="19587"/>
      <c r="Q142" s="19586"/>
      <c r="R142" s="19586"/>
      <c r="S142" s="19586"/>
      <c r="T142" s="19586"/>
      <c r="U142" s="19587"/>
      <c r="V142" s="19586"/>
      <c r="W142" s="19586"/>
      <c r="X142" s="19595"/>
      <c r="Y142" s="19586"/>
      <c r="Z142" s="19586"/>
      <c r="AA142" s="19586"/>
      <c r="AB142" s="19586"/>
      <c r="AC142" s="19586"/>
      <c r="AD142" s="19596"/>
      <c r="AE142" s="19596"/>
      <c r="AF142" s="19596"/>
      <c r="AG142" s="19596"/>
      <c r="AH142" s="19596"/>
      <c r="AI142" s="19597">
        <v>0</v>
      </c>
    </row>
    <row s="43677" customFormat="1" customHeight="1" ht="18.75">
      <c r="A143" s="19585"/>
      <c r="B143" s="19586"/>
      <c r="C143" s="19587"/>
      <c r="D143" s="19588" t="s">
        <v>122</v>
      </c>
      <c r="E143" s="19589" t="str">
        <f>E119&amp;".23"</f>
        <v>7.23</v>
      </c>
      <c r="F143" s="19590" t="s">
        <v>628</v>
      </c>
      <c r="G143" s="19591" t="s">
        <v>562</v>
      </c>
      <c r="H143" s="19592"/>
      <c r="I143" s="19592">
        <v>2.58</v>
      </c>
      <c r="J143" s="43487"/>
      <c r="K143" s="43487"/>
      <c r="L143" s="43487"/>
      <c r="M143" s="19593" t="s">
        <v>563</v>
      </c>
      <c r="N143" s="19594"/>
      <c r="O143" s="19587"/>
      <c r="P143" s="19587"/>
      <c r="Q143" s="19586"/>
      <c r="R143" s="19586"/>
      <c r="S143" s="19586"/>
      <c r="T143" s="19586"/>
      <c r="U143" s="19587"/>
      <c r="V143" s="19586"/>
      <c r="W143" s="19586"/>
      <c r="X143" s="19595"/>
      <c r="Y143" s="19586"/>
      <c r="Z143" s="19586"/>
      <c r="AA143" s="19586"/>
      <c r="AB143" s="19586"/>
      <c r="AC143" s="19586"/>
      <c r="AD143" s="19596"/>
      <c r="AE143" s="19596"/>
      <c r="AF143" s="19596"/>
      <c r="AG143" s="19596"/>
      <c r="AH143" s="19596"/>
      <c r="AI143" s="19597">
        <v>0</v>
      </c>
    </row>
    <row s="43678" customFormat="1" customHeight="1" ht="18.75">
      <c r="A144" s="19585"/>
      <c r="B144" s="19586"/>
      <c r="C144" s="19587"/>
      <c r="D144" s="19588" t="s">
        <v>122</v>
      </c>
      <c r="E144" s="19589" t="str">
        <f>E119&amp;".24"</f>
        <v>7.24</v>
      </c>
      <c r="F144" s="19590" t="s">
        <v>629</v>
      </c>
      <c r="G144" s="19591" t="s">
        <v>562</v>
      </c>
      <c r="H144" s="19592"/>
      <c r="I144" s="19592">
        <v>0.86</v>
      </c>
      <c r="J144" s="43487"/>
      <c r="K144" s="43487"/>
      <c r="L144" s="43487"/>
      <c r="M144" s="19593" t="s">
        <v>563</v>
      </c>
      <c r="N144" s="19594"/>
      <c r="O144" s="19587"/>
      <c r="P144" s="19587"/>
      <c r="Q144" s="19586"/>
      <c r="R144" s="19586"/>
      <c r="S144" s="19586"/>
      <c r="T144" s="19586"/>
      <c r="U144" s="19587"/>
      <c r="V144" s="19586"/>
      <c r="W144" s="19586"/>
      <c r="X144" s="19595"/>
      <c r="Y144" s="19586"/>
      <c r="Z144" s="19586"/>
      <c r="AA144" s="19586"/>
      <c r="AB144" s="19586"/>
      <c r="AC144" s="19586"/>
      <c r="AD144" s="19596"/>
      <c r="AE144" s="19596"/>
      <c r="AF144" s="19596"/>
      <c r="AG144" s="19596"/>
      <c r="AH144" s="19596"/>
      <c r="AI144" s="19597">
        <v>0</v>
      </c>
    </row>
    <row s="43679" customFormat="1" customHeight="1" ht="18.75">
      <c r="A145" s="19585"/>
      <c r="B145" s="19586"/>
      <c r="C145" s="19587"/>
      <c r="D145" s="19588" t="s">
        <v>122</v>
      </c>
      <c r="E145" s="19589" t="str">
        <f>E119&amp;".25"</f>
        <v>7.25</v>
      </c>
      <c r="F145" s="19590" t="s">
        <v>630</v>
      </c>
      <c r="G145" s="19591" t="s">
        <v>562</v>
      </c>
      <c r="H145" s="19592"/>
      <c r="I145" s="19592">
        <v>0.34</v>
      </c>
      <c r="J145" s="43487"/>
      <c r="K145" s="43487"/>
      <c r="L145" s="43487"/>
      <c r="M145" s="19593" t="s">
        <v>563</v>
      </c>
      <c r="N145" s="19594"/>
      <c r="O145" s="19587"/>
      <c r="P145" s="19587"/>
      <c r="Q145" s="19586"/>
      <c r="R145" s="19586"/>
      <c r="S145" s="19586"/>
      <c r="T145" s="19586"/>
      <c r="U145" s="19587"/>
      <c r="V145" s="19586"/>
      <c r="W145" s="19586"/>
      <c r="X145" s="19595"/>
      <c r="Y145" s="19586"/>
      <c r="Z145" s="19586"/>
      <c r="AA145" s="19586"/>
      <c r="AB145" s="19586"/>
      <c r="AC145" s="19586"/>
      <c r="AD145" s="19596"/>
      <c r="AE145" s="19596"/>
      <c r="AF145" s="19596"/>
      <c r="AG145" s="19596"/>
      <c r="AH145" s="19596"/>
      <c r="AI145" s="19597">
        <v>0</v>
      </c>
    </row>
    <row s="43680" customFormat="1" customHeight="1" ht="18.75">
      <c r="A146" s="19585"/>
      <c r="B146" s="19586"/>
      <c r="C146" s="19587"/>
      <c r="D146" s="19588" t="s">
        <v>122</v>
      </c>
      <c r="E146" s="19589" t="str">
        <f>E119&amp;".26"</f>
        <v>7.26</v>
      </c>
      <c r="F146" s="19590" t="s">
        <v>631</v>
      </c>
      <c r="G146" s="19591" t="s">
        <v>562</v>
      </c>
      <c r="H146" s="19592"/>
      <c r="I146" s="19592">
        <v>20.34</v>
      </c>
      <c r="J146" s="43487"/>
      <c r="K146" s="43487"/>
      <c r="L146" s="43487"/>
      <c r="M146" s="19593" t="s">
        <v>563</v>
      </c>
      <c r="N146" s="19594"/>
      <c r="O146" s="19587"/>
      <c r="P146" s="19587"/>
      <c r="Q146" s="19586"/>
      <c r="R146" s="19586"/>
      <c r="S146" s="19586"/>
      <c r="T146" s="19586"/>
      <c r="U146" s="19587"/>
      <c r="V146" s="19586"/>
      <c r="W146" s="19586"/>
      <c r="X146" s="19595"/>
      <c r="Y146" s="19586"/>
      <c r="Z146" s="19586"/>
      <c r="AA146" s="19586"/>
      <c r="AB146" s="19586"/>
      <c r="AC146" s="19586"/>
      <c r="AD146" s="19596"/>
      <c r="AE146" s="19596"/>
      <c r="AF146" s="19596"/>
      <c r="AG146" s="19596"/>
      <c r="AH146" s="19596"/>
      <c r="AI146" s="19597">
        <v>0</v>
      </c>
    </row>
    <row s="43681" customFormat="1" customHeight="1" ht="18.75">
      <c r="A147" s="19585"/>
      <c r="B147" s="19586"/>
      <c r="C147" s="19587"/>
      <c r="D147" s="19588" t="s">
        <v>122</v>
      </c>
      <c r="E147" s="19589" t="str">
        <f>E119&amp;".27"</f>
        <v>7.27</v>
      </c>
      <c r="F147" s="19590" t="s">
        <v>632</v>
      </c>
      <c r="G147" s="19591" t="s">
        <v>562</v>
      </c>
      <c r="H147" s="19592"/>
      <c r="I147" s="19592">
        <v>0.86</v>
      </c>
      <c r="J147" s="43487"/>
      <c r="K147" s="43487"/>
      <c r="L147" s="43487"/>
      <c r="M147" s="19593" t="s">
        <v>563</v>
      </c>
      <c r="N147" s="19594"/>
      <c r="O147" s="19587"/>
      <c r="P147" s="19587"/>
      <c r="Q147" s="19586"/>
      <c r="R147" s="19586"/>
      <c r="S147" s="19586"/>
      <c r="T147" s="19586"/>
      <c r="U147" s="19587"/>
      <c r="V147" s="19586"/>
      <c r="W147" s="19586"/>
      <c r="X147" s="19595"/>
      <c r="Y147" s="19586"/>
      <c r="Z147" s="19586"/>
      <c r="AA147" s="19586"/>
      <c r="AB147" s="19586"/>
      <c r="AC147" s="19586"/>
      <c r="AD147" s="19596"/>
      <c r="AE147" s="19596"/>
      <c r="AF147" s="19596"/>
      <c r="AG147" s="19596"/>
      <c r="AH147" s="19596"/>
      <c r="AI147" s="19597">
        <v>0</v>
      </c>
    </row>
    <row s="43682" customFormat="1" customHeight="1" ht="18.75">
      <c r="A148" s="19585"/>
      <c r="B148" s="19586"/>
      <c r="C148" s="19587"/>
      <c r="D148" s="19588" t="s">
        <v>122</v>
      </c>
      <c r="E148" s="19589" t="str">
        <f>E119&amp;".28"</f>
        <v>7.28</v>
      </c>
      <c r="F148" s="19590" t="s">
        <v>633</v>
      </c>
      <c r="G148" s="19591" t="s">
        <v>562</v>
      </c>
      <c r="H148" s="19592"/>
      <c r="I148" s="19592">
        <v>1.29</v>
      </c>
      <c r="J148" s="43487"/>
      <c r="K148" s="43487"/>
      <c r="L148" s="43487"/>
      <c r="M148" s="19593" t="s">
        <v>563</v>
      </c>
      <c r="N148" s="19594"/>
      <c r="O148" s="19587"/>
      <c r="P148" s="19587"/>
      <c r="Q148" s="19586"/>
      <c r="R148" s="19586"/>
      <c r="S148" s="19586"/>
      <c r="T148" s="19586"/>
      <c r="U148" s="19587"/>
      <c r="V148" s="19586"/>
      <c r="W148" s="19586"/>
      <c r="X148" s="19595"/>
      <c r="Y148" s="19586"/>
      <c r="Z148" s="19586"/>
      <c r="AA148" s="19586"/>
      <c r="AB148" s="19586"/>
      <c r="AC148" s="19586"/>
      <c r="AD148" s="19596"/>
      <c r="AE148" s="19596"/>
      <c r="AF148" s="19596"/>
      <c r="AG148" s="19596"/>
      <c r="AH148" s="19596"/>
      <c r="AI148" s="19597">
        <v>0</v>
      </c>
    </row>
    <row s="43683" customFormat="1" customHeight="1" ht="18.75">
      <c r="A149" s="19585"/>
      <c r="B149" s="19586"/>
      <c r="C149" s="19587"/>
      <c r="D149" s="19588" t="s">
        <v>122</v>
      </c>
      <c r="E149" s="19589" t="str">
        <f>E119&amp;".29"</f>
        <v>7.29</v>
      </c>
      <c r="F149" s="19590" t="s">
        <v>634</v>
      </c>
      <c r="G149" s="19591" t="s">
        <v>562</v>
      </c>
      <c r="H149" s="19592"/>
      <c r="I149" s="19592">
        <v>13.76</v>
      </c>
      <c r="J149" s="43487"/>
      <c r="K149" s="43487"/>
      <c r="L149" s="43487"/>
      <c r="M149" s="19593" t="s">
        <v>563</v>
      </c>
      <c r="N149" s="19594"/>
      <c r="O149" s="19587"/>
      <c r="P149" s="19587"/>
      <c r="Q149" s="19586"/>
      <c r="R149" s="19586"/>
      <c r="S149" s="19586"/>
      <c r="T149" s="19586"/>
      <c r="U149" s="19587"/>
      <c r="V149" s="19586"/>
      <c r="W149" s="19586"/>
      <c r="X149" s="19595"/>
      <c r="Y149" s="19586"/>
      <c r="Z149" s="19586"/>
      <c r="AA149" s="19586"/>
      <c r="AB149" s="19586"/>
      <c r="AC149" s="19586"/>
      <c r="AD149" s="19596"/>
      <c r="AE149" s="19596"/>
      <c r="AF149" s="19596"/>
      <c r="AG149" s="19596"/>
      <c r="AH149" s="19596"/>
      <c r="AI149" s="19597">
        <v>0</v>
      </c>
    </row>
    <row s="43684" customFormat="1" customHeight="1" ht="18.75">
      <c r="A150" s="19585"/>
      <c r="B150" s="19586"/>
      <c r="C150" s="19587"/>
      <c r="D150" s="19588" t="s">
        <v>122</v>
      </c>
      <c r="E150" s="19589" t="str">
        <f>E119&amp;".30"</f>
        <v>7.30</v>
      </c>
      <c r="F150" s="19590" t="s">
        <v>635</v>
      </c>
      <c r="G150" s="19591" t="s">
        <v>562</v>
      </c>
      <c r="H150" s="19592"/>
      <c r="I150" s="19592">
        <v>16.6</v>
      </c>
      <c r="J150" s="43487"/>
      <c r="K150" s="43487"/>
      <c r="L150" s="43487"/>
      <c r="M150" s="19593" t="s">
        <v>563</v>
      </c>
      <c r="N150" s="19594"/>
      <c r="O150" s="19587"/>
      <c r="P150" s="19587"/>
      <c r="Q150" s="19586"/>
      <c r="R150" s="19586"/>
      <c r="S150" s="19586"/>
      <c r="T150" s="19586"/>
      <c r="U150" s="19587"/>
      <c r="V150" s="19586"/>
      <c r="W150" s="19586"/>
      <c r="X150" s="19595"/>
      <c r="Y150" s="19586"/>
      <c r="Z150" s="19586"/>
      <c r="AA150" s="19586"/>
      <c r="AB150" s="19586"/>
      <c r="AC150" s="19586"/>
      <c r="AD150" s="19596"/>
      <c r="AE150" s="19596"/>
      <c r="AF150" s="19596"/>
      <c r="AG150" s="19596"/>
      <c r="AH150" s="19596"/>
      <c r="AI150" s="19597">
        <v>0</v>
      </c>
    </row>
    <row s="43685" customFormat="1" customHeight="1" ht="18.75">
      <c r="A151" s="19585"/>
      <c r="B151" s="19586"/>
      <c r="C151" s="19587"/>
      <c r="D151" s="19588" t="s">
        <v>122</v>
      </c>
      <c r="E151" s="19589" t="str">
        <f>E119&amp;".31"</f>
        <v>7.31</v>
      </c>
      <c r="F151" s="19590" t="s">
        <v>636</v>
      </c>
      <c r="G151" s="19591" t="s">
        <v>562</v>
      </c>
      <c r="H151" s="19592"/>
      <c r="I151" s="19592">
        <v>0.5</v>
      </c>
      <c r="J151" s="43487"/>
      <c r="K151" s="43487"/>
      <c r="L151" s="43487"/>
      <c r="M151" s="19593" t="s">
        <v>563</v>
      </c>
      <c r="N151" s="19594"/>
      <c r="O151" s="19587"/>
      <c r="P151" s="19587"/>
      <c r="Q151" s="19586"/>
      <c r="R151" s="19586"/>
      <c r="S151" s="19586"/>
      <c r="T151" s="19586"/>
      <c r="U151" s="19587"/>
      <c r="V151" s="19586"/>
      <c r="W151" s="19586"/>
      <c r="X151" s="19595"/>
      <c r="Y151" s="19586"/>
      <c r="Z151" s="19586"/>
      <c r="AA151" s="19586"/>
      <c r="AB151" s="19586"/>
      <c r="AC151" s="19586"/>
      <c r="AD151" s="19596"/>
      <c r="AE151" s="19596"/>
      <c r="AF151" s="19596"/>
      <c r="AG151" s="19596"/>
      <c r="AH151" s="19596"/>
      <c r="AI151" s="19597">
        <v>0</v>
      </c>
    </row>
    <row s="43686" customFormat="1" customHeight="1" ht="18.75">
      <c r="A152" s="19585"/>
      <c r="B152" s="19586"/>
      <c r="C152" s="19587"/>
      <c r="D152" s="19588" t="s">
        <v>122</v>
      </c>
      <c r="E152" s="19589" t="str">
        <f>E119&amp;".32"</f>
        <v>7.32</v>
      </c>
      <c r="F152" s="19590" t="s">
        <v>637</v>
      </c>
      <c r="G152" s="19591" t="s">
        <v>562</v>
      </c>
      <c r="H152" s="19592"/>
      <c r="I152" s="19592">
        <v>1.03</v>
      </c>
      <c r="J152" s="43487"/>
      <c r="K152" s="43487"/>
      <c r="L152" s="43487"/>
      <c r="M152" s="19593" t="s">
        <v>563</v>
      </c>
      <c r="N152" s="19594"/>
      <c r="O152" s="19587"/>
      <c r="P152" s="19587"/>
      <c r="Q152" s="19586"/>
      <c r="R152" s="19586"/>
      <c r="S152" s="19586"/>
      <c r="T152" s="19586"/>
      <c r="U152" s="19587"/>
      <c r="V152" s="19586"/>
      <c r="W152" s="19586"/>
      <c r="X152" s="19595"/>
      <c r="Y152" s="19586"/>
      <c r="Z152" s="19586"/>
      <c r="AA152" s="19586"/>
      <c r="AB152" s="19586"/>
      <c r="AC152" s="19586"/>
      <c r="AD152" s="19596"/>
      <c r="AE152" s="19596"/>
      <c r="AF152" s="19596"/>
      <c r="AG152" s="19596"/>
      <c r="AH152" s="19596"/>
      <c r="AI152" s="19597">
        <v>0</v>
      </c>
    </row>
    <row s="43687" customFormat="1" customHeight="1" ht="18.75">
      <c r="A153" s="19585"/>
      <c r="B153" s="19586"/>
      <c r="C153" s="19587"/>
      <c r="D153" s="19588" t="s">
        <v>122</v>
      </c>
      <c r="E153" s="19589" t="str">
        <f>E119&amp;".33"</f>
        <v>7.33</v>
      </c>
      <c r="F153" s="19590" t="s">
        <v>638</v>
      </c>
      <c r="G153" s="19591" t="s">
        <v>562</v>
      </c>
      <c r="H153" s="19592"/>
      <c r="I153" s="19592">
        <v>0.52</v>
      </c>
      <c r="J153" s="43487"/>
      <c r="K153" s="43487"/>
      <c r="L153" s="43487"/>
      <c r="M153" s="19593" t="s">
        <v>563</v>
      </c>
      <c r="N153" s="19594"/>
      <c r="O153" s="19587"/>
      <c r="P153" s="19587"/>
      <c r="Q153" s="19586"/>
      <c r="R153" s="19586"/>
      <c r="S153" s="19586"/>
      <c r="T153" s="19586"/>
      <c r="U153" s="19587"/>
      <c r="V153" s="19586"/>
      <c r="W153" s="19586"/>
      <c r="X153" s="19595"/>
      <c r="Y153" s="19586"/>
      <c r="Z153" s="19586"/>
      <c r="AA153" s="19586"/>
      <c r="AB153" s="19586"/>
      <c r="AC153" s="19586"/>
      <c r="AD153" s="19596"/>
      <c r="AE153" s="19596"/>
      <c r="AF153" s="19596"/>
      <c r="AG153" s="19596"/>
      <c r="AH153" s="19596"/>
      <c r="AI153" s="19597">
        <v>0</v>
      </c>
    </row>
    <row s="43688" customFormat="1" customHeight="1" ht="18.75">
      <c r="A154" s="19585"/>
      <c r="B154" s="19586"/>
      <c r="C154" s="19587"/>
      <c r="D154" s="19588" t="s">
        <v>122</v>
      </c>
      <c r="E154" s="19589" t="str">
        <f>E119&amp;".34"</f>
        <v>7.34</v>
      </c>
      <c r="F154" s="19590" t="s">
        <v>639</v>
      </c>
      <c r="G154" s="19591" t="s">
        <v>562</v>
      </c>
      <c r="H154" s="19592"/>
      <c r="I154" s="19592">
        <v>0.91</v>
      </c>
      <c r="J154" s="43487"/>
      <c r="K154" s="43487"/>
      <c r="L154" s="43487"/>
      <c r="M154" s="19593" t="s">
        <v>563</v>
      </c>
      <c r="N154" s="19594"/>
      <c r="O154" s="19587"/>
      <c r="P154" s="19587"/>
      <c r="Q154" s="19586"/>
      <c r="R154" s="19586"/>
      <c r="S154" s="19586"/>
      <c r="T154" s="19586"/>
      <c r="U154" s="19587"/>
      <c r="V154" s="19586"/>
      <c r="W154" s="19586"/>
      <c r="X154" s="19595"/>
      <c r="Y154" s="19586"/>
      <c r="Z154" s="19586"/>
      <c r="AA154" s="19586"/>
      <c r="AB154" s="19586"/>
      <c r="AC154" s="19586"/>
      <c r="AD154" s="19596"/>
      <c r="AE154" s="19596"/>
      <c r="AF154" s="19596"/>
      <c r="AG154" s="19596"/>
      <c r="AH154" s="19596"/>
      <c r="AI154" s="19597">
        <v>0</v>
      </c>
    </row>
    <row s="43689" customFormat="1" customHeight="1" ht="18.75">
      <c r="A155" s="19585"/>
      <c r="B155" s="19586"/>
      <c r="C155" s="19587"/>
      <c r="D155" s="19588" t="s">
        <v>122</v>
      </c>
      <c r="E155" s="19589" t="str">
        <f>E119&amp;".35"</f>
        <v>7.35</v>
      </c>
      <c r="F155" s="19590" t="s">
        <v>640</v>
      </c>
      <c r="G155" s="19591" t="s">
        <v>562</v>
      </c>
      <c r="H155" s="19592"/>
      <c r="I155" s="19592">
        <v>0.1</v>
      </c>
      <c r="J155" s="43487"/>
      <c r="K155" s="43487"/>
      <c r="L155" s="43487"/>
      <c r="M155" s="19593" t="s">
        <v>563</v>
      </c>
      <c r="N155" s="19594"/>
      <c r="O155" s="19587"/>
      <c r="P155" s="19587"/>
      <c r="Q155" s="19586"/>
      <c r="R155" s="19586"/>
      <c r="S155" s="19586"/>
      <c r="T155" s="19586"/>
      <c r="U155" s="19587"/>
      <c r="V155" s="19586"/>
      <c r="W155" s="19586"/>
      <c r="X155" s="19595"/>
      <c r="Y155" s="19586"/>
      <c r="Z155" s="19586"/>
      <c r="AA155" s="19586"/>
      <c r="AB155" s="19586"/>
      <c r="AC155" s="19586"/>
      <c r="AD155" s="19596"/>
      <c r="AE155" s="19596"/>
      <c r="AF155" s="19596"/>
      <c r="AG155" s="19596"/>
      <c r="AH155" s="19596"/>
      <c r="AI155" s="19597">
        <v>0</v>
      </c>
    </row>
    <row s="43690" customFormat="1" customHeight="1" ht="18.75">
      <c r="A156" s="19585"/>
      <c r="B156" s="19586"/>
      <c r="C156" s="19587"/>
      <c r="D156" s="19588" t="s">
        <v>122</v>
      </c>
      <c r="E156" s="19589" t="str">
        <f>E119&amp;".36"</f>
        <v>7.36</v>
      </c>
      <c r="F156" s="19590" t="s">
        <v>641</v>
      </c>
      <c r="G156" s="19591" t="s">
        <v>562</v>
      </c>
      <c r="H156" s="19592"/>
      <c r="I156" s="19592">
        <v>17.48</v>
      </c>
      <c r="J156" s="43487"/>
      <c r="K156" s="43487"/>
      <c r="L156" s="43487"/>
      <c r="M156" s="19593" t="s">
        <v>563</v>
      </c>
      <c r="N156" s="19594"/>
      <c r="O156" s="19587"/>
      <c r="P156" s="19587"/>
      <c r="Q156" s="19586"/>
      <c r="R156" s="19586"/>
      <c r="S156" s="19586"/>
      <c r="T156" s="19586"/>
      <c r="U156" s="19587"/>
      <c r="V156" s="19586"/>
      <c r="W156" s="19586"/>
      <c r="X156" s="19595"/>
      <c r="Y156" s="19586"/>
      <c r="Z156" s="19586"/>
      <c r="AA156" s="19586"/>
      <c r="AB156" s="19586"/>
      <c r="AC156" s="19586"/>
      <c r="AD156" s="19596"/>
      <c r="AE156" s="19596"/>
      <c r="AF156" s="19596"/>
      <c r="AG156" s="19596"/>
      <c r="AH156" s="19596"/>
      <c r="AI156" s="19597">
        <v>0</v>
      </c>
    </row>
    <row s="43691" customFormat="1" customHeight="1" ht="18.75">
      <c r="A157" s="19585"/>
      <c r="B157" s="19586"/>
      <c r="C157" s="19587"/>
      <c r="D157" s="19588" t="s">
        <v>122</v>
      </c>
      <c r="E157" s="19589" t="str">
        <f>E119&amp;".37"</f>
        <v>7.37</v>
      </c>
      <c r="F157" s="19590" t="s">
        <v>642</v>
      </c>
      <c r="G157" s="19591" t="s">
        <v>562</v>
      </c>
      <c r="H157" s="19592"/>
      <c r="I157" s="19592">
        <v>6.02</v>
      </c>
      <c r="J157" s="43487"/>
      <c r="K157" s="43487"/>
      <c r="L157" s="43487"/>
      <c r="M157" s="19593" t="s">
        <v>563</v>
      </c>
      <c r="N157" s="19594"/>
      <c r="O157" s="19587"/>
      <c r="P157" s="19587"/>
      <c r="Q157" s="19586"/>
      <c r="R157" s="19586"/>
      <c r="S157" s="19586"/>
      <c r="T157" s="19586"/>
      <c r="U157" s="19587"/>
      <c r="V157" s="19586"/>
      <c r="W157" s="19586"/>
      <c r="X157" s="19595"/>
      <c r="Y157" s="19586"/>
      <c r="Z157" s="19586"/>
      <c r="AA157" s="19586"/>
      <c r="AB157" s="19586"/>
      <c r="AC157" s="19586"/>
      <c r="AD157" s="19596"/>
      <c r="AE157" s="19596"/>
      <c r="AF157" s="19596"/>
      <c r="AG157" s="19596"/>
      <c r="AH157" s="19596"/>
      <c r="AI157" s="19597">
        <v>0</v>
      </c>
    </row>
    <row s="43692" customFormat="1" customHeight="1" ht="18.75">
      <c r="A158" s="19585"/>
      <c r="B158" s="19586"/>
      <c r="C158" s="19587"/>
      <c r="D158" s="19588" t="s">
        <v>122</v>
      </c>
      <c r="E158" s="19589" t="str">
        <f>E119&amp;".38"</f>
        <v>7.38</v>
      </c>
      <c r="F158" s="19590" t="s">
        <v>643</v>
      </c>
      <c r="G158" s="19591" t="s">
        <v>562</v>
      </c>
      <c r="H158" s="19592"/>
      <c r="I158" s="19592">
        <v>0.33</v>
      </c>
      <c r="J158" s="43487"/>
      <c r="K158" s="43487"/>
      <c r="L158" s="43487"/>
      <c r="M158" s="19593" t="s">
        <v>563</v>
      </c>
      <c r="N158" s="19594"/>
      <c r="O158" s="19587"/>
      <c r="P158" s="19587"/>
      <c r="Q158" s="19586"/>
      <c r="R158" s="19586"/>
      <c r="S158" s="19586"/>
      <c r="T158" s="19586"/>
      <c r="U158" s="19587"/>
      <c r="V158" s="19586"/>
      <c r="W158" s="19586"/>
      <c r="X158" s="19595"/>
      <c r="Y158" s="19586"/>
      <c r="Z158" s="19586"/>
      <c r="AA158" s="19586"/>
      <c r="AB158" s="19586"/>
      <c r="AC158" s="19586"/>
      <c r="AD158" s="19596"/>
      <c r="AE158" s="19596"/>
      <c r="AF158" s="19596"/>
      <c r="AG158" s="19596"/>
      <c r="AH158" s="19596"/>
      <c r="AI158" s="19597">
        <v>0</v>
      </c>
    </row>
    <row s="43693" customFormat="1" customHeight="1" ht="18.75">
      <c r="A159" s="19585"/>
      <c r="B159" s="19586"/>
      <c r="C159" s="19587"/>
      <c r="D159" s="19588" t="s">
        <v>122</v>
      </c>
      <c r="E159" s="19589" t="str">
        <f>E119&amp;".39"</f>
        <v>7.39</v>
      </c>
      <c r="F159" s="19590" t="s">
        <v>644</v>
      </c>
      <c r="G159" s="19591" t="s">
        <v>562</v>
      </c>
      <c r="H159" s="19592"/>
      <c r="I159" s="19592">
        <v>4.5</v>
      </c>
      <c r="J159" s="43487"/>
      <c r="K159" s="43487"/>
      <c r="L159" s="43487"/>
      <c r="M159" s="19593" t="s">
        <v>563</v>
      </c>
      <c r="N159" s="19594"/>
      <c r="O159" s="19587"/>
      <c r="P159" s="19587"/>
      <c r="Q159" s="19586"/>
      <c r="R159" s="19586"/>
      <c r="S159" s="19586"/>
      <c r="T159" s="19586"/>
      <c r="U159" s="19587"/>
      <c r="V159" s="19586"/>
      <c r="W159" s="19586"/>
      <c r="X159" s="19595"/>
      <c r="Y159" s="19586"/>
      <c r="Z159" s="19586"/>
      <c r="AA159" s="19586"/>
      <c r="AB159" s="19586"/>
      <c r="AC159" s="19586"/>
      <c r="AD159" s="19596"/>
      <c r="AE159" s="19596"/>
      <c r="AF159" s="19596"/>
      <c r="AG159" s="19596"/>
      <c r="AH159" s="19596"/>
      <c r="AI159" s="19597">
        <v>0</v>
      </c>
    </row>
    <row s="43694" customFormat="1" customHeight="1" ht="18.75">
      <c r="A160" s="19585"/>
      <c r="B160" s="19586"/>
      <c r="C160" s="19587"/>
      <c r="D160" s="19588" t="s">
        <v>122</v>
      </c>
      <c r="E160" s="19589" t="str">
        <f>E119&amp;".40"</f>
        <v>7.40</v>
      </c>
      <c r="F160" s="19590" t="s">
        <v>645</v>
      </c>
      <c r="G160" s="19591" t="s">
        <v>562</v>
      </c>
      <c r="H160" s="19592"/>
      <c r="I160" s="19592">
        <v>2.06</v>
      </c>
      <c r="J160" s="43487"/>
      <c r="K160" s="43487"/>
      <c r="L160" s="43487"/>
      <c r="M160" s="19593" t="s">
        <v>563</v>
      </c>
      <c r="N160" s="19594"/>
      <c r="O160" s="19587"/>
      <c r="P160" s="19587"/>
      <c r="Q160" s="19586"/>
      <c r="R160" s="19586"/>
      <c r="S160" s="19586"/>
      <c r="T160" s="19586"/>
      <c r="U160" s="19587"/>
      <c r="V160" s="19586"/>
      <c r="W160" s="19586"/>
      <c r="X160" s="19595"/>
      <c r="Y160" s="19586"/>
      <c r="Z160" s="19586"/>
      <c r="AA160" s="19586"/>
      <c r="AB160" s="19586"/>
      <c r="AC160" s="19586"/>
      <c r="AD160" s="19596"/>
      <c r="AE160" s="19596"/>
      <c r="AF160" s="19596"/>
      <c r="AG160" s="19596"/>
      <c r="AH160" s="19596"/>
      <c r="AI160" s="19597">
        <v>0</v>
      </c>
    </row>
    <row s="43695" customFormat="1" customHeight="1" ht="18.75">
      <c r="A161" s="19585"/>
      <c r="B161" s="19586"/>
      <c r="C161" s="19587"/>
      <c r="D161" s="19588" t="s">
        <v>122</v>
      </c>
      <c r="E161" s="19589" t="str">
        <f>E119&amp;".41"</f>
        <v>7.41</v>
      </c>
      <c r="F161" s="19590" t="s">
        <v>646</v>
      </c>
      <c r="G161" s="19591" t="s">
        <v>562</v>
      </c>
      <c r="H161" s="19592"/>
      <c r="I161" s="19592">
        <v>3.12</v>
      </c>
      <c r="J161" s="43487"/>
      <c r="K161" s="43487"/>
      <c r="L161" s="43487"/>
      <c r="M161" s="19593" t="s">
        <v>563</v>
      </c>
      <c r="N161" s="19594"/>
      <c r="O161" s="19587"/>
      <c r="P161" s="19587"/>
      <c r="Q161" s="19586"/>
      <c r="R161" s="19586"/>
      <c r="S161" s="19586"/>
      <c r="T161" s="19586"/>
      <c r="U161" s="19587"/>
      <c r="V161" s="19586"/>
      <c r="W161" s="19586"/>
      <c r="X161" s="19595"/>
      <c r="Y161" s="19586"/>
      <c r="Z161" s="19586"/>
      <c r="AA161" s="19586"/>
      <c r="AB161" s="19586"/>
      <c r="AC161" s="19586"/>
      <c r="AD161" s="19596"/>
      <c r="AE161" s="19596"/>
      <c r="AF161" s="19596"/>
      <c r="AG161" s="19596"/>
      <c r="AH161" s="19596"/>
      <c r="AI161" s="19597">
        <v>0</v>
      </c>
    </row>
    <row s="43696" customFormat="1" customHeight="1" ht="18.75">
      <c r="A162" s="19585"/>
      <c r="B162" s="19586"/>
      <c r="C162" s="19587"/>
      <c r="D162" s="19588" t="s">
        <v>122</v>
      </c>
      <c r="E162" s="19589" t="str">
        <f>E119&amp;".42"</f>
        <v>7.42</v>
      </c>
      <c r="F162" s="19590" t="s">
        <v>647</v>
      </c>
      <c r="G162" s="19591" t="s">
        <v>562</v>
      </c>
      <c r="H162" s="19592"/>
      <c r="I162" s="19592">
        <v>0.95</v>
      </c>
      <c r="J162" s="43487"/>
      <c r="K162" s="43487"/>
      <c r="L162" s="43487"/>
      <c r="M162" s="19593" t="s">
        <v>563</v>
      </c>
      <c r="N162" s="19594"/>
      <c r="O162" s="19587"/>
      <c r="P162" s="19587"/>
      <c r="Q162" s="19586"/>
      <c r="R162" s="19586"/>
      <c r="S162" s="19586"/>
      <c r="T162" s="19586"/>
      <c r="U162" s="19587"/>
      <c r="V162" s="19586"/>
      <c r="W162" s="19586"/>
      <c r="X162" s="19595"/>
      <c r="Y162" s="19586"/>
      <c r="Z162" s="19586"/>
      <c r="AA162" s="19586"/>
      <c r="AB162" s="19586"/>
      <c r="AC162" s="19586"/>
      <c r="AD162" s="19596"/>
      <c r="AE162" s="19596"/>
      <c r="AF162" s="19596"/>
      <c r="AG162" s="19596"/>
      <c r="AH162" s="19596"/>
      <c r="AI162" s="19597">
        <v>0</v>
      </c>
    </row>
    <row s="43697" customFormat="1" customHeight="1" ht="18.75">
      <c r="A163" s="19585"/>
      <c r="B163" s="19586"/>
      <c r="C163" s="19587"/>
      <c r="D163" s="19588" t="s">
        <v>122</v>
      </c>
      <c r="E163" s="19589" t="str">
        <f>E119&amp;".43"</f>
        <v>7.43</v>
      </c>
      <c r="F163" s="19590" t="s">
        <v>648</v>
      </c>
      <c r="G163" s="19591" t="s">
        <v>562</v>
      </c>
      <c r="H163" s="19592"/>
      <c r="I163" s="19592">
        <v>0.86</v>
      </c>
      <c r="J163" s="43487"/>
      <c r="K163" s="43487"/>
      <c r="L163" s="43487"/>
      <c r="M163" s="19593" t="s">
        <v>563</v>
      </c>
      <c r="N163" s="19594"/>
      <c r="O163" s="19587"/>
      <c r="P163" s="19587"/>
      <c r="Q163" s="19586"/>
      <c r="R163" s="19586"/>
      <c r="S163" s="19586"/>
      <c r="T163" s="19586"/>
      <c r="U163" s="19587"/>
      <c r="V163" s="19586"/>
      <c r="W163" s="19586"/>
      <c r="X163" s="19595"/>
      <c r="Y163" s="19586"/>
      <c r="Z163" s="19586"/>
      <c r="AA163" s="19586"/>
      <c r="AB163" s="19586"/>
      <c r="AC163" s="19586"/>
      <c r="AD163" s="19596"/>
      <c r="AE163" s="19596"/>
      <c r="AF163" s="19596"/>
      <c r="AG163" s="19596"/>
      <c r="AH163" s="19596"/>
      <c r="AI163" s="19597">
        <v>0</v>
      </c>
    </row>
    <row s="43698" customFormat="1" customHeight="1" ht="18.75">
      <c r="A164" s="19585"/>
      <c r="B164" s="19586"/>
      <c r="C164" s="19587"/>
      <c r="D164" s="19588" t="s">
        <v>122</v>
      </c>
      <c r="E164" s="19589" t="str">
        <f>E119&amp;".44"</f>
        <v>7.44</v>
      </c>
      <c r="F164" s="19590" t="s">
        <v>649</v>
      </c>
      <c r="G164" s="19591" t="s">
        <v>562</v>
      </c>
      <c r="H164" s="19592"/>
      <c r="I164" s="19592">
        <v>1.33</v>
      </c>
      <c r="J164" s="43487"/>
      <c r="K164" s="43487"/>
      <c r="L164" s="43487"/>
      <c r="M164" s="19593" t="s">
        <v>563</v>
      </c>
      <c r="N164" s="19594"/>
      <c r="O164" s="19587"/>
      <c r="P164" s="19587"/>
      <c r="Q164" s="19586"/>
      <c r="R164" s="19586"/>
      <c r="S164" s="19586"/>
      <c r="T164" s="19586"/>
      <c r="U164" s="19587"/>
      <c r="V164" s="19586"/>
      <c r="W164" s="19586"/>
      <c r="X164" s="19595"/>
      <c r="Y164" s="19586"/>
      <c r="Z164" s="19586"/>
      <c r="AA164" s="19586"/>
      <c r="AB164" s="19586"/>
      <c r="AC164" s="19586"/>
      <c r="AD164" s="19596"/>
      <c r="AE164" s="19596"/>
      <c r="AF164" s="19596"/>
      <c r="AG164" s="19596"/>
      <c r="AH164" s="19596"/>
      <c r="AI164" s="19597">
        <v>0</v>
      </c>
    </row>
    <row s="43699" customFormat="1" customHeight="1" ht="18.75">
      <c r="A165" s="19585"/>
      <c r="B165" s="19586"/>
      <c r="C165" s="19587"/>
      <c r="D165" s="19588" t="s">
        <v>122</v>
      </c>
      <c r="E165" s="19589" t="str">
        <f>E119&amp;".45"</f>
        <v>7.45</v>
      </c>
      <c r="F165" s="19590" t="s">
        <v>650</v>
      </c>
      <c r="G165" s="19591" t="s">
        <v>562</v>
      </c>
      <c r="H165" s="19592"/>
      <c r="I165" s="19592">
        <v>2.84</v>
      </c>
      <c r="J165" s="43487"/>
      <c r="K165" s="43487"/>
      <c r="L165" s="43487"/>
      <c r="M165" s="19593" t="s">
        <v>563</v>
      </c>
      <c r="N165" s="19594"/>
      <c r="O165" s="19587"/>
      <c r="P165" s="19587"/>
      <c r="Q165" s="19586"/>
      <c r="R165" s="19586"/>
      <c r="S165" s="19586"/>
      <c r="T165" s="19586"/>
      <c r="U165" s="19587"/>
      <c r="V165" s="19586"/>
      <c r="W165" s="19586"/>
      <c r="X165" s="19595"/>
      <c r="Y165" s="19586"/>
      <c r="Z165" s="19586"/>
      <c r="AA165" s="19586"/>
      <c r="AB165" s="19586"/>
      <c r="AC165" s="19586"/>
      <c r="AD165" s="19596"/>
      <c r="AE165" s="19596"/>
      <c r="AF165" s="19596"/>
      <c r="AG165" s="19596"/>
      <c r="AH165" s="19596"/>
      <c r="AI165" s="19597">
        <v>0</v>
      </c>
    </row>
    <row s="43700" customFormat="1" customHeight="1" ht="18.75">
      <c r="A166" s="19585"/>
      <c r="B166" s="19586"/>
      <c r="C166" s="19587"/>
      <c r="D166" s="19588" t="s">
        <v>122</v>
      </c>
      <c r="E166" s="19589" t="str">
        <f>E119&amp;".46"</f>
        <v>7.46</v>
      </c>
      <c r="F166" s="19590" t="s">
        <v>651</v>
      </c>
      <c r="G166" s="19591" t="s">
        <v>562</v>
      </c>
      <c r="H166" s="19592"/>
      <c r="I166" s="19592">
        <v>2.15</v>
      </c>
      <c r="J166" s="43487"/>
      <c r="K166" s="43487"/>
      <c r="L166" s="43487"/>
      <c r="M166" s="19593" t="s">
        <v>563</v>
      </c>
      <c r="N166" s="19594"/>
      <c r="O166" s="19587"/>
      <c r="P166" s="19587"/>
      <c r="Q166" s="19586"/>
      <c r="R166" s="19586"/>
      <c r="S166" s="19586"/>
      <c r="T166" s="19586"/>
      <c r="U166" s="19587"/>
      <c r="V166" s="19586"/>
      <c r="W166" s="19586"/>
      <c r="X166" s="19595"/>
      <c r="Y166" s="19586"/>
      <c r="Z166" s="19586"/>
      <c r="AA166" s="19586"/>
      <c r="AB166" s="19586"/>
      <c r="AC166" s="19586"/>
      <c r="AD166" s="19596"/>
      <c r="AE166" s="19596"/>
      <c r="AF166" s="19596"/>
      <c r="AG166" s="19596"/>
      <c r="AH166" s="19596"/>
      <c r="AI166" s="19597">
        <v>0</v>
      </c>
    </row>
    <row s="43701" customFormat="1" customHeight="1" ht="18.75">
      <c r="A167" s="19585"/>
      <c r="B167" s="19586"/>
      <c r="C167" s="19587"/>
      <c r="D167" s="19588" t="s">
        <v>122</v>
      </c>
      <c r="E167" s="19589" t="str">
        <f>E119&amp;".47"</f>
        <v>7.47</v>
      </c>
      <c r="F167" s="19590" t="s">
        <v>652</v>
      </c>
      <c r="G167" s="19591" t="s">
        <v>562</v>
      </c>
      <c r="H167" s="19592"/>
      <c r="I167" s="19592">
        <v>1.03</v>
      </c>
      <c r="J167" s="43487"/>
      <c r="K167" s="43487"/>
      <c r="L167" s="43487"/>
      <c r="M167" s="19593" t="s">
        <v>563</v>
      </c>
      <c r="N167" s="19594"/>
      <c r="O167" s="19587"/>
      <c r="P167" s="19587"/>
      <c r="Q167" s="19586"/>
      <c r="R167" s="19586"/>
      <c r="S167" s="19586"/>
      <c r="T167" s="19586"/>
      <c r="U167" s="19587"/>
      <c r="V167" s="19586"/>
      <c r="W167" s="19586"/>
      <c r="X167" s="19595"/>
      <c r="Y167" s="19586"/>
      <c r="Z167" s="19586"/>
      <c r="AA167" s="19586"/>
      <c r="AB167" s="19586"/>
      <c r="AC167" s="19586"/>
      <c r="AD167" s="19596"/>
      <c r="AE167" s="19596"/>
      <c r="AF167" s="19596"/>
      <c r="AG167" s="19596"/>
      <c r="AH167" s="19596"/>
      <c r="AI167" s="19597">
        <v>0</v>
      </c>
    </row>
    <row s="43702" customFormat="1" customHeight="1" ht="18.75">
      <c r="A168" s="19585"/>
      <c r="B168" s="19586"/>
      <c r="C168" s="19587"/>
      <c r="D168" s="19588" t="s">
        <v>122</v>
      </c>
      <c r="E168" s="19589" t="str">
        <f>E119&amp;".48"</f>
        <v>7.48</v>
      </c>
      <c r="F168" s="19590" t="s">
        <v>653</v>
      </c>
      <c r="G168" s="19591" t="s">
        <v>562</v>
      </c>
      <c r="H168" s="19592"/>
      <c r="I168" s="19592">
        <v>0.17</v>
      </c>
      <c r="J168" s="43487"/>
      <c r="K168" s="43487"/>
      <c r="L168" s="43487"/>
      <c r="M168" s="19593" t="s">
        <v>563</v>
      </c>
      <c r="N168" s="19594"/>
      <c r="O168" s="19587"/>
      <c r="P168" s="19587"/>
      <c r="Q168" s="19586"/>
      <c r="R168" s="19586"/>
      <c r="S168" s="19586"/>
      <c r="T168" s="19586"/>
      <c r="U168" s="19587"/>
      <c r="V168" s="19586"/>
      <c r="W168" s="19586"/>
      <c r="X168" s="19595"/>
      <c r="Y168" s="19586"/>
      <c r="Z168" s="19586"/>
      <c r="AA168" s="19586"/>
      <c r="AB168" s="19586"/>
      <c r="AC168" s="19586"/>
      <c r="AD168" s="19596"/>
      <c r="AE168" s="19596"/>
      <c r="AF168" s="19596"/>
      <c r="AG168" s="19596"/>
      <c r="AH168" s="19596"/>
      <c r="AI168" s="19597">
        <v>0</v>
      </c>
    </row>
    <row s="43703" customFormat="1" customHeight="1" ht="18.75">
      <c r="A169" s="19585"/>
      <c r="B169" s="19586"/>
      <c r="C169" s="19587"/>
      <c r="D169" s="19588" t="s">
        <v>122</v>
      </c>
      <c r="E169" s="19589" t="str">
        <f>E119&amp;".49"</f>
        <v>7.49</v>
      </c>
      <c r="F169" s="19590" t="s">
        <v>654</v>
      </c>
      <c r="G169" s="19591" t="s">
        <v>562</v>
      </c>
      <c r="H169" s="19592"/>
      <c r="I169" s="19592">
        <v>0.75</v>
      </c>
      <c r="J169" s="43487"/>
      <c r="K169" s="43487"/>
      <c r="L169" s="43487"/>
      <c r="M169" s="19593" t="s">
        <v>563</v>
      </c>
      <c r="N169" s="19594"/>
      <c r="O169" s="19587"/>
      <c r="P169" s="19587"/>
      <c r="Q169" s="19586"/>
      <c r="R169" s="19586"/>
      <c r="S169" s="19586"/>
      <c r="T169" s="19586"/>
      <c r="U169" s="19587"/>
      <c r="V169" s="19586"/>
      <c r="W169" s="19586"/>
      <c r="X169" s="19595"/>
      <c r="Y169" s="19586"/>
      <c r="Z169" s="19586"/>
      <c r="AA169" s="19586"/>
      <c r="AB169" s="19586"/>
      <c r="AC169" s="19586"/>
      <c r="AD169" s="19596"/>
      <c r="AE169" s="19596"/>
      <c r="AF169" s="19596"/>
      <c r="AG169" s="19596"/>
      <c r="AH169" s="19596"/>
      <c r="AI169" s="19597">
        <v>0</v>
      </c>
    </row>
    <row s="43704" customFormat="1" customHeight="1" ht="18.75">
      <c r="A170" s="19585"/>
      <c r="B170" s="19586"/>
      <c r="C170" s="19587"/>
      <c r="D170" s="19588" t="s">
        <v>122</v>
      </c>
      <c r="E170" s="19589" t="str">
        <f>E119&amp;".50"</f>
        <v>7.50</v>
      </c>
      <c r="F170" s="19590" t="s">
        <v>655</v>
      </c>
      <c r="G170" s="19591" t="s">
        <v>562</v>
      </c>
      <c r="H170" s="19592"/>
      <c r="I170" s="19592">
        <v>0.53</v>
      </c>
      <c r="J170" s="43487"/>
      <c r="K170" s="43487"/>
      <c r="L170" s="43487"/>
      <c r="M170" s="19593" t="s">
        <v>563</v>
      </c>
      <c r="N170" s="19594"/>
      <c r="O170" s="19587"/>
      <c r="P170" s="19587"/>
      <c r="Q170" s="19586"/>
      <c r="R170" s="19586"/>
      <c r="S170" s="19586"/>
      <c r="T170" s="19586"/>
      <c r="U170" s="19587"/>
      <c r="V170" s="19586"/>
      <c r="W170" s="19586"/>
      <c r="X170" s="19595"/>
      <c r="Y170" s="19586"/>
      <c r="Z170" s="19586"/>
      <c r="AA170" s="19586"/>
      <c r="AB170" s="19586"/>
      <c r="AC170" s="19586"/>
      <c r="AD170" s="19596"/>
      <c r="AE170" s="19596"/>
      <c r="AF170" s="19596"/>
      <c r="AG170" s="19596"/>
      <c r="AH170" s="19596"/>
      <c r="AI170" s="19597">
        <v>0</v>
      </c>
    </row>
    <row s="43705" customFormat="1" customHeight="1" ht="18.75">
      <c r="A171" s="19585"/>
      <c r="B171" s="19586"/>
      <c r="C171" s="19587"/>
      <c r="D171" s="19588" t="s">
        <v>122</v>
      </c>
      <c r="E171" s="19589" t="str">
        <f>E119&amp;".51"</f>
        <v>7.51</v>
      </c>
      <c r="F171" s="19590" t="s">
        <v>656</v>
      </c>
      <c r="G171" s="19591" t="s">
        <v>562</v>
      </c>
      <c r="H171" s="19592"/>
      <c r="I171" s="19592">
        <v>0.95</v>
      </c>
      <c r="J171" s="43487"/>
      <c r="K171" s="43487"/>
      <c r="L171" s="43487"/>
      <c r="M171" s="19593" t="s">
        <v>563</v>
      </c>
      <c r="N171" s="19594"/>
      <c r="O171" s="19587"/>
      <c r="P171" s="19587"/>
      <c r="Q171" s="19586"/>
      <c r="R171" s="19586"/>
      <c r="S171" s="19586"/>
      <c r="T171" s="19586"/>
      <c r="U171" s="19587"/>
      <c r="V171" s="19586"/>
      <c r="W171" s="19586"/>
      <c r="X171" s="19595"/>
      <c r="Y171" s="19586"/>
      <c r="Z171" s="19586"/>
      <c r="AA171" s="19586"/>
      <c r="AB171" s="19586"/>
      <c r="AC171" s="19586"/>
      <c r="AD171" s="19596"/>
      <c r="AE171" s="19596"/>
      <c r="AF171" s="19596"/>
      <c r="AG171" s="19596"/>
      <c r="AH171" s="19596"/>
      <c r="AI171" s="19597">
        <v>0</v>
      </c>
    </row>
    <row s="43706" customFormat="1" customHeight="1" ht="18.75">
      <c r="A172" s="19585"/>
      <c r="B172" s="19586"/>
      <c r="C172" s="19587"/>
      <c r="D172" s="19588" t="s">
        <v>122</v>
      </c>
      <c r="E172" s="19589" t="str">
        <f>E119&amp;".52"</f>
        <v>7.52</v>
      </c>
      <c r="F172" s="19590" t="s">
        <v>657</v>
      </c>
      <c r="G172" s="19591" t="s">
        <v>562</v>
      </c>
      <c r="H172" s="19592"/>
      <c r="I172" s="19592">
        <v>5.16</v>
      </c>
      <c r="J172" s="43487"/>
      <c r="K172" s="43487"/>
      <c r="L172" s="43487"/>
      <c r="M172" s="19593" t="s">
        <v>563</v>
      </c>
      <c r="N172" s="19594"/>
      <c r="O172" s="19587"/>
      <c r="P172" s="19587"/>
      <c r="Q172" s="19586"/>
      <c r="R172" s="19586"/>
      <c r="S172" s="19586"/>
      <c r="T172" s="19586"/>
      <c r="U172" s="19587"/>
      <c r="V172" s="19586"/>
      <c r="W172" s="19586"/>
      <c r="X172" s="19595"/>
      <c r="Y172" s="19586"/>
      <c r="Z172" s="19586"/>
      <c r="AA172" s="19586"/>
      <c r="AB172" s="19586"/>
      <c r="AC172" s="19586"/>
      <c r="AD172" s="19596"/>
      <c r="AE172" s="19596"/>
      <c r="AF172" s="19596"/>
      <c r="AG172" s="19596"/>
      <c r="AH172" s="19596"/>
      <c r="AI172" s="19597">
        <v>0</v>
      </c>
    </row>
    <row s="43707" customFormat="1" customHeight="1" ht="18.75">
      <c r="A173" s="19585"/>
      <c r="B173" s="19586"/>
      <c r="C173" s="19587"/>
      <c r="D173" s="19588" t="s">
        <v>122</v>
      </c>
      <c r="E173" s="19589" t="str">
        <f>E119&amp;".53"</f>
        <v>7.53</v>
      </c>
      <c r="F173" s="19590" t="s">
        <v>658</v>
      </c>
      <c r="G173" s="19591" t="s">
        <v>562</v>
      </c>
      <c r="H173" s="19592"/>
      <c r="I173" s="19592">
        <v>0.17</v>
      </c>
      <c r="J173" s="43487"/>
      <c r="K173" s="43487"/>
      <c r="L173" s="43487"/>
      <c r="M173" s="19593" t="s">
        <v>563</v>
      </c>
      <c r="N173" s="19594"/>
      <c r="O173" s="19587"/>
      <c r="P173" s="19587"/>
      <c r="Q173" s="19586"/>
      <c r="R173" s="19586"/>
      <c r="S173" s="19586"/>
      <c r="T173" s="19586"/>
      <c r="U173" s="19587"/>
      <c r="V173" s="19586"/>
      <c r="W173" s="19586"/>
      <c r="X173" s="19595"/>
      <c r="Y173" s="19586"/>
      <c r="Z173" s="19586"/>
      <c r="AA173" s="19586"/>
      <c r="AB173" s="19586"/>
      <c r="AC173" s="19586"/>
      <c r="AD173" s="19596"/>
      <c r="AE173" s="19596"/>
      <c r="AF173" s="19596"/>
      <c r="AG173" s="19596"/>
      <c r="AH173" s="19596"/>
      <c r="AI173" s="19597">
        <v>0</v>
      </c>
    </row>
    <row s="43708" customFormat="1" customHeight="1" ht="18.75">
      <c r="A174" s="19585"/>
      <c r="B174" s="19586"/>
      <c r="C174" s="19587"/>
      <c r="D174" s="19588" t="s">
        <v>122</v>
      </c>
      <c r="E174" s="19589" t="str">
        <f>E119&amp;".54"</f>
        <v>7.54</v>
      </c>
      <c r="F174" s="19590" t="s">
        <v>659</v>
      </c>
      <c r="G174" s="19591" t="s">
        <v>562</v>
      </c>
      <c r="H174" s="19592"/>
      <c r="I174" s="19592">
        <v>12.14</v>
      </c>
      <c r="J174" s="43487"/>
      <c r="K174" s="43487"/>
      <c r="L174" s="43487"/>
      <c r="M174" s="19593" t="s">
        <v>563</v>
      </c>
      <c r="N174" s="19594"/>
      <c r="O174" s="19587"/>
      <c r="P174" s="19587"/>
      <c r="Q174" s="19586"/>
      <c r="R174" s="19586"/>
      <c r="S174" s="19586"/>
      <c r="T174" s="19586"/>
      <c r="U174" s="19587"/>
      <c r="V174" s="19586"/>
      <c r="W174" s="19586"/>
      <c r="X174" s="19595"/>
      <c r="Y174" s="19586"/>
      <c r="Z174" s="19586"/>
      <c r="AA174" s="19586"/>
      <c r="AB174" s="19586"/>
      <c r="AC174" s="19586"/>
      <c r="AD174" s="19596"/>
      <c r="AE174" s="19596"/>
      <c r="AF174" s="19596"/>
      <c r="AG174" s="19596"/>
      <c r="AH174" s="19596"/>
      <c r="AI174" s="19597">
        <v>0</v>
      </c>
    </row>
    <row s="43709" customFormat="1" customHeight="1" ht="18.75">
      <c r="A175" s="19585"/>
      <c r="B175" s="19586"/>
      <c r="C175" s="19587"/>
      <c r="D175" s="19588" t="s">
        <v>122</v>
      </c>
      <c r="E175" s="19589" t="str">
        <f>E119&amp;".55"</f>
        <v>7.55</v>
      </c>
      <c r="F175" s="19590" t="s">
        <v>660</v>
      </c>
      <c r="G175" s="19591" t="s">
        <v>562</v>
      </c>
      <c r="H175" s="19592"/>
      <c r="I175" s="19592">
        <v>0.77</v>
      </c>
      <c r="J175" s="43487"/>
      <c r="K175" s="43487"/>
      <c r="L175" s="43487"/>
      <c r="M175" s="19593" t="s">
        <v>563</v>
      </c>
      <c r="N175" s="19594"/>
      <c r="O175" s="19587"/>
      <c r="P175" s="19587"/>
      <c r="Q175" s="19586"/>
      <c r="R175" s="19586"/>
      <c r="S175" s="19586"/>
      <c r="T175" s="19586"/>
      <c r="U175" s="19587"/>
      <c r="V175" s="19586"/>
      <c r="W175" s="19586"/>
      <c r="X175" s="19595"/>
      <c r="Y175" s="19586"/>
      <c r="Z175" s="19586"/>
      <c r="AA175" s="19586"/>
      <c r="AB175" s="19586"/>
      <c r="AC175" s="19586"/>
      <c r="AD175" s="19596"/>
      <c r="AE175" s="19596"/>
      <c r="AF175" s="19596"/>
      <c r="AG175" s="19596"/>
      <c r="AH175" s="19596"/>
      <c r="AI175" s="19597">
        <v>0</v>
      </c>
    </row>
    <row s="43710" customFormat="1" customHeight="1" ht="18.75">
      <c r="A176" s="19585"/>
      <c r="B176" s="19586"/>
      <c r="C176" s="19587"/>
      <c r="D176" s="19588" t="s">
        <v>122</v>
      </c>
      <c r="E176" s="19589" t="str">
        <f>E119&amp;".56"</f>
        <v>7.56</v>
      </c>
      <c r="F176" s="19590" t="s">
        <v>661</v>
      </c>
      <c r="G176" s="19591" t="s">
        <v>562</v>
      </c>
      <c r="H176" s="19592"/>
      <c r="I176" s="19592">
        <v>1.28</v>
      </c>
      <c r="J176" s="43487"/>
      <c r="K176" s="43487"/>
      <c r="L176" s="43487"/>
      <c r="M176" s="19593" t="s">
        <v>563</v>
      </c>
      <c r="N176" s="19594"/>
      <c r="O176" s="19587"/>
      <c r="P176" s="19587"/>
      <c r="Q176" s="19586"/>
      <c r="R176" s="19586"/>
      <c r="S176" s="19586"/>
      <c r="T176" s="19586"/>
      <c r="U176" s="19587"/>
      <c r="V176" s="19586"/>
      <c r="W176" s="19586"/>
      <c r="X176" s="19595"/>
      <c r="Y176" s="19586"/>
      <c r="Z176" s="19586"/>
      <c r="AA176" s="19586"/>
      <c r="AB176" s="19586"/>
      <c r="AC176" s="19586"/>
      <c r="AD176" s="19596"/>
      <c r="AE176" s="19596"/>
      <c r="AF176" s="19596"/>
      <c r="AG176" s="19596"/>
      <c r="AH176" s="19596"/>
      <c r="AI176" s="19597">
        <v>0</v>
      </c>
    </row>
    <row s="43711" customFormat="1" customHeight="1" ht="18.75">
      <c r="A177" s="19585"/>
      <c r="B177" s="19586"/>
      <c r="C177" s="19587"/>
      <c r="D177" s="19588" t="s">
        <v>122</v>
      </c>
      <c r="E177" s="19589" t="str">
        <f>E119&amp;".57"</f>
        <v>7.57</v>
      </c>
      <c r="F177" s="19590" t="s">
        <v>662</v>
      </c>
      <c r="G177" s="19591" t="s">
        <v>562</v>
      </c>
      <c r="H177" s="19592"/>
      <c r="I177" s="19592">
        <v>0.5</v>
      </c>
      <c r="J177" s="43487"/>
      <c r="K177" s="43487"/>
      <c r="L177" s="43487"/>
      <c r="M177" s="19593" t="s">
        <v>563</v>
      </c>
      <c r="N177" s="19594"/>
      <c r="O177" s="19587"/>
      <c r="P177" s="19587"/>
      <c r="Q177" s="19586"/>
      <c r="R177" s="19586"/>
      <c r="S177" s="19586"/>
      <c r="T177" s="19586"/>
      <c r="U177" s="19587"/>
      <c r="V177" s="19586"/>
      <c r="W177" s="19586"/>
      <c r="X177" s="19595"/>
      <c r="Y177" s="19586"/>
      <c r="Z177" s="19586"/>
      <c r="AA177" s="19586"/>
      <c r="AB177" s="19586"/>
      <c r="AC177" s="19586"/>
      <c r="AD177" s="19596"/>
      <c r="AE177" s="19596"/>
      <c r="AF177" s="19596"/>
      <c r="AG177" s="19596"/>
      <c r="AH177" s="19596"/>
      <c r="AI177" s="19597">
        <v>0</v>
      </c>
    </row>
    <row s="43712" customFormat="1" customHeight="1" ht="18.75">
      <c r="A178" s="19585"/>
      <c r="B178" s="19586"/>
      <c r="C178" s="19587"/>
      <c r="D178" s="19588" t="s">
        <v>122</v>
      </c>
      <c r="E178" s="19589" t="str">
        <f>E119&amp;".58"</f>
        <v>7.58</v>
      </c>
      <c r="F178" s="19590" t="s">
        <v>663</v>
      </c>
      <c r="G178" s="19591" t="s">
        <v>562</v>
      </c>
      <c r="H178" s="19592"/>
      <c r="I178" s="19592">
        <v>0.74</v>
      </c>
      <c r="J178" s="43487"/>
      <c r="K178" s="43487"/>
      <c r="L178" s="43487"/>
      <c r="M178" s="19593" t="s">
        <v>563</v>
      </c>
      <c r="N178" s="19594"/>
      <c r="O178" s="19587"/>
      <c r="P178" s="19587"/>
      <c r="Q178" s="19586"/>
      <c r="R178" s="19586"/>
      <c r="S178" s="19586"/>
      <c r="T178" s="19586"/>
      <c r="U178" s="19587"/>
      <c r="V178" s="19586"/>
      <c r="W178" s="19586"/>
      <c r="X178" s="19595"/>
      <c r="Y178" s="19586"/>
      <c r="Z178" s="19586"/>
      <c r="AA178" s="19586"/>
      <c r="AB178" s="19586"/>
      <c r="AC178" s="19586"/>
      <c r="AD178" s="19596"/>
      <c r="AE178" s="19596"/>
      <c r="AF178" s="19596"/>
      <c r="AG178" s="19596"/>
      <c r="AH178" s="19596"/>
      <c r="AI178" s="19597">
        <v>0</v>
      </c>
    </row>
    <row s="43713" customFormat="1" customHeight="1" ht="18.75">
      <c r="A179" s="19585"/>
      <c r="B179" s="19586"/>
      <c r="C179" s="19587"/>
      <c r="D179" s="19588" t="s">
        <v>122</v>
      </c>
      <c r="E179" s="19589" t="str">
        <f>E119&amp;".59"</f>
        <v>7.59</v>
      </c>
      <c r="F179" s="19590" t="s">
        <v>664</v>
      </c>
      <c r="G179" s="19591" t="s">
        <v>562</v>
      </c>
      <c r="H179" s="19592"/>
      <c r="I179" s="19592">
        <v>1.74</v>
      </c>
      <c r="J179" s="43487"/>
      <c r="K179" s="43487"/>
      <c r="L179" s="43487"/>
      <c r="M179" s="19593" t="s">
        <v>563</v>
      </c>
      <c r="N179" s="19594"/>
      <c r="O179" s="19587"/>
      <c r="P179" s="19587"/>
      <c r="Q179" s="19586"/>
      <c r="R179" s="19586"/>
      <c r="S179" s="19586"/>
      <c r="T179" s="19586"/>
      <c r="U179" s="19587"/>
      <c r="V179" s="19586"/>
      <c r="W179" s="19586"/>
      <c r="X179" s="19595"/>
      <c r="Y179" s="19586"/>
      <c r="Z179" s="19586"/>
      <c r="AA179" s="19586"/>
      <c r="AB179" s="19586"/>
      <c r="AC179" s="19586"/>
      <c r="AD179" s="19596"/>
      <c r="AE179" s="19596"/>
      <c r="AF179" s="19596"/>
      <c r="AG179" s="19596"/>
      <c r="AH179" s="19596"/>
      <c r="AI179" s="19597">
        <v>0</v>
      </c>
    </row>
    <row s="43714" customFormat="1" customHeight="1" ht="18.75">
      <c r="A180" s="19585"/>
      <c r="B180" s="19586"/>
      <c r="C180" s="19587"/>
      <c r="D180" s="19588" t="s">
        <v>122</v>
      </c>
      <c r="E180" s="19589" t="str">
        <f>E119&amp;".60"</f>
        <v>7.60</v>
      </c>
      <c r="F180" s="19590" t="s">
        <v>665</v>
      </c>
      <c r="G180" s="19591" t="s">
        <v>562</v>
      </c>
      <c r="H180" s="19592"/>
      <c r="I180" s="19592">
        <v>0.86</v>
      </c>
      <c r="J180" s="43487"/>
      <c r="K180" s="43487"/>
      <c r="L180" s="43487"/>
      <c r="M180" s="19593" t="s">
        <v>563</v>
      </c>
      <c r="N180" s="19594"/>
      <c r="O180" s="19587"/>
      <c r="P180" s="19587"/>
      <c r="Q180" s="19586"/>
      <c r="R180" s="19586"/>
      <c r="S180" s="19586"/>
      <c r="T180" s="19586"/>
      <c r="U180" s="19587"/>
      <c r="V180" s="19586"/>
      <c r="W180" s="19586"/>
      <c r="X180" s="19595"/>
      <c r="Y180" s="19586"/>
      <c r="Z180" s="19586"/>
      <c r="AA180" s="19586"/>
      <c r="AB180" s="19586"/>
      <c r="AC180" s="19586"/>
      <c r="AD180" s="19596"/>
      <c r="AE180" s="19596"/>
      <c r="AF180" s="19596"/>
      <c r="AG180" s="19596"/>
      <c r="AH180" s="19596"/>
      <c r="AI180" s="19597">
        <v>0</v>
      </c>
    </row>
    <row s="43715" customFormat="1" customHeight="1" ht="18.75">
      <c r="A181" s="19585"/>
      <c r="B181" s="19586"/>
      <c r="C181" s="19587"/>
      <c r="D181" s="19588" t="s">
        <v>122</v>
      </c>
      <c r="E181" s="19589" t="str">
        <f>E119&amp;".61"</f>
        <v>7.61</v>
      </c>
      <c r="F181" s="19590" t="s">
        <v>666</v>
      </c>
      <c r="G181" s="19591" t="s">
        <v>562</v>
      </c>
      <c r="H181" s="19592"/>
      <c r="I181" s="19592">
        <v>0.48</v>
      </c>
      <c r="J181" s="43487"/>
      <c r="K181" s="43487"/>
      <c r="L181" s="43487"/>
      <c r="M181" s="19593" t="s">
        <v>563</v>
      </c>
      <c r="N181" s="19594"/>
      <c r="O181" s="19587"/>
      <c r="P181" s="19587"/>
      <c r="Q181" s="19586"/>
      <c r="R181" s="19586"/>
      <c r="S181" s="19586"/>
      <c r="T181" s="19586"/>
      <c r="U181" s="19587"/>
      <c r="V181" s="19586"/>
      <c r="W181" s="19586"/>
      <c r="X181" s="19595"/>
      <c r="Y181" s="19586"/>
      <c r="Z181" s="19586"/>
      <c r="AA181" s="19586"/>
      <c r="AB181" s="19586"/>
      <c r="AC181" s="19586"/>
      <c r="AD181" s="19596"/>
      <c r="AE181" s="19596"/>
      <c r="AF181" s="19596"/>
      <c r="AG181" s="19596"/>
      <c r="AH181" s="19596"/>
      <c r="AI181" s="19597">
        <v>0</v>
      </c>
    </row>
    <row s="43716" customFormat="1" customHeight="1" ht="18.75">
      <c r="A182" s="19585"/>
      <c r="B182" s="19586"/>
      <c r="C182" s="19587"/>
      <c r="D182" s="19588" t="s">
        <v>122</v>
      </c>
      <c r="E182" s="19589" t="str">
        <f>E119&amp;".62"</f>
        <v>7.62</v>
      </c>
      <c r="F182" s="19590" t="s">
        <v>667</v>
      </c>
      <c r="G182" s="19591" t="s">
        <v>562</v>
      </c>
      <c r="H182" s="19592"/>
      <c r="I182" s="19592">
        <v>0.52</v>
      </c>
      <c r="J182" s="43487"/>
      <c r="K182" s="43487"/>
      <c r="L182" s="43487"/>
      <c r="M182" s="19593" t="s">
        <v>563</v>
      </c>
      <c r="N182" s="19594"/>
      <c r="O182" s="19587"/>
      <c r="P182" s="19587"/>
      <c r="Q182" s="19586"/>
      <c r="R182" s="19586"/>
      <c r="S182" s="19586"/>
      <c r="T182" s="19586"/>
      <c r="U182" s="19587"/>
      <c r="V182" s="19586"/>
      <c r="W182" s="19586"/>
      <c r="X182" s="19595"/>
      <c r="Y182" s="19586"/>
      <c r="Z182" s="19586"/>
      <c r="AA182" s="19586"/>
      <c r="AB182" s="19586"/>
      <c r="AC182" s="19586"/>
      <c r="AD182" s="19596"/>
      <c r="AE182" s="19596"/>
      <c r="AF182" s="19596"/>
      <c r="AG182" s="19596"/>
      <c r="AH182" s="19596"/>
      <c r="AI182" s="19597">
        <v>0</v>
      </c>
    </row>
    <row s="43717" customFormat="1" customHeight="1" ht="18.75">
      <c r="A183" s="19585"/>
      <c r="B183" s="19586"/>
      <c r="C183" s="19587"/>
      <c r="D183" s="19588" t="s">
        <v>122</v>
      </c>
      <c r="E183" s="19589" t="str">
        <f>E119&amp;".63"</f>
        <v>7.63</v>
      </c>
      <c r="F183" s="19590" t="s">
        <v>668</v>
      </c>
      <c r="G183" s="19591" t="s">
        <v>562</v>
      </c>
      <c r="H183" s="19592"/>
      <c r="I183" s="19592">
        <v>0.67</v>
      </c>
      <c r="J183" s="43487"/>
      <c r="K183" s="43487"/>
      <c r="L183" s="43487"/>
      <c r="M183" s="19593" t="s">
        <v>563</v>
      </c>
      <c r="N183" s="19594"/>
      <c r="O183" s="19587"/>
      <c r="P183" s="19587"/>
      <c r="Q183" s="19586"/>
      <c r="R183" s="19586"/>
      <c r="S183" s="19586"/>
      <c r="T183" s="19586"/>
      <c r="U183" s="19587"/>
      <c r="V183" s="19586"/>
      <c r="W183" s="19586"/>
      <c r="X183" s="19595"/>
      <c r="Y183" s="19586"/>
      <c r="Z183" s="19586"/>
      <c r="AA183" s="19586"/>
      <c r="AB183" s="19586"/>
      <c r="AC183" s="19586"/>
      <c r="AD183" s="19596"/>
      <c r="AE183" s="19596"/>
      <c r="AF183" s="19596"/>
      <c r="AG183" s="19596"/>
      <c r="AH183" s="19596"/>
      <c r="AI183" s="19597">
        <v>0</v>
      </c>
    </row>
    <row s="43718" customFormat="1" customHeight="1" ht="18.75">
      <c r="A184" s="19585"/>
      <c r="B184" s="19586"/>
      <c r="C184" s="19587"/>
      <c r="D184" s="19588" t="s">
        <v>122</v>
      </c>
      <c r="E184" s="19589" t="str">
        <f>E119&amp;".64"</f>
        <v>7.64</v>
      </c>
      <c r="F184" s="19590" t="s">
        <v>669</v>
      </c>
      <c r="G184" s="19591" t="s">
        <v>562</v>
      </c>
      <c r="H184" s="19592"/>
      <c r="I184" s="19592">
        <v>0.74</v>
      </c>
      <c r="J184" s="43487"/>
      <c r="K184" s="43487"/>
      <c r="L184" s="43487"/>
      <c r="M184" s="19593" t="s">
        <v>563</v>
      </c>
      <c r="N184" s="19594"/>
      <c r="O184" s="19587"/>
      <c r="P184" s="19587"/>
      <c r="Q184" s="19586"/>
      <c r="R184" s="19586"/>
      <c r="S184" s="19586"/>
      <c r="T184" s="19586"/>
      <c r="U184" s="19587"/>
      <c r="V184" s="19586"/>
      <c r="W184" s="19586"/>
      <c r="X184" s="19595"/>
      <c r="Y184" s="19586"/>
      <c r="Z184" s="19586"/>
      <c r="AA184" s="19586"/>
      <c r="AB184" s="19586"/>
      <c r="AC184" s="19586"/>
      <c r="AD184" s="19596"/>
      <c r="AE184" s="19596"/>
      <c r="AF184" s="19596"/>
      <c r="AG184" s="19596"/>
      <c r="AH184" s="19596"/>
      <c r="AI184" s="19597">
        <v>0</v>
      </c>
    </row>
    <row s="43719" customFormat="1" customHeight="1" ht="18.75">
      <c r="A185" s="19585"/>
      <c r="B185" s="19586"/>
      <c r="C185" s="19587"/>
      <c r="D185" s="19588" t="s">
        <v>122</v>
      </c>
      <c r="E185" s="19589" t="str">
        <f>E119&amp;".65"</f>
        <v>7.65</v>
      </c>
      <c r="F185" s="19590" t="s">
        <v>670</v>
      </c>
      <c r="G185" s="19591" t="s">
        <v>562</v>
      </c>
      <c r="H185" s="19592"/>
      <c r="I185" s="19592">
        <v>0.86</v>
      </c>
      <c r="J185" s="43487"/>
      <c r="K185" s="43487"/>
      <c r="L185" s="43487"/>
      <c r="M185" s="19593" t="s">
        <v>563</v>
      </c>
      <c r="N185" s="19594"/>
      <c r="O185" s="19587"/>
      <c r="P185" s="19587"/>
      <c r="Q185" s="19586"/>
      <c r="R185" s="19586"/>
      <c r="S185" s="19586"/>
      <c r="T185" s="19586"/>
      <c r="U185" s="19587"/>
      <c r="V185" s="19586"/>
      <c r="W185" s="19586"/>
      <c r="X185" s="19595"/>
      <c r="Y185" s="19586"/>
      <c r="Z185" s="19586"/>
      <c r="AA185" s="19586"/>
      <c r="AB185" s="19586"/>
      <c r="AC185" s="19586"/>
      <c r="AD185" s="19596"/>
      <c r="AE185" s="19596"/>
      <c r="AF185" s="19596"/>
      <c r="AG185" s="19596"/>
      <c r="AH185" s="19596"/>
      <c r="AI185" s="19597">
        <v>0</v>
      </c>
    </row>
    <row s="43720" customFormat="1" customHeight="1" ht="18.75">
      <c r="A186" s="19585"/>
      <c r="B186" s="19586"/>
      <c r="C186" s="19587"/>
      <c r="D186" s="19588" t="s">
        <v>122</v>
      </c>
      <c r="E186" s="19589" t="str">
        <f>E119&amp;".66"</f>
        <v>7.66</v>
      </c>
      <c r="F186" s="19590" t="s">
        <v>671</v>
      </c>
      <c r="G186" s="19591" t="s">
        <v>562</v>
      </c>
      <c r="H186" s="19592"/>
      <c r="I186" s="19592">
        <v>1.72</v>
      </c>
      <c r="J186" s="43487"/>
      <c r="K186" s="43487"/>
      <c r="L186" s="43487"/>
      <c r="M186" s="19593" t="s">
        <v>563</v>
      </c>
      <c r="N186" s="19594"/>
      <c r="O186" s="19587"/>
      <c r="P186" s="19587"/>
      <c r="Q186" s="19586"/>
      <c r="R186" s="19586"/>
      <c r="S186" s="19586"/>
      <c r="T186" s="19586"/>
      <c r="U186" s="19587"/>
      <c r="V186" s="19586"/>
      <c r="W186" s="19586"/>
      <c r="X186" s="19595"/>
      <c r="Y186" s="19586"/>
      <c r="Z186" s="19586"/>
      <c r="AA186" s="19586"/>
      <c r="AB186" s="19586"/>
      <c r="AC186" s="19586"/>
      <c r="AD186" s="19596"/>
      <c r="AE186" s="19596"/>
      <c r="AF186" s="19596"/>
      <c r="AG186" s="19596"/>
      <c r="AH186" s="19596"/>
      <c r="AI186" s="19597">
        <v>0</v>
      </c>
    </row>
    <row s="43721" customFormat="1" customHeight="1" ht="18.75">
      <c r="A187" s="19585"/>
      <c r="B187" s="19586"/>
      <c r="C187" s="19587"/>
      <c r="D187" s="19588" t="s">
        <v>122</v>
      </c>
      <c r="E187" s="19589" t="str">
        <f>E119&amp;".67"</f>
        <v>7.67</v>
      </c>
      <c r="F187" s="19590" t="s">
        <v>672</v>
      </c>
      <c r="G187" s="19591" t="s">
        <v>562</v>
      </c>
      <c r="H187" s="19592"/>
      <c r="I187" s="19592">
        <v>1.29</v>
      </c>
      <c r="J187" s="43487"/>
      <c r="K187" s="43487"/>
      <c r="L187" s="43487"/>
      <c r="M187" s="19593" t="s">
        <v>563</v>
      </c>
      <c r="N187" s="19594"/>
      <c r="O187" s="19587"/>
      <c r="P187" s="19587"/>
      <c r="Q187" s="19586"/>
      <c r="R187" s="19586"/>
      <c r="S187" s="19586"/>
      <c r="T187" s="19586"/>
      <c r="U187" s="19587"/>
      <c r="V187" s="19586"/>
      <c r="W187" s="19586"/>
      <c r="X187" s="19595"/>
      <c r="Y187" s="19586"/>
      <c r="Z187" s="19586"/>
      <c r="AA187" s="19586"/>
      <c r="AB187" s="19586"/>
      <c r="AC187" s="19586"/>
      <c r="AD187" s="19596"/>
      <c r="AE187" s="19596"/>
      <c r="AF187" s="19596"/>
      <c r="AG187" s="19596"/>
      <c r="AH187" s="19596"/>
      <c r="AI187" s="19597">
        <v>0</v>
      </c>
    </row>
    <row s="43722" customFormat="1" customHeight="1" ht="18.75">
      <c r="A188" s="19585"/>
      <c r="B188" s="19586"/>
      <c r="C188" s="19587"/>
      <c r="D188" s="19588" t="s">
        <v>122</v>
      </c>
      <c r="E188" s="19589" t="str">
        <f>E119&amp;".68"</f>
        <v>7.68</v>
      </c>
      <c r="F188" s="19590" t="s">
        <v>673</v>
      </c>
      <c r="G188" s="19591" t="s">
        <v>562</v>
      </c>
      <c r="H188" s="19592"/>
      <c r="I188" s="19592">
        <v>0.12</v>
      </c>
      <c r="J188" s="43487"/>
      <c r="K188" s="43487"/>
      <c r="L188" s="43487"/>
      <c r="M188" s="19593" t="s">
        <v>563</v>
      </c>
      <c r="N188" s="19594"/>
      <c r="O188" s="19587"/>
      <c r="P188" s="19587"/>
      <c r="Q188" s="19586"/>
      <c r="R188" s="19586"/>
      <c r="S188" s="19586"/>
      <c r="T188" s="19586"/>
      <c r="U188" s="19587"/>
      <c r="V188" s="19586"/>
      <c r="W188" s="19586"/>
      <c r="X188" s="19595"/>
      <c r="Y188" s="19586"/>
      <c r="Z188" s="19586"/>
      <c r="AA188" s="19586"/>
      <c r="AB188" s="19586"/>
      <c r="AC188" s="19586"/>
      <c r="AD188" s="19596"/>
      <c r="AE188" s="19596"/>
      <c r="AF188" s="19596"/>
      <c r="AG188" s="19596"/>
      <c r="AH188" s="19596"/>
      <c r="AI188" s="19597">
        <v>0</v>
      </c>
    </row>
    <row s="43723" customFormat="1" customHeight="1" ht="18.75">
      <c r="A189" s="19585"/>
      <c r="B189" s="19586"/>
      <c r="C189" s="19587"/>
      <c r="D189" s="19588" t="s">
        <v>122</v>
      </c>
      <c r="E189" s="19589" t="str">
        <f>E119&amp;".69"</f>
        <v>7.69</v>
      </c>
      <c r="F189" s="19590" t="s">
        <v>674</v>
      </c>
      <c r="G189" s="19591" t="s">
        <v>562</v>
      </c>
      <c r="H189" s="19592"/>
      <c r="I189" s="19592">
        <v>0.34</v>
      </c>
      <c r="J189" s="43487"/>
      <c r="K189" s="43487"/>
      <c r="L189" s="43487"/>
      <c r="M189" s="19593" t="s">
        <v>563</v>
      </c>
      <c r="N189" s="19594"/>
      <c r="O189" s="19587"/>
      <c r="P189" s="19587"/>
      <c r="Q189" s="19586"/>
      <c r="R189" s="19586"/>
      <c r="S189" s="19586"/>
      <c r="T189" s="19586"/>
      <c r="U189" s="19587"/>
      <c r="V189" s="19586"/>
      <c r="W189" s="19586"/>
      <c r="X189" s="19595"/>
      <c r="Y189" s="19586"/>
      <c r="Z189" s="19586"/>
      <c r="AA189" s="19586"/>
      <c r="AB189" s="19586"/>
      <c r="AC189" s="19586"/>
      <c r="AD189" s="19596"/>
      <c r="AE189" s="19596"/>
      <c r="AF189" s="19596"/>
      <c r="AG189" s="19596"/>
      <c r="AH189" s="19596"/>
      <c r="AI189" s="19597">
        <v>0</v>
      </c>
    </row>
    <row s="43724" customFormat="1" customHeight="1" ht="18.75">
      <c r="A190" s="19585"/>
      <c r="B190" s="19586"/>
      <c r="C190" s="19587"/>
      <c r="D190" s="19588" t="s">
        <v>122</v>
      </c>
      <c r="E190" s="19589" t="str">
        <f>E119&amp;".70"</f>
        <v>7.70</v>
      </c>
      <c r="F190" s="19590" t="s">
        <v>675</v>
      </c>
      <c r="G190" s="19591" t="s">
        <v>562</v>
      </c>
      <c r="H190" s="19592"/>
      <c r="I190" s="19592">
        <v>0.06</v>
      </c>
      <c r="J190" s="43487"/>
      <c r="K190" s="43487"/>
      <c r="L190" s="43487"/>
      <c r="M190" s="19593" t="s">
        <v>563</v>
      </c>
      <c r="N190" s="19594"/>
      <c r="O190" s="19587"/>
      <c r="P190" s="19587"/>
      <c r="Q190" s="19586"/>
      <c r="R190" s="19586"/>
      <c r="S190" s="19586"/>
      <c r="T190" s="19586"/>
      <c r="U190" s="19587"/>
      <c r="V190" s="19586"/>
      <c r="W190" s="19586"/>
      <c r="X190" s="19595"/>
      <c r="Y190" s="19586"/>
      <c r="Z190" s="19586"/>
      <c r="AA190" s="19586"/>
      <c r="AB190" s="19586"/>
      <c r="AC190" s="19586"/>
      <c r="AD190" s="19596"/>
      <c r="AE190" s="19596"/>
      <c r="AF190" s="19596"/>
      <c r="AG190" s="19596"/>
      <c r="AH190" s="19596"/>
      <c r="AI190" s="19597">
        <v>0</v>
      </c>
    </row>
    <row s="43725" customFormat="1" customHeight="1" ht="18.75">
      <c r="A191" s="19585"/>
      <c r="B191" s="19586"/>
      <c r="C191" s="19587"/>
      <c r="D191" s="19588" t="s">
        <v>122</v>
      </c>
      <c r="E191" s="19589" t="str">
        <f>E119&amp;".71"</f>
        <v>7.71</v>
      </c>
      <c r="F191" s="19590" t="s">
        <v>676</v>
      </c>
      <c r="G191" s="19591" t="s">
        <v>562</v>
      </c>
      <c r="H191" s="19592"/>
      <c r="I191" s="19592">
        <v>0.12</v>
      </c>
      <c r="J191" s="43487"/>
      <c r="K191" s="43487"/>
      <c r="L191" s="43487"/>
      <c r="M191" s="19593" t="s">
        <v>563</v>
      </c>
      <c r="N191" s="19594"/>
      <c r="O191" s="19587"/>
      <c r="P191" s="19587"/>
      <c r="Q191" s="19586"/>
      <c r="R191" s="19586"/>
      <c r="S191" s="19586"/>
      <c r="T191" s="19586"/>
      <c r="U191" s="19587"/>
      <c r="V191" s="19586"/>
      <c r="W191" s="19586"/>
      <c r="X191" s="19595"/>
      <c r="Y191" s="19586"/>
      <c r="Z191" s="19586"/>
      <c r="AA191" s="19586"/>
      <c r="AB191" s="19586"/>
      <c r="AC191" s="19586"/>
      <c r="AD191" s="19596"/>
      <c r="AE191" s="19596"/>
      <c r="AF191" s="19596"/>
      <c r="AG191" s="19596"/>
      <c r="AH191" s="19596"/>
      <c r="AI191" s="19597">
        <v>0</v>
      </c>
    </row>
    <row s="43726" customFormat="1" customHeight="1" ht="18.75">
      <c r="A192" s="19585"/>
      <c r="B192" s="19586"/>
      <c r="C192" s="19587"/>
      <c r="D192" s="19588" t="s">
        <v>122</v>
      </c>
      <c r="E192" s="19589" t="str">
        <f>E119&amp;".72"</f>
        <v>7.72</v>
      </c>
      <c r="F192" s="19590" t="s">
        <v>677</v>
      </c>
      <c r="G192" s="19591" t="s">
        <v>562</v>
      </c>
      <c r="H192" s="19592"/>
      <c r="I192" s="19592">
        <v>0.12</v>
      </c>
      <c r="J192" s="43487"/>
      <c r="K192" s="43487"/>
      <c r="L192" s="43487"/>
      <c r="M192" s="19593" t="s">
        <v>563</v>
      </c>
      <c r="N192" s="19594"/>
      <c r="O192" s="19587"/>
      <c r="P192" s="19587"/>
      <c r="Q192" s="19586"/>
      <c r="R192" s="19586"/>
      <c r="S192" s="19586"/>
      <c r="T192" s="19586"/>
      <c r="U192" s="19587"/>
      <c r="V192" s="19586"/>
      <c r="W192" s="19586"/>
      <c r="X192" s="19595"/>
      <c r="Y192" s="19586"/>
      <c r="Z192" s="19586"/>
      <c r="AA192" s="19586"/>
      <c r="AB192" s="19586"/>
      <c r="AC192" s="19586"/>
      <c r="AD192" s="19596"/>
      <c r="AE192" s="19596"/>
      <c r="AF192" s="19596"/>
      <c r="AG192" s="19596"/>
      <c r="AH192" s="19596"/>
      <c r="AI192" s="19597">
        <v>0</v>
      </c>
    </row>
    <row s="43727" customFormat="1" customHeight="1" ht="18.75">
      <c r="A193" s="19585"/>
      <c r="B193" s="19586"/>
      <c r="C193" s="19587"/>
      <c r="D193" s="19588" t="s">
        <v>122</v>
      </c>
      <c r="E193" s="19589" t="str">
        <f>E119&amp;".73"</f>
        <v>7.73</v>
      </c>
      <c r="F193" s="19590" t="s">
        <v>678</v>
      </c>
      <c r="G193" s="19591" t="s">
        <v>562</v>
      </c>
      <c r="H193" s="19592"/>
      <c r="I193" s="19592">
        <v>0.62</v>
      </c>
      <c r="J193" s="43487"/>
      <c r="K193" s="43487"/>
      <c r="L193" s="43487"/>
      <c r="M193" s="19593" t="s">
        <v>563</v>
      </c>
      <c r="N193" s="19594"/>
      <c r="O193" s="19587"/>
      <c r="P193" s="19587"/>
      <c r="Q193" s="19586"/>
      <c r="R193" s="19586"/>
      <c r="S193" s="19586"/>
      <c r="T193" s="19586"/>
      <c r="U193" s="19587"/>
      <c r="V193" s="19586"/>
      <c r="W193" s="19586"/>
      <c r="X193" s="19595"/>
      <c r="Y193" s="19586"/>
      <c r="Z193" s="19586"/>
      <c r="AA193" s="19586"/>
      <c r="AB193" s="19586"/>
      <c r="AC193" s="19586"/>
      <c r="AD193" s="19596"/>
      <c r="AE193" s="19596"/>
      <c r="AF193" s="19596"/>
      <c r="AG193" s="19596"/>
      <c r="AH193" s="19596"/>
      <c r="AI193" s="19597">
        <v>0</v>
      </c>
    </row>
    <row s="43728" customFormat="1" customHeight="1" ht="18.75">
      <c r="A194" s="19585"/>
      <c r="B194" s="19586"/>
      <c r="C194" s="19587"/>
      <c r="D194" s="19588" t="s">
        <v>122</v>
      </c>
      <c r="E194" s="19589" t="str">
        <f>E119&amp;".74"</f>
        <v>7.74</v>
      </c>
      <c r="F194" s="19590" t="s">
        <v>679</v>
      </c>
      <c r="G194" s="19591" t="s">
        <v>562</v>
      </c>
      <c r="H194" s="19592"/>
      <c r="I194" s="19592">
        <v>0.95</v>
      </c>
      <c r="J194" s="43487"/>
      <c r="K194" s="43487"/>
      <c r="L194" s="43487"/>
      <c r="M194" s="19593" t="s">
        <v>563</v>
      </c>
      <c r="N194" s="19594"/>
      <c r="O194" s="19587"/>
      <c r="P194" s="19587"/>
      <c r="Q194" s="19586"/>
      <c r="R194" s="19586"/>
      <c r="S194" s="19586"/>
      <c r="T194" s="19586"/>
      <c r="U194" s="19587"/>
      <c r="V194" s="19586"/>
      <c r="W194" s="19586"/>
      <c r="X194" s="19595"/>
      <c r="Y194" s="19586"/>
      <c r="Z194" s="19586"/>
      <c r="AA194" s="19586"/>
      <c r="AB194" s="19586"/>
      <c r="AC194" s="19586"/>
      <c r="AD194" s="19596"/>
      <c r="AE194" s="19596"/>
      <c r="AF194" s="19596"/>
      <c r="AG194" s="19596"/>
      <c r="AH194" s="19596"/>
      <c r="AI194" s="19597">
        <v>0</v>
      </c>
    </row>
    <row s="43729" customFormat="1" customHeight="1" ht="18.75">
      <c r="A195" s="19585"/>
      <c r="B195" s="19586"/>
      <c r="C195" s="19587"/>
      <c r="D195" s="19588" t="s">
        <v>122</v>
      </c>
      <c r="E195" s="19589" t="str">
        <f>E119&amp;".75"</f>
        <v>7.75</v>
      </c>
      <c r="F195" s="19590" t="s">
        <v>680</v>
      </c>
      <c r="G195" s="19591" t="s">
        <v>562</v>
      </c>
      <c r="H195" s="19592"/>
      <c r="I195" s="19592">
        <v>0.66</v>
      </c>
      <c r="J195" s="43487"/>
      <c r="K195" s="43487"/>
      <c r="L195" s="43487"/>
      <c r="M195" s="19593" t="s">
        <v>563</v>
      </c>
      <c r="N195" s="19594"/>
      <c r="O195" s="19587"/>
      <c r="P195" s="19587"/>
      <c r="Q195" s="19586"/>
      <c r="R195" s="19586"/>
      <c r="S195" s="19586"/>
      <c r="T195" s="19586"/>
      <c r="U195" s="19587"/>
      <c r="V195" s="19586"/>
      <c r="W195" s="19586"/>
      <c r="X195" s="19595"/>
      <c r="Y195" s="19586"/>
      <c r="Z195" s="19586"/>
      <c r="AA195" s="19586"/>
      <c r="AB195" s="19586"/>
      <c r="AC195" s="19586"/>
      <c r="AD195" s="19596"/>
      <c r="AE195" s="19596"/>
      <c r="AF195" s="19596"/>
      <c r="AG195" s="19596"/>
      <c r="AH195" s="19596"/>
      <c r="AI195" s="19597">
        <v>0</v>
      </c>
    </row>
    <row s="43730" customFormat="1" customHeight="1" ht="18.75">
      <c r="A196" s="19585"/>
      <c r="B196" s="19586"/>
      <c r="C196" s="19587"/>
      <c r="D196" s="19588" t="s">
        <v>122</v>
      </c>
      <c r="E196" s="19589" t="str">
        <f>E119&amp;".76"</f>
        <v>7.76</v>
      </c>
      <c r="F196" s="19590" t="s">
        <v>681</v>
      </c>
      <c r="G196" s="19591" t="s">
        <v>562</v>
      </c>
      <c r="H196" s="19592"/>
      <c r="I196" s="19592">
        <v>0.56</v>
      </c>
      <c r="J196" s="43487"/>
      <c r="K196" s="43487"/>
      <c r="L196" s="43487"/>
      <c r="M196" s="19593" t="s">
        <v>563</v>
      </c>
      <c r="N196" s="19594"/>
      <c r="O196" s="19587"/>
      <c r="P196" s="19587"/>
      <c r="Q196" s="19586"/>
      <c r="R196" s="19586"/>
      <c r="S196" s="19586"/>
      <c r="T196" s="19586"/>
      <c r="U196" s="19587"/>
      <c r="V196" s="19586"/>
      <c r="W196" s="19586"/>
      <c r="X196" s="19595"/>
      <c r="Y196" s="19586"/>
      <c r="Z196" s="19586"/>
      <c r="AA196" s="19586"/>
      <c r="AB196" s="19586"/>
      <c r="AC196" s="19586"/>
      <c r="AD196" s="19596"/>
      <c r="AE196" s="19596"/>
      <c r="AF196" s="19596"/>
      <c r="AG196" s="19596"/>
      <c r="AH196" s="19596"/>
      <c r="AI196" s="19597">
        <v>0</v>
      </c>
    </row>
    <row s="43731" customFormat="1" customHeight="1" ht="18.75">
      <c r="A197" s="19585"/>
      <c r="B197" s="19586"/>
      <c r="C197" s="19587"/>
      <c r="D197" s="19588" t="s">
        <v>122</v>
      </c>
      <c r="E197" s="19589" t="str">
        <f>E119&amp;".77"</f>
        <v>7.77</v>
      </c>
      <c r="F197" s="19590" t="s">
        <v>682</v>
      </c>
      <c r="G197" s="19591" t="s">
        <v>562</v>
      </c>
      <c r="H197" s="19592"/>
      <c r="I197" s="19592">
        <v>0.12</v>
      </c>
      <c r="J197" s="43487"/>
      <c r="K197" s="43487"/>
      <c r="L197" s="43487"/>
      <c r="M197" s="19593" t="s">
        <v>563</v>
      </c>
      <c r="N197" s="19594"/>
      <c r="O197" s="19587"/>
      <c r="P197" s="19587"/>
      <c r="Q197" s="19586"/>
      <c r="R197" s="19586"/>
      <c r="S197" s="19586"/>
      <c r="T197" s="19586"/>
      <c r="U197" s="19587"/>
      <c r="V197" s="19586"/>
      <c r="W197" s="19586"/>
      <c r="X197" s="19595"/>
      <c r="Y197" s="19586"/>
      <c r="Z197" s="19586"/>
      <c r="AA197" s="19586"/>
      <c r="AB197" s="19586"/>
      <c r="AC197" s="19586"/>
      <c r="AD197" s="19596"/>
      <c r="AE197" s="19596"/>
      <c r="AF197" s="19596"/>
      <c r="AG197" s="19596"/>
      <c r="AH197" s="19596"/>
      <c r="AI197" s="19597">
        <v>0</v>
      </c>
    </row>
    <row s="43732" customFormat="1" customHeight="1" ht="18.75">
      <c r="A198" s="19585"/>
      <c r="B198" s="19586"/>
      <c r="C198" s="19587"/>
      <c r="D198" s="19588" t="s">
        <v>122</v>
      </c>
      <c r="E198" s="19589" t="str">
        <f>E119&amp;".78"</f>
        <v>7.78</v>
      </c>
      <c r="F198" s="19590" t="s">
        <v>683</v>
      </c>
      <c r="G198" s="19591" t="s">
        <v>562</v>
      </c>
      <c r="H198" s="19592"/>
      <c r="I198" s="19592">
        <v>0.07</v>
      </c>
      <c r="J198" s="43487"/>
      <c r="K198" s="43487"/>
      <c r="L198" s="43487"/>
      <c r="M198" s="19593" t="s">
        <v>563</v>
      </c>
      <c r="N198" s="19594"/>
      <c r="O198" s="19587"/>
      <c r="P198" s="19587"/>
      <c r="Q198" s="19586"/>
      <c r="R198" s="19586"/>
      <c r="S198" s="19586"/>
      <c r="T198" s="19586"/>
      <c r="U198" s="19587"/>
      <c r="V198" s="19586"/>
      <c r="W198" s="19586"/>
      <c r="X198" s="19595"/>
      <c r="Y198" s="19586"/>
      <c r="Z198" s="19586"/>
      <c r="AA198" s="19586"/>
      <c r="AB198" s="19586"/>
      <c r="AC198" s="19586"/>
      <c r="AD198" s="19596"/>
      <c r="AE198" s="19596"/>
      <c r="AF198" s="19596"/>
      <c r="AG198" s="19596"/>
      <c r="AH198" s="19596"/>
      <c r="AI198" s="19597">
        <v>0</v>
      </c>
    </row>
    <row s="43733" customFormat="1" customHeight="1" ht="18.75">
      <c r="A199" s="19585"/>
      <c r="B199" s="19586"/>
      <c r="C199" s="19587"/>
      <c r="D199" s="19588" t="s">
        <v>122</v>
      </c>
      <c r="E199" s="19589" t="str">
        <f>E119&amp;".79"</f>
        <v>7.79</v>
      </c>
      <c r="F199" s="19590" t="s">
        <v>684</v>
      </c>
      <c r="G199" s="19591" t="s">
        <v>562</v>
      </c>
      <c r="H199" s="19592"/>
      <c r="I199" s="19592">
        <v>0.16</v>
      </c>
      <c r="J199" s="43487"/>
      <c r="K199" s="43487"/>
      <c r="L199" s="43487"/>
      <c r="M199" s="19593" t="s">
        <v>563</v>
      </c>
      <c r="N199" s="19594"/>
      <c r="O199" s="19587"/>
      <c r="P199" s="19587"/>
      <c r="Q199" s="19586"/>
      <c r="R199" s="19586"/>
      <c r="S199" s="19586"/>
      <c r="T199" s="19586"/>
      <c r="U199" s="19587"/>
      <c r="V199" s="19586"/>
      <c r="W199" s="19586"/>
      <c r="X199" s="19595"/>
      <c r="Y199" s="19586"/>
      <c r="Z199" s="19586"/>
      <c r="AA199" s="19586"/>
      <c r="AB199" s="19586"/>
      <c r="AC199" s="19586"/>
      <c r="AD199" s="19596"/>
      <c r="AE199" s="19596"/>
      <c r="AF199" s="19596"/>
      <c r="AG199" s="19596"/>
      <c r="AH199" s="19596"/>
      <c r="AI199" s="19597">
        <v>0</v>
      </c>
    </row>
    <row s="43734" customFormat="1" customHeight="1" ht="18.75">
      <c r="A200" s="19585"/>
      <c r="B200" s="19586"/>
      <c r="C200" s="19587"/>
      <c r="D200" s="19588" t="s">
        <v>122</v>
      </c>
      <c r="E200" s="19589" t="str">
        <f>E119&amp;".80"</f>
        <v>7.80</v>
      </c>
      <c r="F200" s="19590" t="s">
        <v>685</v>
      </c>
      <c r="G200" s="19591" t="s">
        <v>562</v>
      </c>
      <c r="H200" s="19592"/>
      <c r="I200" s="19592">
        <v>0.9</v>
      </c>
      <c r="J200" s="43487"/>
      <c r="K200" s="43487"/>
      <c r="L200" s="43487"/>
      <c r="M200" s="19593" t="s">
        <v>563</v>
      </c>
      <c r="N200" s="19594"/>
      <c r="O200" s="19587"/>
      <c r="P200" s="19587"/>
      <c r="Q200" s="19586"/>
      <c r="R200" s="19586"/>
      <c r="S200" s="19586"/>
      <c r="T200" s="19586"/>
      <c r="U200" s="19587"/>
      <c r="V200" s="19586"/>
      <c r="W200" s="19586"/>
      <c r="X200" s="19595"/>
      <c r="Y200" s="19586"/>
      <c r="Z200" s="19586"/>
      <c r="AA200" s="19586"/>
      <c r="AB200" s="19586"/>
      <c r="AC200" s="19586"/>
      <c r="AD200" s="19596"/>
      <c r="AE200" s="19596"/>
      <c r="AF200" s="19596"/>
      <c r="AG200" s="19596"/>
      <c r="AH200" s="19596"/>
      <c r="AI200" s="19597">
        <v>0</v>
      </c>
    </row>
    <row s="43735" customFormat="1" customHeight="1" ht="18.75">
      <c r="A201" s="19585"/>
      <c r="B201" s="19586"/>
      <c r="C201" s="19587"/>
      <c r="D201" s="19588" t="s">
        <v>122</v>
      </c>
      <c r="E201" s="19589" t="str">
        <f>E119&amp;".81"</f>
        <v>7.81</v>
      </c>
      <c r="F201" s="19590" t="s">
        <v>686</v>
      </c>
      <c r="G201" s="19591" t="s">
        <v>562</v>
      </c>
      <c r="H201" s="19592"/>
      <c r="I201" s="19592">
        <v>0.74</v>
      </c>
      <c r="J201" s="43487"/>
      <c r="K201" s="43487"/>
      <c r="L201" s="43487"/>
      <c r="M201" s="19593" t="s">
        <v>563</v>
      </c>
      <c r="N201" s="19594"/>
      <c r="O201" s="19587"/>
      <c r="P201" s="19587"/>
      <c r="Q201" s="19586"/>
      <c r="R201" s="19586"/>
      <c r="S201" s="19586"/>
      <c r="T201" s="19586"/>
      <c r="U201" s="19587"/>
      <c r="V201" s="19586"/>
      <c r="W201" s="19586"/>
      <c r="X201" s="19595"/>
      <c r="Y201" s="19586"/>
      <c r="Z201" s="19586"/>
      <c r="AA201" s="19586"/>
      <c r="AB201" s="19586"/>
      <c r="AC201" s="19586"/>
      <c r="AD201" s="19596"/>
      <c r="AE201" s="19596"/>
      <c r="AF201" s="19596"/>
      <c r="AG201" s="19596"/>
      <c r="AH201" s="19596"/>
      <c r="AI201" s="19597">
        <v>0</v>
      </c>
    </row>
    <row s="43736" customFormat="1" customHeight="1" ht="18.75">
      <c r="A202" s="19585"/>
      <c r="B202" s="19586"/>
      <c r="C202" s="19587"/>
      <c r="D202" s="19588" t="s">
        <v>122</v>
      </c>
      <c r="E202" s="19589" t="str">
        <f>E119&amp;".82"</f>
        <v>7.82</v>
      </c>
      <c r="F202" s="19590" t="s">
        <v>687</v>
      </c>
      <c r="G202" s="19591" t="s">
        <v>562</v>
      </c>
      <c r="H202" s="19592"/>
      <c r="I202" s="19592">
        <v>0.19</v>
      </c>
      <c r="J202" s="43487"/>
      <c r="K202" s="43487"/>
      <c r="L202" s="43487"/>
      <c r="M202" s="19593" t="s">
        <v>563</v>
      </c>
      <c r="N202" s="19594"/>
      <c r="O202" s="19587"/>
      <c r="P202" s="19587"/>
      <c r="Q202" s="19586"/>
      <c r="R202" s="19586"/>
      <c r="S202" s="19586"/>
      <c r="T202" s="19586"/>
      <c r="U202" s="19587"/>
      <c r="V202" s="19586"/>
      <c r="W202" s="19586"/>
      <c r="X202" s="19595"/>
      <c r="Y202" s="19586"/>
      <c r="Z202" s="19586"/>
      <c r="AA202" s="19586"/>
      <c r="AB202" s="19586"/>
      <c r="AC202" s="19586"/>
      <c r="AD202" s="19596"/>
      <c r="AE202" s="19596"/>
      <c r="AF202" s="19596"/>
      <c r="AG202" s="19596"/>
      <c r="AH202" s="19596"/>
      <c r="AI202" s="19597">
        <v>0</v>
      </c>
    </row>
    <row s="43737" customFormat="1" customHeight="1" ht="18.75">
      <c r="A203" s="19585"/>
      <c r="B203" s="19586"/>
      <c r="C203" s="19587"/>
      <c r="D203" s="19588" t="s">
        <v>122</v>
      </c>
      <c r="E203" s="19589" t="str">
        <f>E119&amp;".83"</f>
        <v>7.83</v>
      </c>
      <c r="F203" s="19590" t="s">
        <v>688</v>
      </c>
      <c r="G203" s="19591" t="s">
        <v>562</v>
      </c>
      <c r="H203" s="19592"/>
      <c r="I203" s="19592">
        <v>0.86</v>
      </c>
      <c r="J203" s="43487"/>
      <c r="K203" s="43487"/>
      <c r="L203" s="43487"/>
      <c r="M203" s="19593" t="s">
        <v>563</v>
      </c>
      <c r="N203" s="19594"/>
      <c r="O203" s="19587"/>
      <c r="P203" s="19587"/>
      <c r="Q203" s="19586"/>
      <c r="R203" s="19586"/>
      <c r="S203" s="19586"/>
      <c r="T203" s="19586"/>
      <c r="U203" s="19587"/>
      <c r="V203" s="19586"/>
      <c r="W203" s="19586"/>
      <c r="X203" s="19595"/>
      <c r="Y203" s="19586"/>
      <c r="Z203" s="19586"/>
      <c r="AA203" s="19586"/>
      <c r="AB203" s="19586"/>
      <c r="AC203" s="19586"/>
      <c r="AD203" s="19596"/>
      <c r="AE203" s="19596"/>
      <c r="AF203" s="19596"/>
      <c r="AG203" s="19596"/>
      <c r="AH203" s="19596"/>
      <c r="AI203" s="19597">
        <v>0</v>
      </c>
    </row>
    <row s="43738" customFormat="1" customHeight="1" ht="18.75">
      <c r="A204" s="19585"/>
      <c r="B204" s="19586"/>
      <c r="C204" s="19587"/>
      <c r="D204" s="19588" t="s">
        <v>122</v>
      </c>
      <c r="E204" s="19589" t="str">
        <f>E119&amp;".84"</f>
        <v>7.84</v>
      </c>
      <c r="F204" s="19590" t="s">
        <v>689</v>
      </c>
      <c r="G204" s="19591" t="s">
        <v>562</v>
      </c>
      <c r="H204" s="19592"/>
      <c r="I204" s="19592">
        <v>1.44</v>
      </c>
      <c r="J204" s="43487"/>
      <c r="K204" s="43487"/>
      <c r="L204" s="43487"/>
      <c r="M204" s="19593" t="s">
        <v>563</v>
      </c>
      <c r="N204" s="19594"/>
      <c r="O204" s="19587"/>
      <c r="P204" s="19587"/>
      <c r="Q204" s="19586"/>
      <c r="R204" s="19586"/>
      <c r="S204" s="19586"/>
      <c r="T204" s="19586"/>
      <c r="U204" s="19587"/>
      <c r="V204" s="19586"/>
      <c r="W204" s="19586"/>
      <c r="X204" s="19595"/>
      <c r="Y204" s="19586"/>
      <c r="Z204" s="19586"/>
      <c r="AA204" s="19586"/>
      <c r="AB204" s="19586"/>
      <c r="AC204" s="19586"/>
      <c r="AD204" s="19596"/>
      <c r="AE204" s="19596"/>
      <c r="AF204" s="19596"/>
      <c r="AG204" s="19596"/>
      <c r="AH204" s="19596"/>
      <c r="AI204" s="19597">
        <v>0</v>
      </c>
    </row>
    <row s="43739" customFormat="1" customHeight="1" ht="18.75">
      <c r="A205" s="19585"/>
      <c r="B205" s="19586"/>
      <c r="C205" s="19587"/>
      <c r="D205" s="19588" t="s">
        <v>122</v>
      </c>
      <c r="E205" s="19589" t="str">
        <f>E119&amp;".85"</f>
        <v>7.85</v>
      </c>
      <c r="F205" s="19590" t="s">
        <v>690</v>
      </c>
      <c r="G205" s="19591" t="s">
        <v>562</v>
      </c>
      <c r="H205" s="19592"/>
      <c r="I205" s="19592">
        <v>0.1</v>
      </c>
      <c r="J205" s="43487"/>
      <c r="K205" s="43487"/>
      <c r="L205" s="43487"/>
      <c r="M205" s="19593" t="s">
        <v>563</v>
      </c>
      <c r="N205" s="19594"/>
      <c r="O205" s="19587"/>
      <c r="P205" s="19587"/>
      <c r="Q205" s="19586"/>
      <c r="R205" s="19586"/>
      <c r="S205" s="19586"/>
      <c r="T205" s="19586"/>
      <c r="U205" s="19587"/>
      <c r="V205" s="19586"/>
      <c r="W205" s="19586"/>
      <c r="X205" s="19595"/>
      <c r="Y205" s="19586"/>
      <c r="Z205" s="19586"/>
      <c r="AA205" s="19586"/>
      <c r="AB205" s="19586"/>
      <c r="AC205" s="19586"/>
      <c r="AD205" s="19596"/>
      <c r="AE205" s="19596"/>
      <c r="AF205" s="19596"/>
      <c r="AG205" s="19596"/>
      <c r="AH205" s="19596"/>
      <c r="AI205" s="19597">
        <v>0</v>
      </c>
    </row>
    <row s="43740" customFormat="1" customHeight="1" ht="18.75">
      <c r="A206" s="19585"/>
      <c r="B206" s="19586"/>
      <c r="C206" s="19587"/>
      <c r="D206" s="19588" t="s">
        <v>122</v>
      </c>
      <c r="E206" s="19589" t="str">
        <f>E119&amp;".86"</f>
        <v>7.86</v>
      </c>
      <c r="F206" s="19590" t="s">
        <v>691</v>
      </c>
      <c r="G206" s="19591" t="s">
        <v>562</v>
      </c>
      <c r="H206" s="19592"/>
      <c r="I206" s="19592">
        <v>0.51</v>
      </c>
      <c r="J206" s="43487"/>
      <c r="K206" s="43487"/>
      <c r="L206" s="43487"/>
      <c r="M206" s="19593" t="s">
        <v>563</v>
      </c>
      <c r="N206" s="19594"/>
      <c r="O206" s="19587"/>
      <c r="P206" s="19587"/>
      <c r="Q206" s="19586"/>
      <c r="R206" s="19586"/>
      <c r="S206" s="19586"/>
      <c r="T206" s="19586"/>
      <c r="U206" s="19587"/>
      <c r="V206" s="19586"/>
      <c r="W206" s="19586"/>
      <c r="X206" s="19595"/>
      <c r="Y206" s="19586"/>
      <c r="Z206" s="19586"/>
      <c r="AA206" s="19586"/>
      <c r="AB206" s="19586"/>
      <c r="AC206" s="19586"/>
      <c r="AD206" s="19596"/>
      <c r="AE206" s="19596"/>
      <c r="AF206" s="19596"/>
      <c r="AG206" s="19596"/>
      <c r="AH206" s="19596"/>
      <c r="AI206" s="19597">
        <v>0</v>
      </c>
    </row>
    <row s="43741" customFormat="1" customHeight="1" ht="18.75">
      <c r="A207" s="19585"/>
      <c r="B207" s="19586"/>
      <c r="C207" s="19587"/>
      <c r="D207" s="19588" t="s">
        <v>122</v>
      </c>
      <c r="E207" s="19589" t="str">
        <f>E119&amp;".87"</f>
        <v>7.87</v>
      </c>
      <c r="F207" s="19590" t="s">
        <v>692</v>
      </c>
      <c r="G207" s="19591" t="s">
        <v>562</v>
      </c>
      <c r="H207" s="19592"/>
      <c r="I207" s="19592">
        <v>0.03</v>
      </c>
      <c r="J207" s="43487"/>
      <c r="K207" s="43487"/>
      <c r="L207" s="43487"/>
      <c r="M207" s="19593" t="s">
        <v>563</v>
      </c>
      <c r="N207" s="19594"/>
      <c r="O207" s="19587"/>
      <c r="P207" s="19587"/>
      <c r="Q207" s="19586"/>
      <c r="R207" s="19586"/>
      <c r="S207" s="19586"/>
      <c r="T207" s="19586"/>
      <c r="U207" s="19587"/>
      <c r="V207" s="19586"/>
      <c r="W207" s="19586"/>
      <c r="X207" s="19595"/>
      <c r="Y207" s="19586"/>
      <c r="Z207" s="19586"/>
      <c r="AA207" s="19586"/>
      <c r="AB207" s="19586"/>
      <c r="AC207" s="19586"/>
      <c r="AD207" s="19596"/>
      <c r="AE207" s="19596"/>
      <c r="AF207" s="19596"/>
      <c r="AG207" s="19596"/>
      <c r="AH207" s="19596"/>
      <c r="AI207" s="19597">
        <v>0</v>
      </c>
    </row>
    <row s="43742" customFormat="1" customHeight="1" ht="18.75">
      <c r="A208" s="19585"/>
      <c r="B208" s="19586"/>
      <c r="C208" s="19587"/>
      <c r="D208" s="19588" t="s">
        <v>122</v>
      </c>
      <c r="E208" s="19589" t="str">
        <f>E119&amp;".88"</f>
        <v>7.88</v>
      </c>
      <c r="F208" s="19590" t="s">
        <v>693</v>
      </c>
      <c r="G208" s="19591" t="s">
        <v>562</v>
      </c>
      <c r="H208" s="19592"/>
      <c r="I208" s="19592">
        <v>0.34</v>
      </c>
      <c r="J208" s="43487"/>
      <c r="K208" s="43487"/>
      <c r="L208" s="43487"/>
      <c r="M208" s="19593" t="s">
        <v>563</v>
      </c>
      <c r="N208" s="19594"/>
      <c r="O208" s="19587"/>
      <c r="P208" s="19587"/>
      <c r="Q208" s="19586"/>
      <c r="R208" s="19586"/>
      <c r="S208" s="19586"/>
      <c r="T208" s="19586"/>
      <c r="U208" s="19587"/>
      <c r="V208" s="19586"/>
      <c r="W208" s="19586"/>
      <c r="X208" s="19595"/>
      <c r="Y208" s="19586"/>
      <c r="Z208" s="19586"/>
      <c r="AA208" s="19586"/>
      <c r="AB208" s="19586"/>
      <c r="AC208" s="19586"/>
      <c r="AD208" s="19596"/>
      <c r="AE208" s="19596"/>
      <c r="AF208" s="19596"/>
      <c r="AG208" s="19596"/>
      <c r="AH208" s="19596"/>
      <c r="AI208" s="19597">
        <v>0</v>
      </c>
    </row>
    <row s="43743" customFormat="1" customHeight="1" ht="18.75">
      <c r="A209" s="19585"/>
      <c r="B209" s="19586"/>
      <c r="C209" s="19587"/>
      <c r="D209" s="19588" t="s">
        <v>122</v>
      </c>
      <c r="E209" s="19589" t="str">
        <f>E119&amp;".89"</f>
        <v>7.89</v>
      </c>
      <c r="F209" s="19590" t="s">
        <v>694</v>
      </c>
      <c r="G209" s="19591" t="s">
        <v>562</v>
      </c>
      <c r="H209" s="19592"/>
      <c r="I209" s="19592">
        <v>0.51</v>
      </c>
      <c r="J209" s="43487"/>
      <c r="K209" s="43487"/>
      <c r="L209" s="43487"/>
      <c r="M209" s="19593" t="s">
        <v>563</v>
      </c>
      <c r="N209" s="19594"/>
      <c r="O209" s="19587"/>
      <c r="P209" s="19587"/>
      <c r="Q209" s="19586"/>
      <c r="R209" s="19586"/>
      <c r="S209" s="19586"/>
      <c r="T209" s="19586"/>
      <c r="U209" s="19587"/>
      <c r="V209" s="19586"/>
      <c r="W209" s="19586"/>
      <c r="X209" s="19595"/>
      <c r="Y209" s="19586"/>
      <c r="Z209" s="19586"/>
      <c r="AA209" s="19586"/>
      <c r="AB209" s="19586"/>
      <c r="AC209" s="19586"/>
      <c r="AD209" s="19596"/>
      <c r="AE209" s="19596"/>
      <c r="AF209" s="19596"/>
      <c r="AG209" s="19596"/>
      <c r="AH209" s="19596"/>
      <c r="AI209" s="19597">
        <v>0</v>
      </c>
    </row>
    <row s="43744" customFormat="1" customHeight="1" ht="18.75">
      <c r="A210" s="19585"/>
      <c r="B210" s="19586"/>
      <c r="C210" s="19587"/>
      <c r="D210" s="19588" t="s">
        <v>122</v>
      </c>
      <c r="E210" s="19589" t="str">
        <f>E119&amp;".90"</f>
        <v>7.90</v>
      </c>
      <c r="F210" s="19590" t="s">
        <v>695</v>
      </c>
      <c r="G210" s="19591" t="s">
        <v>562</v>
      </c>
      <c r="H210" s="19592"/>
      <c r="I210" s="19592">
        <v>0.86</v>
      </c>
      <c r="J210" s="43487"/>
      <c r="K210" s="43487"/>
      <c r="L210" s="43487"/>
      <c r="M210" s="19593" t="s">
        <v>563</v>
      </c>
      <c r="N210" s="19594"/>
      <c r="O210" s="19587"/>
      <c r="P210" s="19587"/>
      <c r="Q210" s="19586"/>
      <c r="R210" s="19586"/>
      <c r="S210" s="19586"/>
      <c r="T210" s="19586"/>
      <c r="U210" s="19587"/>
      <c r="V210" s="19586"/>
      <c r="W210" s="19586"/>
      <c r="X210" s="19595"/>
      <c r="Y210" s="19586"/>
      <c r="Z210" s="19586"/>
      <c r="AA210" s="19586"/>
      <c r="AB210" s="19586"/>
      <c r="AC210" s="19586"/>
      <c r="AD210" s="19596"/>
      <c r="AE210" s="19596"/>
      <c r="AF210" s="19596"/>
      <c r="AG210" s="19596"/>
      <c r="AH210" s="19596"/>
      <c r="AI210" s="19597">
        <v>0</v>
      </c>
    </row>
    <row s="43745" customFormat="1" customHeight="1" ht="18.75">
      <c r="A211" s="19585"/>
      <c r="B211" s="19586"/>
      <c r="C211" s="19587"/>
      <c r="D211" s="19588" t="s">
        <v>122</v>
      </c>
      <c r="E211" s="19589" t="str">
        <f>E119&amp;".91"</f>
        <v>7.91</v>
      </c>
      <c r="F211" s="19590" t="s">
        <v>696</v>
      </c>
      <c r="G211" s="19591" t="s">
        <v>562</v>
      </c>
      <c r="H211" s="19592"/>
      <c r="I211" s="19592">
        <v>0.52</v>
      </c>
      <c r="J211" s="43487"/>
      <c r="K211" s="43487"/>
      <c r="L211" s="43487"/>
      <c r="M211" s="19593" t="s">
        <v>563</v>
      </c>
      <c r="N211" s="19594"/>
      <c r="O211" s="19587"/>
      <c r="P211" s="19587"/>
      <c r="Q211" s="19586"/>
      <c r="R211" s="19586"/>
      <c r="S211" s="19586"/>
      <c r="T211" s="19586"/>
      <c r="U211" s="19587"/>
      <c r="V211" s="19586"/>
      <c r="W211" s="19586"/>
      <c r="X211" s="19595"/>
      <c r="Y211" s="19586"/>
      <c r="Z211" s="19586"/>
      <c r="AA211" s="19586"/>
      <c r="AB211" s="19586"/>
      <c r="AC211" s="19586"/>
      <c r="AD211" s="19596"/>
      <c r="AE211" s="19596"/>
      <c r="AF211" s="19596"/>
      <c r="AG211" s="19596"/>
      <c r="AH211" s="19596"/>
      <c r="AI211" s="19597">
        <v>0</v>
      </c>
    </row>
    <row s="43746" customFormat="1" customHeight="1" ht="18.75">
      <c r="A212" s="19585"/>
      <c r="B212" s="19586"/>
      <c r="C212" s="19587"/>
      <c r="D212" s="19588" t="s">
        <v>122</v>
      </c>
      <c r="E212" s="19589" t="str">
        <f>E119&amp;".92"</f>
        <v>7.92</v>
      </c>
      <c r="F212" s="19590" t="s">
        <v>697</v>
      </c>
      <c r="G212" s="19591" t="s">
        <v>562</v>
      </c>
      <c r="H212" s="19592"/>
      <c r="I212" s="19592">
        <v>2.62</v>
      </c>
      <c r="J212" s="43487"/>
      <c r="K212" s="43487"/>
      <c r="L212" s="43487"/>
      <c r="M212" s="19593" t="s">
        <v>563</v>
      </c>
      <c r="N212" s="19594"/>
      <c r="O212" s="19587"/>
      <c r="P212" s="19587"/>
      <c r="Q212" s="19586"/>
      <c r="R212" s="19586"/>
      <c r="S212" s="19586"/>
      <c r="T212" s="19586"/>
      <c r="U212" s="19587"/>
      <c r="V212" s="19586"/>
      <c r="W212" s="19586"/>
      <c r="X212" s="19595"/>
      <c r="Y212" s="19586"/>
      <c r="Z212" s="19586"/>
      <c r="AA212" s="19586"/>
      <c r="AB212" s="19586"/>
      <c r="AC212" s="19586"/>
      <c r="AD212" s="19596"/>
      <c r="AE212" s="19596"/>
      <c r="AF212" s="19596"/>
      <c r="AG212" s="19596"/>
      <c r="AH212" s="19596"/>
      <c r="AI212" s="19597">
        <v>0</v>
      </c>
    </row>
    <row s="43747" customFormat="1" customHeight="1" ht="18.75">
      <c r="A213" s="19585"/>
      <c r="B213" s="19586"/>
      <c r="C213" s="19587"/>
      <c r="D213" s="19588" t="s">
        <v>122</v>
      </c>
      <c r="E213" s="19589" t="str">
        <f>E119&amp;".93"</f>
        <v>7.93</v>
      </c>
      <c r="F213" s="19590" t="s">
        <v>698</v>
      </c>
      <c r="G213" s="19591" t="s">
        <v>562</v>
      </c>
      <c r="H213" s="19592"/>
      <c r="I213" s="19592">
        <v>0.34</v>
      </c>
      <c r="J213" s="43487"/>
      <c r="K213" s="43487"/>
      <c r="L213" s="43487"/>
      <c r="M213" s="19593" t="s">
        <v>563</v>
      </c>
      <c r="N213" s="19594"/>
      <c r="O213" s="19587"/>
      <c r="P213" s="19587"/>
      <c r="Q213" s="19586"/>
      <c r="R213" s="19586"/>
      <c r="S213" s="19586"/>
      <c r="T213" s="19586"/>
      <c r="U213" s="19587"/>
      <c r="V213" s="19586"/>
      <c r="W213" s="19586"/>
      <c r="X213" s="19595"/>
      <c r="Y213" s="19586"/>
      <c r="Z213" s="19586"/>
      <c r="AA213" s="19586"/>
      <c r="AB213" s="19586"/>
      <c r="AC213" s="19586"/>
      <c r="AD213" s="19596"/>
      <c r="AE213" s="19596"/>
      <c r="AF213" s="19596"/>
      <c r="AG213" s="19596"/>
      <c r="AH213" s="19596"/>
      <c r="AI213" s="19597">
        <v>0</v>
      </c>
    </row>
    <row s="43748" customFormat="1" customHeight="1" ht="18.75">
      <c r="A214" s="19585"/>
      <c r="B214" s="19586"/>
      <c r="C214" s="19587"/>
      <c r="D214" s="19588" t="s">
        <v>122</v>
      </c>
      <c r="E214" s="19589" t="str">
        <f>E119&amp;".94"</f>
        <v>7.94</v>
      </c>
      <c r="F214" s="19590" t="s">
        <v>699</v>
      </c>
      <c r="G214" s="19591" t="s">
        <v>562</v>
      </c>
      <c r="H214" s="19592"/>
      <c r="I214" s="19592">
        <v>3.44</v>
      </c>
      <c r="J214" s="43487"/>
      <c r="K214" s="43487"/>
      <c r="L214" s="43487"/>
      <c r="M214" s="19593" t="s">
        <v>563</v>
      </c>
      <c r="N214" s="19594"/>
      <c r="O214" s="19587"/>
      <c r="P214" s="19587"/>
      <c r="Q214" s="19586"/>
      <c r="R214" s="19586"/>
      <c r="S214" s="19586"/>
      <c r="T214" s="19586"/>
      <c r="U214" s="19587"/>
      <c r="V214" s="19586"/>
      <c r="W214" s="19586"/>
      <c r="X214" s="19595"/>
      <c r="Y214" s="19586"/>
      <c r="Z214" s="19586"/>
      <c r="AA214" s="19586"/>
      <c r="AB214" s="19586"/>
      <c r="AC214" s="19586"/>
      <c r="AD214" s="19596"/>
      <c r="AE214" s="19596"/>
      <c r="AF214" s="19596"/>
      <c r="AG214" s="19596"/>
      <c r="AH214" s="19596"/>
      <c r="AI214" s="19597">
        <v>0</v>
      </c>
    </row>
    <row s="43749" customFormat="1" customHeight="1" ht="18.75">
      <c r="A215" s="19585"/>
      <c r="B215" s="19586"/>
      <c r="C215" s="19587"/>
      <c r="D215" s="19588" t="s">
        <v>122</v>
      </c>
      <c r="E215" s="19589" t="str">
        <f>E119&amp;".95"</f>
        <v>7.95</v>
      </c>
      <c r="F215" s="19590" t="s">
        <v>700</v>
      </c>
      <c r="G215" s="19591" t="s">
        <v>562</v>
      </c>
      <c r="H215" s="19592"/>
      <c r="I215" s="19592">
        <v>2.15</v>
      </c>
      <c r="J215" s="43487"/>
      <c r="K215" s="43487"/>
      <c r="L215" s="43487"/>
      <c r="M215" s="19593" t="s">
        <v>563</v>
      </c>
      <c r="N215" s="19594"/>
      <c r="O215" s="19587"/>
      <c r="P215" s="19587"/>
      <c r="Q215" s="19586"/>
      <c r="R215" s="19586"/>
      <c r="S215" s="19586"/>
      <c r="T215" s="19586"/>
      <c r="U215" s="19587"/>
      <c r="V215" s="19586"/>
      <c r="W215" s="19586"/>
      <c r="X215" s="19595"/>
      <c r="Y215" s="19586"/>
      <c r="Z215" s="19586"/>
      <c r="AA215" s="19586"/>
      <c r="AB215" s="19586"/>
      <c r="AC215" s="19586"/>
      <c r="AD215" s="19596"/>
      <c r="AE215" s="19596"/>
      <c r="AF215" s="19596"/>
      <c r="AG215" s="19596"/>
      <c r="AH215" s="19596"/>
      <c r="AI215" s="19597">
        <v>0</v>
      </c>
    </row>
    <row s="43750" customFormat="1" customHeight="1" ht="18.75">
      <c r="A216" s="19585"/>
      <c r="B216" s="19586"/>
      <c r="C216" s="19587"/>
      <c r="D216" s="19588" t="s">
        <v>122</v>
      </c>
      <c r="E216" s="19589" t="str">
        <f>E119&amp;".96"</f>
        <v>7.96</v>
      </c>
      <c r="F216" s="19590" t="s">
        <v>701</v>
      </c>
      <c r="G216" s="19591" t="s">
        <v>562</v>
      </c>
      <c r="H216" s="19592"/>
      <c r="I216" s="19592">
        <v>4.73</v>
      </c>
      <c r="J216" s="43487"/>
      <c r="K216" s="43487"/>
      <c r="L216" s="43487"/>
      <c r="M216" s="19593" t="s">
        <v>563</v>
      </c>
      <c r="N216" s="19594"/>
      <c r="O216" s="19587"/>
      <c r="P216" s="19587"/>
      <c r="Q216" s="19586"/>
      <c r="R216" s="19586"/>
      <c r="S216" s="19586"/>
      <c r="T216" s="19586"/>
      <c r="U216" s="19587"/>
      <c r="V216" s="19586"/>
      <c r="W216" s="19586"/>
      <c r="X216" s="19595"/>
      <c r="Y216" s="19586"/>
      <c r="Z216" s="19586"/>
      <c r="AA216" s="19586"/>
      <c r="AB216" s="19586"/>
      <c r="AC216" s="19586"/>
      <c r="AD216" s="19596"/>
      <c r="AE216" s="19596"/>
      <c r="AF216" s="19596"/>
      <c r="AG216" s="19596"/>
      <c r="AH216" s="19596"/>
      <c r="AI216" s="19597">
        <v>0</v>
      </c>
    </row>
    <row s="43751" customFormat="1" customHeight="1" ht="18.75">
      <c r="A217" s="19585"/>
      <c r="B217" s="19586"/>
      <c r="C217" s="19587"/>
      <c r="D217" s="19588" t="s">
        <v>122</v>
      </c>
      <c r="E217" s="19589" t="str">
        <f>E119&amp;".97"</f>
        <v>7.97</v>
      </c>
      <c r="F217" s="19590" t="s">
        <v>702</v>
      </c>
      <c r="G217" s="19591" t="s">
        <v>562</v>
      </c>
      <c r="H217" s="19592"/>
      <c r="I217" s="19592">
        <v>4.8</v>
      </c>
      <c r="J217" s="43487"/>
      <c r="K217" s="43487"/>
      <c r="L217" s="43487"/>
      <c r="M217" s="19593" t="s">
        <v>563</v>
      </c>
      <c r="N217" s="19594"/>
      <c r="O217" s="19587"/>
      <c r="P217" s="19587"/>
      <c r="Q217" s="19586"/>
      <c r="R217" s="19586"/>
      <c r="S217" s="19586"/>
      <c r="T217" s="19586"/>
      <c r="U217" s="19587"/>
      <c r="V217" s="19586"/>
      <c r="W217" s="19586"/>
      <c r="X217" s="19595"/>
      <c r="Y217" s="19586"/>
      <c r="Z217" s="19586"/>
      <c r="AA217" s="19586"/>
      <c r="AB217" s="19586"/>
      <c r="AC217" s="19586"/>
      <c r="AD217" s="19596"/>
      <c r="AE217" s="19596"/>
      <c r="AF217" s="19596"/>
      <c r="AG217" s="19596"/>
      <c r="AH217" s="19596"/>
      <c r="AI217" s="19597">
        <v>0</v>
      </c>
    </row>
    <row s="43752" customFormat="1" customHeight="1" ht="18.75">
      <c r="A218" s="19585"/>
      <c r="B218" s="19586"/>
      <c r="C218" s="19587"/>
      <c r="D218" s="19588" t="s">
        <v>122</v>
      </c>
      <c r="E218" s="19589" t="str">
        <f>E119&amp;".98"</f>
        <v>7.98</v>
      </c>
      <c r="F218" s="19590" t="s">
        <v>703</v>
      </c>
      <c r="G218" s="19591" t="s">
        <v>562</v>
      </c>
      <c r="H218" s="19592"/>
      <c r="I218" s="19592">
        <v>2.7</v>
      </c>
      <c r="J218" s="43487"/>
      <c r="K218" s="43487"/>
      <c r="L218" s="43487"/>
      <c r="M218" s="19593" t="s">
        <v>563</v>
      </c>
      <c r="N218" s="19594"/>
      <c r="O218" s="19587"/>
      <c r="P218" s="19587"/>
      <c r="Q218" s="19586"/>
      <c r="R218" s="19586"/>
      <c r="S218" s="19586"/>
      <c r="T218" s="19586"/>
      <c r="U218" s="19587"/>
      <c r="V218" s="19586"/>
      <c r="W218" s="19586"/>
      <c r="X218" s="19595"/>
      <c r="Y218" s="19586"/>
      <c r="Z218" s="19586"/>
      <c r="AA218" s="19586"/>
      <c r="AB218" s="19586"/>
      <c r="AC218" s="19586"/>
      <c r="AD218" s="19596"/>
      <c r="AE218" s="19596"/>
      <c r="AF218" s="19596"/>
      <c r="AG218" s="19596"/>
      <c r="AH218" s="19596"/>
      <c r="AI218" s="19597">
        <v>0</v>
      </c>
    </row>
    <row s="43753" customFormat="1" customHeight="1" ht="18.75">
      <c r="A219" s="19585"/>
      <c r="B219" s="19586"/>
      <c r="C219" s="19587"/>
      <c r="D219" s="19588" t="s">
        <v>122</v>
      </c>
      <c r="E219" s="19589" t="str">
        <f>E119&amp;".99"</f>
        <v>7.99</v>
      </c>
      <c r="F219" s="19590" t="s">
        <v>704</v>
      </c>
      <c r="G219" s="19591" t="s">
        <v>562</v>
      </c>
      <c r="H219" s="19592"/>
      <c r="I219" s="19592">
        <v>0.17</v>
      </c>
      <c r="J219" s="43487"/>
      <c r="K219" s="43487"/>
      <c r="L219" s="43487"/>
      <c r="M219" s="19593" t="s">
        <v>563</v>
      </c>
      <c r="N219" s="19594"/>
      <c r="O219" s="19587"/>
      <c r="P219" s="19587"/>
      <c r="Q219" s="19586"/>
      <c r="R219" s="19586"/>
      <c r="S219" s="19586"/>
      <c r="T219" s="19586"/>
      <c r="U219" s="19587"/>
      <c r="V219" s="19586"/>
      <c r="W219" s="19586"/>
      <c r="X219" s="19595"/>
      <c r="Y219" s="19586"/>
      <c r="Z219" s="19586"/>
      <c r="AA219" s="19586"/>
      <c r="AB219" s="19586"/>
      <c r="AC219" s="19586"/>
      <c r="AD219" s="19596"/>
      <c r="AE219" s="19596"/>
      <c r="AF219" s="19596"/>
      <c r="AG219" s="19596"/>
      <c r="AH219" s="19596"/>
      <c r="AI219" s="19597">
        <v>0</v>
      </c>
    </row>
    <row s="43754" customFormat="1" customHeight="1" ht="18.75">
      <c r="A220" s="19585"/>
      <c r="B220" s="19586"/>
      <c r="C220" s="19587"/>
      <c r="D220" s="19588" t="s">
        <v>122</v>
      </c>
      <c r="E220" s="19589" t="str">
        <f>E119&amp;".100"</f>
        <v>7.100</v>
      </c>
      <c r="F220" s="19590" t="s">
        <v>705</v>
      </c>
      <c r="G220" s="19591" t="s">
        <v>562</v>
      </c>
      <c r="H220" s="19592"/>
      <c r="I220" s="19592">
        <v>0.92</v>
      </c>
      <c r="J220" s="43487"/>
      <c r="K220" s="43487"/>
      <c r="L220" s="43487"/>
      <c r="M220" s="19593" t="s">
        <v>563</v>
      </c>
      <c r="N220" s="19594"/>
      <c r="O220" s="19587"/>
      <c r="P220" s="19587"/>
      <c r="Q220" s="19586"/>
      <c r="R220" s="19586"/>
      <c r="S220" s="19586"/>
      <c r="T220" s="19586"/>
      <c r="U220" s="19587"/>
      <c r="V220" s="19586"/>
      <c r="W220" s="19586"/>
      <c r="X220" s="19595"/>
      <c r="Y220" s="19586"/>
      <c r="Z220" s="19586"/>
      <c r="AA220" s="19586"/>
      <c r="AB220" s="19586"/>
      <c r="AC220" s="19586"/>
      <c r="AD220" s="19596"/>
      <c r="AE220" s="19596"/>
      <c r="AF220" s="19596"/>
      <c r="AG220" s="19596"/>
      <c r="AH220" s="19596"/>
      <c r="AI220" s="19597">
        <v>0</v>
      </c>
    </row>
    <row s="43755" customFormat="1" customHeight="1" ht="18.75">
      <c r="A221" s="19585"/>
      <c r="B221" s="19586"/>
      <c r="C221" s="19587"/>
      <c r="D221" s="19588" t="s">
        <v>122</v>
      </c>
      <c r="E221" s="19589" t="str">
        <f>E119&amp;".101"</f>
        <v>7.101</v>
      </c>
      <c r="F221" s="19590" t="s">
        <v>706</v>
      </c>
      <c r="G221" s="19591" t="s">
        <v>562</v>
      </c>
      <c r="H221" s="19592"/>
      <c r="I221" s="19592">
        <v>0.86</v>
      </c>
      <c r="J221" s="43487"/>
      <c r="K221" s="43487"/>
      <c r="L221" s="43487"/>
      <c r="M221" s="19593" t="s">
        <v>563</v>
      </c>
      <c r="N221" s="19594"/>
      <c r="O221" s="19587"/>
      <c r="P221" s="19587"/>
      <c r="Q221" s="19586"/>
      <c r="R221" s="19586"/>
      <c r="S221" s="19586"/>
      <c r="T221" s="19586"/>
      <c r="U221" s="19587"/>
      <c r="V221" s="19586"/>
      <c r="W221" s="19586"/>
      <c r="X221" s="19595"/>
      <c r="Y221" s="19586"/>
      <c r="Z221" s="19586"/>
      <c r="AA221" s="19586"/>
      <c r="AB221" s="19586"/>
      <c r="AC221" s="19586"/>
      <c r="AD221" s="19596"/>
      <c r="AE221" s="19596"/>
      <c r="AF221" s="19596"/>
      <c r="AG221" s="19596"/>
      <c r="AH221" s="19596"/>
      <c r="AI221" s="19597">
        <v>0</v>
      </c>
    </row>
    <row s="43756" customFormat="1" customHeight="1" ht="18.75">
      <c r="A222" s="19585"/>
      <c r="B222" s="19586"/>
      <c r="C222" s="19587"/>
      <c r="D222" s="19588" t="s">
        <v>122</v>
      </c>
      <c r="E222" s="19589" t="str">
        <f>E119&amp;".102"</f>
        <v>7.102</v>
      </c>
      <c r="F222" s="19590" t="s">
        <v>707</v>
      </c>
      <c r="G222" s="19591" t="s">
        <v>562</v>
      </c>
      <c r="H222" s="19592"/>
      <c r="I222" s="19592">
        <v>0.65</v>
      </c>
      <c r="J222" s="43487"/>
      <c r="K222" s="43487"/>
      <c r="L222" s="43487"/>
      <c r="M222" s="19593" t="s">
        <v>563</v>
      </c>
      <c r="N222" s="19594"/>
      <c r="O222" s="19587"/>
      <c r="P222" s="19587"/>
      <c r="Q222" s="19586"/>
      <c r="R222" s="19586"/>
      <c r="S222" s="19586"/>
      <c r="T222" s="19586"/>
      <c r="U222" s="19587"/>
      <c r="V222" s="19586"/>
      <c r="W222" s="19586"/>
      <c r="X222" s="19595"/>
      <c r="Y222" s="19586"/>
      <c r="Z222" s="19586"/>
      <c r="AA222" s="19586"/>
      <c r="AB222" s="19586"/>
      <c r="AC222" s="19586"/>
      <c r="AD222" s="19596"/>
      <c r="AE222" s="19596"/>
      <c r="AF222" s="19596"/>
      <c r="AG222" s="19596"/>
      <c r="AH222" s="19596"/>
      <c r="AI222" s="19597">
        <v>0</v>
      </c>
    </row>
    <row s="43757" customFormat="1" customHeight="1" ht="18.75">
      <c r="A223" s="19585"/>
      <c r="B223" s="19586"/>
      <c r="C223" s="19587"/>
      <c r="D223" s="19588" t="s">
        <v>122</v>
      </c>
      <c r="E223" s="19589" t="str">
        <f>E119&amp;".103"</f>
        <v>7.103</v>
      </c>
      <c r="F223" s="19590" t="s">
        <v>708</v>
      </c>
      <c r="G223" s="19591" t="s">
        <v>562</v>
      </c>
      <c r="H223" s="19592"/>
      <c r="I223" s="19592">
        <v>9.89</v>
      </c>
      <c r="J223" s="43487"/>
      <c r="K223" s="43487"/>
      <c r="L223" s="43487"/>
      <c r="M223" s="19593" t="s">
        <v>563</v>
      </c>
      <c r="N223" s="19594"/>
      <c r="O223" s="19587"/>
      <c r="P223" s="19587"/>
      <c r="Q223" s="19586"/>
      <c r="R223" s="19586"/>
      <c r="S223" s="19586"/>
      <c r="T223" s="19586"/>
      <c r="U223" s="19587"/>
      <c r="V223" s="19586"/>
      <c r="W223" s="19586"/>
      <c r="X223" s="19595"/>
      <c r="Y223" s="19586"/>
      <c r="Z223" s="19586"/>
      <c r="AA223" s="19586"/>
      <c r="AB223" s="19586"/>
      <c r="AC223" s="19586"/>
      <c r="AD223" s="19596"/>
      <c r="AE223" s="19596"/>
      <c r="AF223" s="19596"/>
      <c r="AG223" s="19596"/>
      <c r="AH223" s="19596"/>
      <c r="AI223" s="19597">
        <v>0</v>
      </c>
    </row>
    <row s="43758" customFormat="1" customHeight="1" ht="18.75">
      <c r="A224" s="19585"/>
      <c r="B224" s="19586"/>
      <c r="C224" s="19587"/>
      <c r="D224" s="19588" t="s">
        <v>122</v>
      </c>
      <c r="E224" s="19589" t="str">
        <f>E119&amp;".104"</f>
        <v>7.104</v>
      </c>
      <c r="F224" s="19590" t="s">
        <v>709</v>
      </c>
      <c r="G224" s="19591" t="s">
        <v>562</v>
      </c>
      <c r="H224" s="19592"/>
      <c r="I224" s="19592">
        <v>8.43</v>
      </c>
      <c r="J224" s="43487"/>
      <c r="K224" s="43487"/>
      <c r="L224" s="43487"/>
      <c r="M224" s="19593" t="s">
        <v>563</v>
      </c>
      <c r="N224" s="19594"/>
      <c r="O224" s="19587"/>
      <c r="P224" s="19587"/>
      <c r="Q224" s="19586"/>
      <c r="R224" s="19586"/>
      <c r="S224" s="19586"/>
      <c r="T224" s="19586"/>
      <c r="U224" s="19587"/>
      <c r="V224" s="19586"/>
      <c r="W224" s="19586"/>
      <c r="X224" s="19595"/>
      <c r="Y224" s="19586"/>
      <c r="Z224" s="19586"/>
      <c r="AA224" s="19586"/>
      <c r="AB224" s="19586"/>
      <c r="AC224" s="19586"/>
      <c r="AD224" s="19596"/>
      <c r="AE224" s="19596"/>
      <c r="AF224" s="19596"/>
      <c r="AG224" s="19596"/>
      <c r="AH224" s="19596"/>
      <c r="AI224" s="19597">
        <v>0</v>
      </c>
    </row>
    <row s="43759" customFormat="1" customHeight="1" ht="18.75">
      <c r="A225" s="19585"/>
      <c r="B225" s="19586"/>
      <c r="C225" s="19587"/>
      <c r="D225" s="19588" t="s">
        <v>122</v>
      </c>
      <c r="E225" s="19589" t="str">
        <f>E119&amp;".105"</f>
        <v>7.105</v>
      </c>
      <c r="F225" s="19590" t="s">
        <v>710</v>
      </c>
      <c r="G225" s="19591" t="s">
        <v>562</v>
      </c>
      <c r="H225" s="19592"/>
      <c r="I225" s="19592">
        <v>1.29</v>
      </c>
      <c r="J225" s="43487"/>
      <c r="K225" s="43487"/>
      <c r="L225" s="43487"/>
      <c r="M225" s="19593" t="s">
        <v>563</v>
      </c>
      <c r="N225" s="19594"/>
      <c r="O225" s="19587"/>
      <c r="P225" s="19587"/>
      <c r="Q225" s="19586"/>
      <c r="R225" s="19586"/>
      <c r="S225" s="19586"/>
      <c r="T225" s="19586"/>
      <c r="U225" s="19587"/>
      <c r="V225" s="19586"/>
      <c r="W225" s="19586"/>
      <c r="X225" s="19595"/>
      <c r="Y225" s="19586"/>
      <c r="Z225" s="19586"/>
      <c r="AA225" s="19586"/>
      <c r="AB225" s="19586"/>
      <c r="AC225" s="19586"/>
      <c r="AD225" s="19596"/>
      <c r="AE225" s="19596"/>
      <c r="AF225" s="19596"/>
      <c r="AG225" s="19596"/>
      <c r="AH225" s="19596"/>
      <c r="AI225" s="19597">
        <v>0</v>
      </c>
    </row>
    <row s="43760" customFormat="1" customHeight="1" ht="18.75">
      <c r="A226" s="19585"/>
      <c r="B226" s="19586"/>
      <c r="C226" s="19587"/>
      <c r="D226" s="19588" t="s">
        <v>122</v>
      </c>
      <c r="E226" s="19589" t="str">
        <f>E119&amp;".106"</f>
        <v>7.106</v>
      </c>
      <c r="F226" s="19590" t="s">
        <v>711</v>
      </c>
      <c r="G226" s="19591" t="s">
        <v>562</v>
      </c>
      <c r="H226" s="19592"/>
      <c r="I226" s="19592">
        <v>1.72</v>
      </c>
      <c r="J226" s="43487"/>
      <c r="K226" s="43487"/>
      <c r="L226" s="43487"/>
      <c r="M226" s="19593" t="s">
        <v>563</v>
      </c>
      <c r="N226" s="19594"/>
      <c r="O226" s="19587"/>
      <c r="P226" s="19587"/>
      <c r="Q226" s="19586"/>
      <c r="R226" s="19586"/>
      <c r="S226" s="19586"/>
      <c r="T226" s="19586"/>
      <c r="U226" s="19587"/>
      <c r="V226" s="19586"/>
      <c r="W226" s="19586"/>
      <c r="X226" s="19595"/>
      <c r="Y226" s="19586"/>
      <c r="Z226" s="19586"/>
      <c r="AA226" s="19586"/>
      <c r="AB226" s="19586"/>
      <c r="AC226" s="19586"/>
      <c r="AD226" s="19596"/>
      <c r="AE226" s="19596"/>
      <c r="AF226" s="19596"/>
      <c r="AG226" s="19596"/>
      <c r="AH226" s="19596"/>
      <c r="AI226" s="19597">
        <v>0</v>
      </c>
    </row>
    <row s="43761" customFormat="1" customHeight="1" ht="18.75">
      <c r="A227" s="19585"/>
      <c r="B227" s="19586"/>
      <c r="C227" s="19587"/>
      <c r="D227" s="19588" t="s">
        <v>122</v>
      </c>
      <c r="E227" s="19589" t="str">
        <f>E119&amp;".107"</f>
        <v>7.107</v>
      </c>
      <c r="F227" s="19590" t="s">
        <v>712</v>
      </c>
      <c r="G227" s="19591" t="s">
        <v>562</v>
      </c>
      <c r="H227" s="19592"/>
      <c r="I227" s="19592">
        <v>1.29</v>
      </c>
      <c r="J227" s="43487"/>
      <c r="K227" s="43487"/>
      <c r="L227" s="43487"/>
      <c r="M227" s="19593" t="s">
        <v>563</v>
      </c>
      <c r="N227" s="19594"/>
      <c r="O227" s="19587"/>
      <c r="P227" s="19587"/>
      <c r="Q227" s="19586"/>
      <c r="R227" s="19586"/>
      <c r="S227" s="19586"/>
      <c r="T227" s="19586"/>
      <c r="U227" s="19587"/>
      <c r="V227" s="19586"/>
      <c r="W227" s="19586"/>
      <c r="X227" s="19595"/>
      <c r="Y227" s="19586"/>
      <c r="Z227" s="19586"/>
      <c r="AA227" s="19586"/>
      <c r="AB227" s="19586"/>
      <c r="AC227" s="19586"/>
      <c r="AD227" s="19596"/>
      <c r="AE227" s="19596"/>
      <c r="AF227" s="19596"/>
      <c r="AG227" s="19596"/>
      <c r="AH227" s="19596"/>
      <c r="AI227" s="19597">
        <v>0</v>
      </c>
    </row>
    <row s="43762" customFormat="1" customHeight="1" ht="18.75">
      <c r="A228" s="19585"/>
      <c r="B228" s="19586"/>
      <c r="C228" s="19587"/>
      <c r="D228" s="19588" t="s">
        <v>122</v>
      </c>
      <c r="E228" s="19589" t="str">
        <f>E119&amp;".108"</f>
        <v>7.108</v>
      </c>
      <c r="F228" s="19590" t="s">
        <v>713</v>
      </c>
      <c r="G228" s="19591" t="s">
        <v>562</v>
      </c>
      <c r="H228" s="19592"/>
      <c r="I228" s="19592">
        <v>1.29</v>
      </c>
      <c r="J228" s="43487"/>
      <c r="K228" s="43487"/>
      <c r="L228" s="43487"/>
      <c r="M228" s="19593" t="s">
        <v>563</v>
      </c>
      <c r="N228" s="19594"/>
      <c r="O228" s="19587"/>
      <c r="P228" s="19587"/>
      <c r="Q228" s="19586"/>
      <c r="R228" s="19586"/>
      <c r="S228" s="19586"/>
      <c r="T228" s="19586"/>
      <c r="U228" s="19587"/>
      <c r="V228" s="19586"/>
      <c r="W228" s="19586"/>
      <c r="X228" s="19595"/>
      <c r="Y228" s="19586"/>
      <c r="Z228" s="19586"/>
      <c r="AA228" s="19586"/>
      <c r="AB228" s="19586"/>
      <c r="AC228" s="19586"/>
      <c r="AD228" s="19596"/>
      <c r="AE228" s="19596"/>
      <c r="AF228" s="19596"/>
      <c r="AG228" s="19596"/>
      <c r="AH228" s="19596"/>
      <c r="AI228" s="19597">
        <v>0</v>
      </c>
    </row>
    <row s="43763" customFormat="1" customHeight="1" ht="18.75">
      <c r="A229" s="19585"/>
      <c r="B229" s="19586"/>
      <c r="C229" s="19587"/>
      <c r="D229" s="19588" t="s">
        <v>122</v>
      </c>
      <c r="E229" s="19589" t="str">
        <f>E119&amp;".109"</f>
        <v>7.109</v>
      </c>
      <c r="F229" s="19590" t="s">
        <v>714</v>
      </c>
      <c r="G229" s="19591" t="s">
        <v>562</v>
      </c>
      <c r="H229" s="19592"/>
      <c r="I229" s="19592">
        <v>12</v>
      </c>
      <c r="J229" s="43487"/>
      <c r="K229" s="43487"/>
      <c r="L229" s="43487"/>
      <c r="M229" s="19593" t="s">
        <v>563</v>
      </c>
      <c r="N229" s="19594"/>
      <c r="O229" s="19587"/>
      <c r="P229" s="19587"/>
      <c r="Q229" s="19586"/>
      <c r="R229" s="19586"/>
      <c r="S229" s="19586"/>
      <c r="T229" s="19586"/>
      <c r="U229" s="19587"/>
      <c r="V229" s="19586"/>
      <c r="W229" s="19586"/>
      <c r="X229" s="19595"/>
      <c r="Y229" s="19586"/>
      <c r="Z229" s="19586"/>
      <c r="AA229" s="19586"/>
      <c r="AB229" s="19586"/>
      <c r="AC229" s="19586"/>
      <c r="AD229" s="19596"/>
      <c r="AE229" s="19596"/>
      <c r="AF229" s="19596"/>
      <c r="AG229" s="19596"/>
      <c r="AH229" s="19596"/>
      <c r="AI229" s="19597">
        <v>0</v>
      </c>
    </row>
    <row s="43764" customFormat="1" customHeight="1" ht="18.75">
      <c r="A230" s="19585"/>
      <c r="B230" s="19586"/>
      <c r="C230" s="19587"/>
      <c r="D230" s="19588" t="s">
        <v>122</v>
      </c>
      <c r="E230" s="19589" t="str">
        <f>E119&amp;".110"</f>
        <v>7.110</v>
      </c>
      <c r="F230" s="19590" t="s">
        <v>715</v>
      </c>
      <c r="G230" s="19591" t="s">
        <v>562</v>
      </c>
      <c r="H230" s="19592"/>
      <c r="I230" s="19592">
        <v>0.33</v>
      </c>
      <c r="J230" s="43487"/>
      <c r="K230" s="43487"/>
      <c r="L230" s="43487"/>
      <c r="M230" s="19593" t="s">
        <v>563</v>
      </c>
      <c r="N230" s="19594"/>
      <c r="O230" s="19587"/>
      <c r="P230" s="19587"/>
      <c r="Q230" s="19586"/>
      <c r="R230" s="19586"/>
      <c r="S230" s="19586"/>
      <c r="T230" s="19586"/>
      <c r="U230" s="19587"/>
      <c r="V230" s="19586"/>
      <c r="W230" s="19586"/>
      <c r="X230" s="19595"/>
      <c r="Y230" s="19586"/>
      <c r="Z230" s="19586"/>
      <c r="AA230" s="19586"/>
      <c r="AB230" s="19586"/>
      <c r="AC230" s="19586"/>
      <c r="AD230" s="19596"/>
      <c r="AE230" s="19596"/>
      <c r="AF230" s="19596"/>
      <c r="AG230" s="19596"/>
      <c r="AH230" s="19596"/>
      <c r="AI230" s="19597">
        <v>0</v>
      </c>
    </row>
    <row s="43765" customFormat="1" customHeight="1" ht="18.75">
      <c r="A231" s="19585"/>
      <c r="B231" s="19586"/>
      <c r="C231" s="19587"/>
      <c r="D231" s="19588" t="s">
        <v>122</v>
      </c>
      <c r="E231" s="19589" t="str">
        <f>E119&amp;".111"</f>
        <v>7.111</v>
      </c>
      <c r="F231" s="19590" t="s">
        <v>716</v>
      </c>
      <c r="G231" s="19591" t="s">
        <v>562</v>
      </c>
      <c r="H231" s="19592"/>
      <c r="I231" s="19592">
        <v>0.86</v>
      </c>
      <c r="J231" s="43487"/>
      <c r="K231" s="43487"/>
      <c r="L231" s="43487"/>
      <c r="M231" s="19593" t="s">
        <v>563</v>
      </c>
      <c r="N231" s="19594"/>
      <c r="O231" s="19587"/>
      <c r="P231" s="19587"/>
      <c r="Q231" s="19586"/>
      <c r="R231" s="19586"/>
      <c r="S231" s="19586"/>
      <c r="T231" s="19586"/>
      <c r="U231" s="19587"/>
      <c r="V231" s="19586"/>
      <c r="W231" s="19586"/>
      <c r="X231" s="19595"/>
      <c r="Y231" s="19586"/>
      <c r="Z231" s="19586"/>
      <c r="AA231" s="19586"/>
      <c r="AB231" s="19586"/>
      <c r="AC231" s="19586"/>
      <c r="AD231" s="19596"/>
      <c r="AE231" s="19596"/>
      <c r="AF231" s="19596"/>
      <c r="AG231" s="19596"/>
      <c r="AH231" s="19596"/>
      <c r="AI231" s="19597">
        <v>0</v>
      </c>
    </row>
    <row s="43766" customFormat="1" customHeight="1" ht="18.75">
      <c r="A232" s="19585"/>
      <c r="B232" s="19586"/>
      <c r="C232" s="19587"/>
      <c r="D232" s="19588" t="s">
        <v>122</v>
      </c>
      <c r="E232" s="19589" t="str">
        <f>E119&amp;".112"</f>
        <v>7.112</v>
      </c>
      <c r="F232" s="19590" t="s">
        <v>717</v>
      </c>
      <c r="G232" s="19591" t="s">
        <v>562</v>
      </c>
      <c r="H232" s="19592"/>
      <c r="I232" s="19592">
        <v>0.6</v>
      </c>
      <c r="J232" s="43487"/>
      <c r="K232" s="43487"/>
      <c r="L232" s="43487"/>
      <c r="M232" s="19593" t="s">
        <v>563</v>
      </c>
      <c r="N232" s="19594"/>
      <c r="O232" s="19587"/>
      <c r="P232" s="19587"/>
      <c r="Q232" s="19586"/>
      <c r="R232" s="19586"/>
      <c r="S232" s="19586"/>
      <c r="T232" s="19586"/>
      <c r="U232" s="19587"/>
      <c r="V232" s="19586"/>
      <c r="W232" s="19586"/>
      <c r="X232" s="19595"/>
      <c r="Y232" s="19586"/>
      <c r="Z232" s="19586"/>
      <c r="AA232" s="19586"/>
      <c r="AB232" s="19586"/>
      <c r="AC232" s="19586"/>
      <c r="AD232" s="19596"/>
      <c r="AE232" s="19596"/>
      <c r="AF232" s="19596"/>
      <c r="AG232" s="19596"/>
      <c r="AH232" s="19596"/>
      <c r="AI232" s="19597">
        <v>0</v>
      </c>
    </row>
    <row s="43767" customFormat="1" customHeight="1" ht="18.75">
      <c r="A233" s="19585"/>
      <c r="B233" s="19586"/>
      <c r="C233" s="19587"/>
      <c r="D233" s="19588" t="s">
        <v>122</v>
      </c>
      <c r="E233" s="19589" t="str">
        <f>E119&amp;".113"</f>
        <v>7.113</v>
      </c>
      <c r="F233" s="19590" t="s">
        <v>718</v>
      </c>
      <c r="G233" s="19591" t="s">
        <v>562</v>
      </c>
      <c r="H233" s="19592"/>
      <c r="I233" s="19592">
        <v>1.03</v>
      </c>
      <c r="J233" s="43487"/>
      <c r="K233" s="43487"/>
      <c r="L233" s="43487"/>
      <c r="M233" s="19593" t="s">
        <v>563</v>
      </c>
      <c r="N233" s="19594"/>
      <c r="O233" s="19587"/>
      <c r="P233" s="19587"/>
      <c r="Q233" s="19586"/>
      <c r="R233" s="19586"/>
      <c r="S233" s="19586"/>
      <c r="T233" s="19586"/>
      <c r="U233" s="19587"/>
      <c r="V233" s="19586"/>
      <c r="W233" s="19586"/>
      <c r="X233" s="19595"/>
      <c r="Y233" s="19586"/>
      <c r="Z233" s="19586"/>
      <c r="AA233" s="19586"/>
      <c r="AB233" s="19586"/>
      <c r="AC233" s="19586"/>
      <c r="AD233" s="19596"/>
      <c r="AE233" s="19596"/>
      <c r="AF233" s="19596"/>
      <c r="AG233" s="19596"/>
      <c r="AH233" s="19596"/>
      <c r="AI233" s="19597">
        <v>0</v>
      </c>
    </row>
    <row s="43768" customFormat="1" customHeight="1" ht="18.75">
      <c r="A234" s="19585"/>
      <c r="B234" s="19586"/>
      <c r="C234" s="19587"/>
      <c r="D234" s="19588" t="s">
        <v>122</v>
      </c>
      <c r="E234" s="19589" t="str">
        <f>E119&amp;".114"</f>
        <v>7.114</v>
      </c>
      <c r="F234" s="19590" t="s">
        <v>719</v>
      </c>
      <c r="G234" s="19591" t="s">
        <v>562</v>
      </c>
      <c r="H234" s="19592"/>
      <c r="I234" s="19592">
        <v>0.95</v>
      </c>
      <c r="J234" s="43487"/>
      <c r="K234" s="43487"/>
      <c r="L234" s="43487"/>
      <c r="M234" s="19593" t="s">
        <v>563</v>
      </c>
      <c r="N234" s="19594"/>
      <c r="O234" s="19587"/>
      <c r="P234" s="19587"/>
      <c r="Q234" s="19586"/>
      <c r="R234" s="19586"/>
      <c r="S234" s="19586"/>
      <c r="T234" s="19586"/>
      <c r="U234" s="19587"/>
      <c r="V234" s="19586"/>
      <c r="W234" s="19586"/>
      <c r="X234" s="19595"/>
      <c r="Y234" s="19586"/>
      <c r="Z234" s="19586"/>
      <c r="AA234" s="19586"/>
      <c r="AB234" s="19586"/>
      <c r="AC234" s="19586"/>
      <c r="AD234" s="19596"/>
      <c r="AE234" s="19596"/>
      <c r="AF234" s="19596"/>
      <c r="AG234" s="19596"/>
      <c r="AH234" s="19596"/>
      <c r="AI234" s="19597">
        <v>0</v>
      </c>
    </row>
    <row s="43769" customFormat="1" customHeight="1" ht="18.75">
      <c r="A235" s="19585"/>
      <c r="B235" s="19586"/>
      <c r="C235" s="19587"/>
      <c r="D235" s="19588" t="s">
        <v>122</v>
      </c>
      <c r="E235" s="19589" t="str">
        <f>E119&amp;".115"</f>
        <v>7.115</v>
      </c>
      <c r="F235" s="19590" t="s">
        <v>720</v>
      </c>
      <c r="G235" s="19591" t="s">
        <v>562</v>
      </c>
      <c r="H235" s="19592"/>
      <c r="I235" s="19592">
        <v>0.34</v>
      </c>
      <c r="J235" s="43487"/>
      <c r="K235" s="43487"/>
      <c r="L235" s="43487"/>
      <c r="M235" s="19593" t="s">
        <v>563</v>
      </c>
      <c r="N235" s="19594"/>
      <c r="O235" s="19587"/>
      <c r="P235" s="19587"/>
      <c r="Q235" s="19586"/>
      <c r="R235" s="19586"/>
      <c r="S235" s="19586"/>
      <c r="T235" s="19586"/>
      <c r="U235" s="19587"/>
      <c r="V235" s="19586"/>
      <c r="W235" s="19586"/>
      <c r="X235" s="19595"/>
      <c r="Y235" s="19586"/>
      <c r="Z235" s="19586"/>
      <c r="AA235" s="19586"/>
      <c r="AB235" s="19586"/>
      <c r="AC235" s="19586"/>
      <c r="AD235" s="19596"/>
      <c r="AE235" s="19596"/>
      <c r="AF235" s="19596"/>
      <c r="AG235" s="19596"/>
      <c r="AH235" s="19596"/>
      <c r="AI235" s="19597">
        <v>0</v>
      </c>
    </row>
    <row s="43770" customFormat="1" customHeight="1" ht="18.75">
      <c r="A236" s="19585"/>
      <c r="B236" s="19586"/>
      <c r="C236" s="19587"/>
      <c r="D236" s="19588" t="s">
        <v>122</v>
      </c>
      <c r="E236" s="19589" t="str">
        <f>E119&amp;".116"</f>
        <v>7.116</v>
      </c>
      <c r="F236" s="19590" t="s">
        <v>721</v>
      </c>
      <c r="G236" s="19591" t="s">
        <v>562</v>
      </c>
      <c r="H236" s="19592"/>
      <c r="I236" s="19592">
        <v>0.5</v>
      </c>
      <c r="J236" s="43487"/>
      <c r="K236" s="43487"/>
      <c r="L236" s="43487"/>
      <c r="M236" s="19593" t="s">
        <v>563</v>
      </c>
      <c r="N236" s="19594"/>
      <c r="O236" s="19587"/>
      <c r="P236" s="19587"/>
      <c r="Q236" s="19586"/>
      <c r="R236" s="19586"/>
      <c r="S236" s="19586"/>
      <c r="T236" s="19586"/>
      <c r="U236" s="19587"/>
      <c r="V236" s="19586"/>
      <c r="W236" s="19586"/>
      <c r="X236" s="19595"/>
      <c r="Y236" s="19586"/>
      <c r="Z236" s="19586"/>
      <c r="AA236" s="19586"/>
      <c r="AB236" s="19586"/>
      <c r="AC236" s="19586"/>
      <c r="AD236" s="19596"/>
      <c r="AE236" s="19596"/>
      <c r="AF236" s="19596"/>
      <c r="AG236" s="19596"/>
      <c r="AH236" s="19596"/>
      <c r="AI236" s="19597">
        <v>0</v>
      </c>
    </row>
    <row s="43771" customFormat="1" customHeight="1" ht="18.75">
      <c r="A237" s="19585"/>
      <c r="B237" s="19586"/>
      <c r="C237" s="19587"/>
      <c r="D237" s="19588" t="s">
        <v>122</v>
      </c>
      <c r="E237" s="19589" t="str">
        <f>E119&amp;".117"</f>
        <v>7.117</v>
      </c>
      <c r="F237" s="19590" t="s">
        <v>722</v>
      </c>
      <c r="G237" s="19591" t="s">
        <v>562</v>
      </c>
      <c r="H237" s="19592"/>
      <c r="I237" s="19592">
        <v>3.2</v>
      </c>
      <c r="J237" s="43487"/>
      <c r="K237" s="43487"/>
      <c r="L237" s="43487"/>
      <c r="M237" s="19593" t="s">
        <v>563</v>
      </c>
      <c r="N237" s="19594"/>
      <c r="O237" s="19587"/>
      <c r="P237" s="19587"/>
      <c r="Q237" s="19586"/>
      <c r="R237" s="19586"/>
      <c r="S237" s="19586"/>
      <c r="T237" s="19586"/>
      <c r="U237" s="19587"/>
      <c r="V237" s="19586"/>
      <c r="W237" s="19586"/>
      <c r="X237" s="19595"/>
      <c r="Y237" s="19586"/>
      <c r="Z237" s="19586"/>
      <c r="AA237" s="19586"/>
      <c r="AB237" s="19586"/>
      <c r="AC237" s="19586"/>
      <c r="AD237" s="19596"/>
      <c r="AE237" s="19596"/>
      <c r="AF237" s="19596"/>
      <c r="AG237" s="19596"/>
      <c r="AH237" s="19596"/>
      <c r="AI237" s="19597">
        <v>0</v>
      </c>
    </row>
    <row s="43772" customFormat="1" customHeight="1" ht="18.75">
      <c r="A238" s="19585"/>
      <c r="B238" s="19586"/>
      <c r="C238" s="19587"/>
      <c r="D238" s="19588" t="s">
        <v>122</v>
      </c>
      <c r="E238" s="19589" t="str">
        <f>E119&amp;".118"</f>
        <v>7.118</v>
      </c>
      <c r="F238" s="19590" t="s">
        <v>723</v>
      </c>
      <c r="G238" s="19591" t="s">
        <v>562</v>
      </c>
      <c r="H238" s="19592"/>
      <c r="I238" s="19592">
        <v>0.9</v>
      </c>
      <c r="J238" s="43487"/>
      <c r="K238" s="43487"/>
      <c r="L238" s="43487"/>
      <c r="M238" s="19593" t="s">
        <v>563</v>
      </c>
      <c r="N238" s="19594"/>
      <c r="O238" s="19587"/>
      <c r="P238" s="19587"/>
      <c r="Q238" s="19586"/>
      <c r="R238" s="19586"/>
      <c r="S238" s="19586"/>
      <c r="T238" s="19586"/>
      <c r="U238" s="19587"/>
      <c r="V238" s="19586"/>
      <c r="W238" s="19586"/>
      <c r="X238" s="19595"/>
      <c r="Y238" s="19586"/>
      <c r="Z238" s="19586"/>
      <c r="AA238" s="19586"/>
      <c r="AB238" s="19586"/>
      <c r="AC238" s="19586"/>
      <c r="AD238" s="19596"/>
      <c r="AE238" s="19596"/>
      <c r="AF238" s="19596"/>
      <c r="AG238" s="19596"/>
      <c r="AH238" s="19596"/>
      <c r="AI238" s="19597">
        <v>0</v>
      </c>
    </row>
    <row s="43773" customFormat="1" customHeight="1" ht="18.75">
      <c r="A239" s="19585"/>
      <c r="B239" s="19586"/>
      <c r="C239" s="19587"/>
      <c r="D239" s="19588" t="s">
        <v>122</v>
      </c>
      <c r="E239" s="19589" t="str">
        <f>E119&amp;".119"</f>
        <v>7.119</v>
      </c>
      <c r="F239" s="19590" t="s">
        <v>724</v>
      </c>
      <c r="G239" s="19591" t="s">
        <v>562</v>
      </c>
      <c r="H239" s="19592"/>
      <c r="I239" s="19592">
        <v>0.86</v>
      </c>
      <c r="J239" s="43487"/>
      <c r="K239" s="43487"/>
      <c r="L239" s="43487"/>
      <c r="M239" s="19593" t="s">
        <v>563</v>
      </c>
      <c r="N239" s="19594"/>
      <c r="O239" s="19587"/>
      <c r="P239" s="19587"/>
      <c r="Q239" s="19586"/>
      <c r="R239" s="19586"/>
      <c r="S239" s="19586"/>
      <c r="T239" s="19586"/>
      <c r="U239" s="19587"/>
      <c r="V239" s="19586"/>
      <c r="W239" s="19586"/>
      <c r="X239" s="19595"/>
      <c r="Y239" s="19586"/>
      <c r="Z239" s="19586"/>
      <c r="AA239" s="19586"/>
      <c r="AB239" s="19586"/>
      <c r="AC239" s="19586"/>
      <c r="AD239" s="19596"/>
      <c r="AE239" s="19596"/>
      <c r="AF239" s="19596"/>
      <c r="AG239" s="19596"/>
      <c r="AH239" s="19596"/>
      <c r="AI239" s="19597">
        <v>0</v>
      </c>
    </row>
    <row s="43774" customFormat="1" customHeight="1" ht="18.75">
      <c r="A240" s="19585"/>
      <c r="B240" s="19586"/>
      <c r="C240" s="19587"/>
      <c r="D240" s="19588" t="s">
        <v>122</v>
      </c>
      <c r="E240" s="19589" t="str">
        <f>E119&amp;".120"</f>
        <v>7.120</v>
      </c>
      <c r="F240" s="19590" t="s">
        <v>725</v>
      </c>
      <c r="G240" s="19591" t="s">
        <v>562</v>
      </c>
      <c r="H240" s="19592"/>
      <c r="I240" s="19592">
        <v>4.5</v>
      </c>
      <c r="J240" s="43487"/>
      <c r="K240" s="43487"/>
      <c r="L240" s="43487"/>
      <c r="M240" s="19593" t="s">
        <v>563</v>
      </c>
      <c r="N240" s="19594"/>
      <c r="O240" s="19587"/>
      <c r="P240" s="19587"/>
      <c r="Q240" s="19586"/>
      <c r="R240" s="19586"/>
      <c r="S240" s="19586"/>
      <c r="T240" s="19586"/>
      <c r="U240" s="19587"/>
      <c r="V240" s="19586"/>
      <c r="W240" s="19586"/>
      <c r="X240" s="19595"/>
      <c r="Y240" s="19586"/>
      <c r="Z240" s="19586"/>
      <c r="AA240" s="19586"/>
      <c r="AB240" s="19586"/>
      <c r="AC240" s="19586"/>
      <c r="AD240" s="19596"/>
      <c r="AE240" s="19596"/>
      <c r="AF240" s="19596"/>
      <c r="AG240" s="19596"/>
      <c r="AH240" s="19596"/>
      <c r="AI240" s="19597">
        <v>0</v>
      </c>
    </row>
    <row s="43775" customFormat="1" customHeight="1" ht="18.75">
      <c r="A241" s="19585"/>
      <c r="B241" s="19586"/>
      <c r="C241" s="19587"/>
      <c r="D241" s="19588" t="s">
        <v>122</v>
      </c>
      <c r="E241" s="19589" t="str">
        <f>E119&amp;".121"</f>
        <v>7.121</v>
      </c>
      <c r="F241" s="19590" t="s">
        <v>726</v>
      </c>
      <c r="G241" s="19591" t="s">
        <v>562</v>
      </c>
      <c r="H241" s="19592"/>
      <c r="I241" s="19592">
        <v>2.58</v>
      </c>
      <c r="J241" s="43487"/>
      <c r="K241" s="43487"/>
      <c r="L241" s="43487"/>
      <c r="M241" s="19593" t="s">
        <v>563</v>
      </c>
      <c r="N241" s="19594"/>
      <c r="O241" s="19587"/>
      <c r="P241" s="19587"/>
      <c r="Q241" s="19586"/>
      <c r="R241" s="19586"/>
      <c r="S241" s="19586"/>
      <c r="T241" s="19586"/>
      <c r="U241" s="19587"/>
      <c r="V241" s="19586"/>
      <c r="W241" s="19586"/>
      <c r="X241" s="19595"/>
      <c r="Y241" s="19586"/>
      <c r="Z241" s="19586"/>
      <c r="AA241" s="19586"/>
      <c r="AB241" s="19586"/>
      <c r="AC241" s="19586"/>
      <c r="AD241" s="19596"/>
      <c r="AE241" s="19596"/>
      <c r="AF241" s="19596"/>
      <c r="AG241" s="19596"/>
      <c r="AH241" s="19596"/>
      <c r="AI241" s="19597">
        <v>0</v>
      </c>
    </row>
    <row s="43776" customFormat="1" customHeight="1" ht="18.75">
      <c r="A242" s="19585"/>
      <c r="B242" s="19586"/>
      <c r="C242" s="19587"/>
      <c r="D242" s="19588" t="s">
        <v>122</v>
      </c>
      <c r="E242" s="19589" t="str">
        <f>E119&amp;".122"</f>
        <v>7.122</v>
      </c>
      <c r="F242" s="19590" t="s">
        <v>727</v>
      </c>
      <c r="G242" s="19591" t="s">
        <v>562</v>
      </c>
      <c r="H242" s="19592"/>
      <c r="I242" s="19592">
        <v>1.06</v>
      </c>
      <c r="J242" s="43487"/>
      <c r="K242" s="43487"/>
      <c r="L242" s="43487"/>
      <c r="M242" s="19593" t="s">
        <v>563</v>
      </c>
      <c r="N242" s="19594"/>
      <c r="O242" s="19587"/>
      <c r="P242" s="19587"/>
      <c r="Q242" s="19586"/>
      <c r="R242" s="19586"/>
      <c r="S242" s="19586"/>
      <c r="T242" s="19586"/>
      <c r="U242" s="19587"/>
      <c r="V242" s="19586"/>
      <c r="W242" s="19586"/>
      <c r="X242" s="19595"/>
      <c r="Y242" s="19586"/>
      <c r="Z242" s="19586"/>
      <c r="AA242" s="19586"/>
      <c r="AB242" s="19586"/>
      <c r="AC242" s="19586"/>
      <c r="AD242" s="19596"/>
      <c r="AE242" s="19596"/>
      <c r="AF242" s="19596"/>
      <c r="AG242" s="19596"/>
      <c r="AH242" s="19596"/>
      <c r="AI242" s="19597">
        <v>0</v>
      </c>
    </row>
    <row s="43777" customFormat="1" customHeight="1" ht="18.75">
      <c r="A243" s="19585"/>
      <c r="B243" s="19586"/>
      <c r="C243" s="19587"/>
      <c r="D243" s="19588" t="s">
        <v>122</v>
      </c>
      <c r="E243" s="19589" t="str">
        <f>E119&amp;".123"</f>
        <v>7.123</v>
      </c>
      <c r="F243" s="19590" t="s">
        <v>728</v>
      </c>
      <c r="G243" s="19591" t="s">
        <v>562</v>
      </c>
      <c r="H243" s="19592"/>
      <c r="I243" s="19592">
        <v>0.39</v>
      </c>
      <c r="J243" s="43487"/>
      <c r="K243" s="43487"/>
      <c r="L243" s="43487"/>
      <c r="M243" s="19593" t="s">
        <v>563</v>
      </c>
      <c r="N243" s="19594"/>
      <c r="O243" s="19587"/>
      <c r="P243" s="19587"/>
      <c r="Q243" s="19586"/>
      <c r="R243" s="19586"/>
      <c r="S243" s="19586"/>
      <c r="T243" s="19586"/>
      <c r="U243" s="19587"/>
      <c r="V243" s="19586"/>
      <c r="W243" s="19586"/>
      <c r="X243" s="19595"/>
      <c r="Y243" s="19586"/>
      <c r="Z243" s="19586"/>
      <c r="AA243" s="19586"/>
      <c r="AB243" s="19586"/>
      <c r="AC243" s="19586"/>
      <c r="AD243" s="19596"/>
      <c r="AE243" s="19596"/>
      <c r="AF243" s="19596"/>
      <c r="AG243" s="19596"/>
      <c r="AH243" s="19596"/>
      <c r="AI243" s="19597">
        <v>0</v>
      </c>
    </row>
    <row s="43778" customFormat="1" customHeight="1" ht="18.75">
      <c r="A244" s="19585"/>
      <c r="B244" s="19586"/>
      <c r="C244" s="19587"/>
      <c r="D244" s="19588" t="s">
        <v>122</v>
      </c>
      <c r="E244" s="19589" t="str">
        <f>E119&amp;".124"</f>
        <v>7.124</v>
      </c>
      <c r="F244" s="19590" t="s">
        <v>729</v>
      </c>
      <c r="G244" s="19591" t="s">
        <v>562</v>
      </c>
      <c r="H244" s="19592"/>
      <c r="I244" s="19592">
        <v>2.66</v>
      </c>
      <c r="J244" s="43487"/>
      <c r="K244" s="43487"/>
      <c r="L244" s="43487"/>
      <c r="M244" s="19593" t="s">
        <v>563</v>
      </c>
      <c r="N244" s="19594"/>
      <c r="O244" s="19587"/>
      <c r="P244" s="19587"/>
      <c r="Q244" s="19586"/>
      <c r="R244" s="19586"/>
      <c r="S244" s="19586"/>
      <c r="T244" s="19586"/>
      <c r="U244" s="19587"/>
      <c r="V244" s="19586"/>
      <c r="W244" s="19586"/>
      <c r="X244" s="19595"/>
      <c r="Y244" s="19586"/>
      <c r="Z244" s="19586"/>
      <c r="AA244" s="19586"/>
      <c r="AB244" s="19586"/>
      <c r="AC244" s="19586"/>
      <c r="AD244" s="19596"/>
      <c r="AE244" s="19596"/>
      <c r="AF244" s="19596"/>
      <c r="AG244" s="19596"/>
      <c r="AH244" s="19596"/>
      <c r="AI244" s="19597">
        <v>0</v>
      </c>
    </row>
    <row s="43779" customFormat="1" customHeight="1" ht="18.75">
      <c r="A245" s="19585"/>
      <c r="B245" s="19586"/>
      <c r="C245" s="19587"/>
      <c r="D245" s="19588" t="s">
        <v>122</v>
      </c>
      <c r="E245" s="19589" t="str">
        <f>E119&amp;".125"</f>
        <v>7.125</v>
      </c>
      <c r="F245" s="19590" t="s">
        <v>730</v>
      </c>
      <c r="G245" s="19591" t="s">
        <v>562</v>
      </c>
      <c r="H245" s="19592"/>
      <c r="I245" s="19592">
        <v>0.77</v>
      </c>
      <c r="J245" s="43487"/>
      <c r="K245" s="43487"/>
      <c r="L245" s="43487"/>
      <c r="M245" s="19593" t="s">
        <v>563</v>
      </c>
      <c r="N245" s="19594"/>
      <c r="O245" s="19587"/>
      <c r="P245" s="19587"/>
      <c r="Q245" s="19586"/>
      <c r="R245" s="19586"/>
      <c r="S245" s="19586"/>
      <c r="T245" s="19586"/>
      <c r="U245" s="19587"/>
      <c r="V245" s="19586"/>
      <c r="W245" s="19586"/>
      <c r="X245" s="19595"/>
      <c r="Y245" s="19586"/>
      <c r="Z245" s="19586"/>
      <c r="AA245" s="19586"/>
      <c r="AB245" s="19586"/>
      <c r="AC245" s="19586"/>
      <c r="AD245" s="19596"/>
      <c r="AE245" s="19596"/>
      <c r="AF245" s="19596"/>
      <c r="AG245" s="19596"/>
      <c r="AH245" s="19596"/>
      <c r="AI245" s="19597">
        <v>0</v>
      </c>
    </row>
    <row s="43780" customFormat="1" customHeight="1" ht="18.75">
      <c r="A246" s="19585"/>
      <c r="B246" s="19586"/>
      <c r="C246" s="19587"/>
      <c r="D246" s="19588" t="s">
        <v>122</v>
      </c>
      <c r="E246" s="19589" t="str">
        <f>E119&amp;".126"</f>
        <v>7.126</v>
      </c>
      <c r="F246" s="19590" t="s">
        <v>731</v>
      </c>
      <c r="G246" s="19591" t="s">
        <v>562</v>
      </c>
      <c r="H246" s="19592"/>
      <c r="I246" s="19592">
        <v>3.61</v>
      </c>
      <c r="J246" s="43487"/>
      <c r="K246" s="43487"/>
      <c r="L246" s="43487"/>
      <c r="M246" s="19593" t="s">
        <v>563</v>
      </c>
      <c r="N246" s="19594"/>
      <c r="O246" s="19587"/>
      <c r="P246" s="19587"/>
      <c r="Q246" s="19586"/>
      <c r="R246" s="19586"/>
      <c r="S246" s="19586"/>
      <c r="T246" s="19586"/>
      <c r="U246" s="19587"/>
      <c r="V246" s="19586"/>
      <c r="W246" s="19586"/>
      <c r="X246" s="19595"/>
      <c r="Y246" s="19586"/>
      <c r="Z246" s="19586"/>
      <c r="AA246" s="19586"/>
      <c r="AB246" s="19586"/>
      <c r="AC246" s="19586"/>
      <c r="AD246" s="19596"/>
      <c r="AE246" s="19596"/>
      <c r="AF246" s="19596"/>
      <c r="AG246" s="19596"/>
      <c r="AH246" s="19596"/>
      <c r="AI246" s="19597">
        <v>0</v>
      </c>
    </row>
    <row s="43781" customFormat="1" customHeight="1" ht="18.75">
      <c r="A247" s="19585"/>
      <c r="B247" s="19586"/>
      <c r="C247" s="19587"/>
      <c r="D247" s="19588" t="s">
        <v>122</v>
      </c>
      <c r="E247" s="19589" t="str">
        <f>E119&amp;".127"</f>
        <v>7.127</v>
      </c>
      <c r="F247" s="19590" t="s">
        <v>732</v>
      </c>
      <c r="G247" s="19591" t="s">
        <v>562</v>
      </c>
      <c r="H247" s="19592"/>
      <c r="I247" s="19592">
        <v>1.12</v>
      </c>
      <c r="J247" s="43487"/>
      <c r="K247" s="43487"/>
      <c r="L247" s="43487"/>
      <c r="M247" s="19593" t="s">
        <v>563</v>
      </c>
      <c r="N247" s="19594"/>
      <c r="O247" s="19587"/>
      <c r="P247" s="19587"/>
      <c r="Q247" s="19586"/>
      <c r="R247" s="19586"/>
      <c r="S247" s="19586"/>
      <c r="T247" s="19586"/>
      <c r="U247" s="19587"/>
      <c r="V247" s="19586"/>
      <c r="W247" s="19586"/>
      <c r="X247" s="19595"/>
      <c r="Y247" s="19586"/>
      <c r="Z247" s="19586"/>
      <c r="AA247" s="19586"/>
      <c r="AB247" s="19586"/>
      <c r="AC247" s="19586"/>
      <c r="AD247" s="19596"/>
      <c r="AE247" s="19596"/>
      <c r="AF247" s="19596"/>
      <c r="AG247" s="19596"/>
      <c r="AH247" s="19596"/>
      <c r="AI247" s="19597">
        <v>0</v>
      </c>
    </row>
    <row s="43782" customFormat="1" customHeight="1" ht="18.75">
      <c r="A248" s="19585"/>
      <c r="B248" s="19586"/>
      <c r="C248" s="19587"/>
      <c r="D248" s="19588" t="s">
        <v>122</v>
      </c>
      <c r="E248" s="19589" t="str">
        <f>E119&amp;".128"</f>
        <v>7.128</v>
      </c>
      <c r="F248" s="19590" t="s">
        <v>733</v>
      </c>
      <c r="G248" s="19591" t="s">
        <v>562</v>
      </c>
      <c r="H248" s="19592"/>
      <c r="I248" s="19592">
        <v>0.86</v>
      </c>
      <c r="J248" s="43487"/>
      <c r="K248" s="43487"/>
      <c r="L248" s="43487"/>
      <c r="M248" s="19593" t="s">
        <v>563</v>
      </c>
      <c r="N248" s="19594"/>
      <c r="O248" s="19587"/>
      <c r="P248" s="19587"/>
      <c r="Q248" s="19586"/>
      <c r="R248" s="19586"/>
      <c r="S248" s="19586"/>
      <c r="T248" s="19586"/>
      <c r="U248" s="19587"/>
      <c r="V248" s="19586"/>
      <c r="W248" s="19586"/>
      <c r="X248" s="19595"/>
      <c r="Y248" s="19586"/>
      <c r="Z248" s="19586"/>
      <c r="AA248" s="19586"/>
      <c r="AB248" s="19586"/>
      <c r="AC248" s="19586"/>
      <c r="AD248" s="19596"/>
      <c r="AE248" s="19596"/>
      <c r="AF248" s="19596"/>
      <c r="AG248" s="19596"/>
      <c r="AH248" s="19596"/>
      <c r="AI248" s="19597">
        <v>0</v>
      </c>
    </row>
    <row s="43783" customFormat="1" customHeight="1" ht="18.75">
      <c r="A249" s="19585"/>
      <c r="B249" s="19586"/>
      <c r="C249" s="19587"/>
      <c r="D249" s="19588" t="s">
        <v>122</v>
      </c>
      <c r="E249" s="19589" t="str">
        <f>E119&amp;".129"</f>
        <v>7.129</v>
      </c>
      <c r="F249" s="19590" t="s">
        <v>734</v>
      </c>
      <c r="G249" s="19591" t="s">
        <v>562</v>
      </c>
      <c r="H249" s="19592"/>
      <c r="I249" s="19592">
        <v>3.09</v>
      </c>
      <c r="J249" s="43487"/>
      <c r="K249" s="43487"/>
      <c r="L249" s="43487"/>
      <c r="M249" s="19593" t="s">
        <v>563</v>
      </c>
      <c r="N249" s="19594"/>
      <c r="O249" s="19587"/>
      <c r="P249" s="19587"/>
      <c r="Q249" s="19586"/>
      <c r="R249" s="19586"/>
      <c r="S249" s="19586"/>
      <c r="T249" s="19586"/>
      <c r="U249" s="19587"/>
      <c r="V249" s="19586"/>
      <c r="W249" s="19586"/>
      <c r="X249" s="19595"/>
      <c r="Y249" s="19586"/>
      <c r="Z249" s="19586"/>
      <c r="AA249" s="19586"/>
      <c r="AB249" s="19586"/>
      <c r="AC249" s="19586"/>
      <c r="AD249" s="19596"/>
      <c r="AE249" s="19596"/>
      <c r="AF249" s="19596"/>
      <c r="AG249" s="19596"/>
      <c r="AH249" s="19596"/>
      <c r="AI249" s="19597">
        <v>0</v>
      </c>
    </row>
    <row s="43784" customFormat="1" customHeight="1" ht="18.75">
      <c r="A250" s="19585"/>
      <c r="B250" s="19586"/>
      <c r="C250" s="19587"/>
      <c r="D250" s="19588" t="s">
        <v>122</v>
      </c>
      <c r="E250" s="19589" t="str">
        <f>E119&amp;".130"</f>
        <v>7.130</v>
      </c>
      <c r="F250" s="19590" t="s">
        <v>735</v>
      </c>
      <c r="G250" s="19591" t="s">
        <v>562</v>
      </c>
      <c r="H250" s="19592"/>
      <c r="I250" s="19592">
        <v>0.86</v>
      </c>
      <c r="J250" s="43487"/>
      <c r="K250" s="43487"/>
      <c r="L250" s="43487"/>
      <c r="M250" s="19593" t="s">
        <v>563</v>
      </c>
      <c r="N250" s="19594"/>
      <c r="O250" s="19587"/>
      <c r="P250" s="19587"/>
      <c r="Q250" s="19586"/>
      <c r="R250" s="19586"/>
      <c r="S250" s="19586"/>
      <c r="T250" s="19586"/>
      <c r="U250" s="19587"/>
      <c r="V250" s="19586"/>
      <c r="W250" s="19586"/>
      <c r="X250" s="19595"/>
      <c r="Y250" s="19586"/>
      <c r="Z250" s="19586"/>
      <c r="AA250" s="19586"/>
      <c r="AB250" s="19586"/>
      <c r="AC250" s="19586"/>
      <c r="AD250" s="19596"/>
      <c r="AE250" s="19596"/>
      <c r="AF250" s="19596"/>
      <c r="AG250" s="19596"/>
      <c r="AH250" s="19596"/>
      <c r="AI250" s="19597">
        <v>0</v>
      </c>
    </row>
    <row s="43785" customFormat="1" customHeight="1" ht="18.75">
      <c r="A251" s="19585"/>
      <c r="B251" s="19586"/>
      <c r="C251" s="19587"/>
      <c r="D251" s="19588" t="s">
        <v>122</v>
      </c>
      <c r="E251" s="19589" t="str">
        <f>E119&amp;".131"</f>
        <v>7.131</v>
      </c>
      <c r="F251" s="19590" t="s">
        <v>736</v>
      </c>
      <c r="G251" s="19591" t="s">
        <v>562</v>
      </c>
      <c r="H251" s="19592"/>
      <c r="I251" s="19592">
        <v>0.79</v>
      </c>
      <c r="J251" s="43487"/>
      <c r="K251" s="43487"/>
      <c r="L251" s="43487"/>
      <c r="M251" s="19593" t="s">
        <v>563</v>
      </c>
      <c r="N251" s="19594"/>
      <c r="O251" s="19587"/>
      <c r="P251" s="19587"/>
      <c r="Q251" s="19586"/>
      <c r="R251" s="19586"/>
      <c r="S251" s="19586"/>
      <c r="T251" s="19586"/>
      <c r="U251" s="19587"/>
      <c r="V251" s="19586"/>
      <c r="W251" s="19586"/>
      <c r="X251" s="19595"/>
      <c r="Y251" s="19586"/>
      <c r="Z251" s="19586"/>
      <c r="AA251" s="19586"/>
      <c r="AB251" s="19586"/>
      <c r="AC251" s="19586"/>
      <c r="AD251" s="19596"/>
      <c r="AE251" s="19596"/>
      <c r="AF251" s="19596"/>
      <c r="AG251" s="19596"/>
      <c r="AH251" s="19596"/>
      <c r="AI251" s="19597">
        <v>0</v>
      </c>
    </row>
    <row s="43786" customFormat="1" customHeight="1" ht="18.75">
      <c r="A252" s="19585"/>
      <c r="B252" s="19586"/>
      <c r="C252" s="19587"/>
      <c r="D252" s="19588" t="s">
        <v>122</v>
      </c>
      <c r="E252" s="19589" t="str">
        <f>E119&amp;".132"</f>
        <v>7.132</v>
      </c>
      <c r="F252" s="19590" t="s">
        <v>737</v>
      </c>
      <c r="G252" s="19591" t="s">
        <v>562</v>
      </c>
      <c r="H252" s="19592"/>
      <c r="I252" s="19592">
        <v>0.86</v>
      </c>
      <c r="J252" s="43487"/>
      <c r="K252" s="43487"/>
      <c r="L252" s="43487"/>
      <c r="M252" s="19593" t="s">
        <v>563</v>
      </c>
      <c r="N252" s="19594"/>
      <c r="O252" s="19587"/>
      <c r="P252" s="19587"/>
      <c r="Q252" s="19586"/>
      <c r="R252" s="19586"/>
      <c r="S252" s="19586"/>
      <c r="T252" s="19586"/>
      <c r="U252" s="19587"/>
      <c r="V252" s="19586"/>
      <c r="W252" s="19586"/>
      <c r="X252" s="19595"/>
      <c r="Y252" s="19586"/>
      <c r="Z252" s="19586"/>
      <c r="AA252" s="19586"/>
      <c r="AB252" s="19586"/>
      <c r="AC252" s="19586"/>
      <c r="AD252" s="19596"/>
      <c r="AE252" s="19596"/>
      <c r="AF252" s="19596"/>
      <c r="AG252" s="19596"/>
      <c r="AH252" s="19596"/>
      <c r="AI252" s="19597">
        <v>0</v>
      </c>
    </row>
    <row s="43787" customFormat="1" customHeight="1" ht="18.75">
      <c r="A253" s="19585"/>
      <c r="B253" s="19586"/>
      <c r="C253" s="19587"/>
      <c r="D253" s="19588" t="s">
        <v>122</v>
      </c>
      <c r="E253" s="19589" t="str">
        <f>E119&amp;".133"</f>
        <v>7.133</v>
      </c>
      <c r="F253" s="19590" t="s">
        <v>738</v>
      </c>
      <c r="G253" s="19591" t="s">
        <v>562</v>
      </c>
      <c r="H253" s="19592"/>
      <c r="I253" s="19592">
        <v>1.54</v>
      </c>
      <c r="J253" s="43487"/>
      <c r="K253" s="43487"/>
      <c r="L253" s="43487"/>
      <c r="M253" s="19593" t="s">
        <v>563</v>
      </c>
      <c r="N253" s="19594"/>
      <c r="O253" s="19587"/>
      <c r="P253" s="19587"/>
      <c r="Q253" s="19586"/>
      <c r="R253" s="19586"/>
      <c r="S253" s="19586"/>
      <c r="T253" s="19586"/>
      <c r="U253" s="19587"/>
      <c r="V253" s="19586"/>
      <c r="W253" s="19586"/>
      <c r="X253" s="19595"/>
      <c r="Y253" s="19586"/>
      <c r="Z253" s="19586"/>
      <c r="AA253" s="19586"/>
      <c r="AB253" s="19586"/>
      <c r="AC253" s="19586"/>
      <c r="AD253" s="19596"/>
      <c r="AE253" s="19596"/>
      <c r="AF253" s="19596"/>
      <c r="AG253" s="19596"/>
      <c r="AH253" s="19596"/>
      <c r="AI253" s="19597">
        <v>0</v>
      </c>
    </row>
    <row s="43788" customFormat="1" customHeight="1" ht="18.75">
      <c r="A254" s="19585"/>
      <c r="B254" s="19586"/>
      <c r="C254" s="19587"/>
      <c r="D254" s="19588" t="s">
        <v>122</v>
      </c>
      <c r="E254" s="19589" t="str">
        <f>E119&amp;".134"</f>
        <v>7.134</v>
      </c>
      <c r="F254" s="19590" t="s">
        <v>739</v>
      </c>
      <c r="G254" s="19591" t="s">
        <v>562</v>
      </c>
      <c r="H254" s="19592"/>
      <c r="I254" s="19592">
        <v>0.16</v>
      </c>
      <c r="J254" s="43487"/>
      <c r="K254" s="43487"/>
      <c r="L254" s="43487"/>
      <c r="M254" s="19593" t="s">
        <v>563</v>
      </c>
      <c r="N254" s="19594"/>
      <c r="O254" s="19587"/>
      <c r="P254" s="19587"/>
      <c r="Q254" s="19586"/>
      <c r="R254" s="19586"/>
      <c r="S254" s="19586"/>
      <c r="T254" s="19586"/>
      <c r="U254" s="19587"/>
      <c r="V254" s="19586"/>
      <c r="W254" s="19586"/>
      <c r="X254" s="19595"/>
      <c r="Y254" s="19586"/>
      <c r="Z254" s="19586"/>
      <c r="AA254" s="19586"/>
      <c r="AB254" s="19586"/>
      <c r="AC254" s="19586"/>
      <c r="AD254" s="19596"/>
      <c r="AE254" s="19596"/>
      <c r="AF254" s="19596"/>
      <c r="AG254" s="19596"/>
      <c r="AH254" s="19596"/>
      <c r="AI254" s="19597">
        <v>0</v>
      </c>
    </row>
    <row s="43789" customFormat="1" customHeight="1" ht="18.75">
      <c r="A255" s="19585"/>
      <c r="B255" s="19586"/>
      <c r="C255" s="19587"/>
      <c r="D255" s="19588" t="s">
        <v>122</v>
      </c>
      <c r="E255" s="19589" t="str">
        <f>E119&amp;".135"</f>
        <v>7.135</v>
      </c>
      <c r="F255" s="19590" t="s">
        <v>740</v>
      </c>
      <c r="G255" s="19591" t="s">
        <v>562</v>
      </c>
      <c r="H255" s="19592"/>
      <c r="I255" s="19592">
        <v>2.15</v>
      </c>
      <c r="J255" s="43487"/>
      <c r="K255" s="43487"/>
      <c r="L255" s="43487"/>
      <c r="M255" s="19593" t="s">
        <v>563</v>
      </c>
      <c r="N255" s="19594"/>
      <c r="O255" s="19587"/>
      <c r="P255" s="19587"/>
      <c r="Q255" s="19586"/>
      <c r="R255" s="19586"/>
      <c r="S255" s="19586"/>
      <c r="T255" s="19586"/>
      <c r="U255" s="19587"/>
      <c r="V255" s="19586"/>
      <c r="W255" s="19586"/>
      <c r="X255" s="19595"/>
      <c r="Y255" s="19586"/>
      <c r="Z255" s="19586"/>
      <c r="AA255" s="19586"/>
      <c r="AB255" s="19586"/>
      <c r="AC255" s="19586"/>
      <c r="AD255" s="19596"/>
      <c r="AE255" s="19596"/>
      <c r="AF255" s="19596"/>
      <c r="AG255" s="19596"/>
      <c r="AH255" s="19596"/>
      <c r="AI255" s="19597">
        <v>0</v>
      </c>
    </row>
    <row s="43790" customFormat="1" customHeight="1" ht="18.75">
      <c r="A256" s="19585"/>
      <c r="B256" s="19586"/>
      <c r="C256" s="19587"/>
      <c r="D256" s="19588" t="s">
        <v>122</v>
      </c>
      <c r="E256" s="19589" t="str">
        <f>E119&amp;".136"</f>
        <v>7.136</v>
      </c>
      <c r="F256" s="19590" t="s">
        <v>741</v>
      </c>
      <c r="G256" s="19591" t="s">
        <v>562</v>
      </c>
      <c r="H256" s="19592"/>
      <c r="I256" s="19592">
        <v>0.12</v>
      </c>
      <c r="J256" s="43487"/>
      <c r="K256" s="43487"/>
      <c r="L256" s="43487"/>
      <c r="M256" s="19593" t="s">
        <v>563</v>
      </c>
      <c r="N256" s="19594"/>
      <c r="O256" s="19587"/>
      <c r="P256" s="19587"/>
      <c r="Q256" s="19586"/>
      <c r="R256" s="19586"/>
      <c r="S256" s="19586"/>
      <c r="T256" s="19586"/>
      <c r="U256" s="19587"/>
      <c r="V256" s="19586"/>
      <c r="W256" s="19586"/>
      <c r="X256" s="19595"/>
      <c r="Y256" s="19586"/>
      <c r="Z256" s="19586"/>
      <c r="AA256" s="19586"/>
      <c r="AB256" s="19586"/>
      <c r="AC256" s="19586"/>
      <c r="AD256" s="19596"/>
      <c r="AE256" s="19596"/>
      <c r="AF256" s="19596"/>
      <c r="AG256" s="19596"/>
      <c r="AH256" s="19596"/>
      <c r="AI256" s="19597">
        <v>0</v>
      </c>
    </row>
    <row s="43791" customFormat="1" customHeight="1" ht="18.75">
      <c r="A257" s="19585"/>
      <c r="B257" s="19586"/>
      <c r="C257" s="19587"/>
      <c r="D257" s="19588" t="s">
        <v>122</v>
      </c>
      <c r="E257" s="19589" t="str">
        <f>E119&amp;".137"</f>
        <v>7.137</v>
      </c>
      <c r="F257" s="19590" t="s">
        <v>742</v>
      </c>
      <c r="G257" s="19591" t="s">
        <v>562</v>
      </c>
      <c r="H257" s="19592"/>
      <c r="I257" s="19592">
        <v>3.54</v>
      </c>
      <c r="J257" s="43487"/>
      <c r="K257" s="43487"/>
      <c r="L257" s="43487"/>
      <c r="M257" s="19593" t="s">
        <v>563</v>
      </c>
      <c r="N257" s="19594"/>
      <c r="O257" s="19587"/>
      <c r="P257" s="19587"/>
      <c r="Q257" s="19586"/>
      <c r="R257" s="19586"/>
      <c r="S257" s="19586"/>
      <c r="T257" s="19586"/>
      <c r="U257" s="19587"/>
      <c r="V257" s="19586"/>
      <c r="W257" s="19586"/>
      <c r="X257" s="19595"/>
      <c r="Y257" s="19586"/>
      <c r="Z257" s="19586"/>
      <c r="AA257" s="19586"/>
      <c r="AB257" s="19586"/>
      <c r="AC257" s="19586"/>
      <c r="AD257" s="19596"/>
      <c r="AE257" s="19596"/>
      <c r="AF257" s="19596"/>
      <c r="AG257" s="19596"/>
      <c r="AH257" s="19596"/>
      <c r="AI257" s="19597">
        <v>0</v>
      </c>
    </row>
    <row s="43792" customFormat="1" customHeight="1" ht="18.75">
      <c r="A258" s="19585"/>
      <c r="B258" s="19586"/>
      <c r="C258" s="19587"/>
      <c r="D258" s="19588" t="s">
        <v>122</v>
      </c>
      <c r="E258" s="19589" t="str">
        <f>E119&amp;".138"</f>
        <v>7.138</v>
      </c>
      <c r="F258" s="19590" t="s">
        <v>743</v>
      </c>
      <c r="G258" s="19591" t="s">
        <v>562</v>
      </c>
      <c r="H258" s="19592"/>
      <c r="I258" s="19592">
        <v>0.17</v>
      </c>
      <c r="J258" s="43487"/>
      <c r="K258" s="43487"/>
      <c r="L258" s="43487"/>
      <c r="M258" s="19593" t="s">
        <v>563</v>
      </c>
      <c r="N258" s="19594"/>
      <c r="O258" s="19587"/>
      <c r="P258" s="19587"/>
      <c r="Q258" s="19586"/>
      <c r="R258" s="19586"/>
      <c r="S258" s="19586"/>
      <c r="T258" s="19586"/>
      <c r="U258" s="19587"/>
      <c r="V258" s="19586"/>
      <c r="W258" s="19586"/>
      <c r="X258" s="19595"/>
      <c r="Y258" s="19586"/>
      <c r="Z258" s="19586"/>
      <c r="AA258" s="19586"/>
      <c r="AB258" s="19586"/>
      <c r="AC258" s="19586"/>
      <c r="AD258" s="19596"/>
      <c r="AE258" s="19596"/>
      <c r="AF258" s="19596"/>
      <c r="AG258" s="19596"/>
      <c r="AH258" s="19596"/>
      <c r="AI258" s="19597">
        <v>0</v>
      </c>
    </row>
    <row s="43793" customFormat="1" customHeight="1" ht="18.75">
      <c r="A259" s="19585"/>
      <c r="B259" s="19586"/>
      <c r="C259" s="19587"/>
      <c r="D259" s="19588" t="s">
        <v>122</v>
      </c>
      <c r="E259" s="19589" t="str">
        <f>E119&amp;".139"</f>
        <v>7.139</v>
      </c>
      <c r="F259" s="19590" t="s">
        <v>744</v>
      </c>
      <c r="G259" s="19591" t="s">
        <v>562</v>
      </c>
      <c r="H259" s="19592"/>
      <c r="I259" s="19592">
        <v>0.26</v>
      </c>
      <c r="J259" s="43487"/>
      <c r="K259" s="43487"/>
      <c r="L259" s="43487"/>
      <c r="M259" s="19593" t="s">
        <v>563</v>
      </c>
      <c r="N259" s="19594"/>
      <c r="O259" s="19587"/>
      <c r="P259" s="19587"/>
      <c r="Q259" s="19586"/>
      <c r="R259" s="19586"/>
      <c r="S259" s="19586"/>
      <c r="T259" s="19586"/>
      <c r="U259" s="19587"/>
      <c r="V259" s="19586"/>
      <c r="W259" s="19586"/>
      <c r="X259" s="19595"/>
      <c r="Y259" s="19586"/>
      <c r="Z259" s="19586"/>
      <c r="AA259" s="19586"/>
      <c r="AB259" s="19586"/>
      <c r="AC259" s="19586"/>
      <c r="AD259" s="19596"/>
      <c r="AE259" s="19596"/>
      <c r="AF259" s="19596"/>
      <c r="AG259" s="19596"/>
      <c r="AH259" s="19596"/>
      <c r="AI259" s="19597">
        <v>0</v>
      </c>
    </row>
    <row s="43794" customFormat="1" customHeight="1" ht="18.75">
      <c r="A260" s="19585"/>
      <c r="B260" s="19586"/>
      <c r="C260" s="19587"/>
      <c r="D260" s="19588" t="s">
        <v>122</v>
      </c>
      <c r="E260" s="19589" t="str">
        <f>E119&amp;".140"</f>
        <v>7.140</v>
      </c>
      <c r="F260" s="19590" t="s">
        <v>745</v>
      </c>
      <c r="G260" s="19591" t="s">
        <v>562</v>
      </c>
      <c r="H260" s="19592"/>
      <c r="I260" s="19592">
        <v>0.33</v>
      </c>
      <c r="J260" s="43487"/>
      <c r="K260" s="43487"/>
      <c r="L260" s="43487"/>
      <c r="M260" s="19593" t="s">
        <v>563</v>
      </c>
      <c r="N260" s="19594"/>
      <c r="O260" s="19587"/>
      <c r="P260" s="19587"/>
      <c r="Q260" s="19586"/>
      <c r="R260" s="19586"/>
      <c r="S260" s="19586"/>
      <c r="T260" s="19586"/>
      <c r="U260" s="19587"/>
      <c r="V260" s="19586"/>
      <c r="W260" s="19586"/>
      <c r="X260" s="19595"/>
      <c r="Y260" s="19586"/>
      <c r="Z260" s="19586"/>
      <c r="AA260" s="19586"/>
      <c r="AB260" s="19586"/>
      <c r="AC260" s="19586"/>
      <c r="AD260" s="19596"/>
      <c r="AE260" s="19596"/>
      <c r="AF260" s="19596"/>
      <c r="AG260" s="19596"/>
      <c r="AH260" s="19596"/>
      <c r="AI260" s="19597">
        <v>0</v>
      </c>
    </row>
    <row s="43795" customFormat="1" customHeight="1" ht="18.75">
      <c r="A261" s="19585"/>
      <c r="B261" s="19586"/>
      <c r="C261" s="19587"/>
      <c r="D261" s="19588" t="s">
        <v>122</v>
      </c>
      <c r="E261" s="19589" t="str">
        <f>E119&amp;".141"</f>
        <v>7.141</v>
      </c>
      <c r="F261" s="19590" t="s">
        <v>746</v>
      </c>
      <c r="G261" s="19591" t="s">
        <v>562</v>
      </c>
      <c r="H261" s="19592"/>
      <c r="I261" s="19592">
        <v>1.71</v>
      </c>
      <c r="J261" s="43487"/>
      <c r="K261" s="43487"/>
      <c r="L261" s="43487"/>
      <c r="M261" s="19593" t="s">
        <v>563</v>
      </c>
      <c r="N261" s="19594"/>
      <c r="O261" s="19587"/>
      <c r="P261" s="19587"/>
      <c r="Q261" s="19586"/>
      <c r="R261" s="19586"/>
      <c r="S261" s="19586"/>
      <c r="T261" s="19586"/>
      <c r="U261" s="19587"/>
      <c r="V261" s="19586"/>
      <c r="W261" s="19586"/>
      <c r="X261" s="19595"/>
      <c r="Y261" s="19586"/>
      <c r="Z261" s="19586"/>
      <c r="AA261" s="19586"/>
      <c r="AB261" s="19586"/>
      <c r="AC261" s="19586"/>
      <c r="AD261" s="19596"/>
      <c r="AE261" s="19596"/>
      <c r="AF261" s="19596"/>
      <c r="AG261" s="19596"/>
      <c r="AH261" s="19596"/>
      <c r="AI261" s="19597">
        <v>0</v>
      </c>
    </row>
    <row s="43796" customFormat="1" customHeight="1" ht="18.75">
      <c r="A262" s="19585"/>
      <c r="B262" s="19586"/>
      <c r="C262" s="19587"/>
      <c r="D262" s="19588" t="s">
        <v>122</v>
      </c>
      <c r="E262" s="19589" t="str">
        <f>E119&amp;".142"</f>
        <v>7.142</v>
      </c>
      <c r="F262" s="19590" t="s">
        <v>747</v>
      </c>
      <c r="G262" s="19591" t="s">
        <v>562</v>
      </c>
      <c r="H262" s="19592"/>
      <c r="I262" s="19592">
        <v>0.07</v>
      </c>
      <c r="J262" s="43487"/>
      <c r="K262" s="43487"/>
      <c r="L262" s="43487"/>
      <c r="M262" s="19593" t="s">
        <v>563</v>
      </c>
      <c r="N262" s="19594"/>
      <c r="O262" s="19587"/>
      <c r="P262" s="19587"/>
      <c r="Q262" s="19586"/>
      <c r="R262" s="19586"/>
      <c r="S262" s="19586"/>
      <c r="T262" s="19586"/>
      <c r="U262" s="19587"/>
      <c r="V262" s="19586"/>
      <c r="W262" s="19586"/>
      <c r="X262" s="19595"/>
      <c r="Y262" s="19586"/>
      <c r="Z262" s="19586"/>
      <c r="AA262" s="19586"/>
      <c r="AB262" s="19586"/>
      <c r="AC262" s="19586"/>
      <c r="AD262" s="19596"/>
      <c r="AE262" s="19596"/>
      <c r="AF262" s="19596"/>
      <c r="AG262" s="19596"/>
      <c r="AH262" s="19596"/>
      <c r="AI262" s="19597">
        <v>0</v>
      </c>
    </row>
    <row s="43797" customFormat="1" customHeight="1" ht="18.75">
      <c r="A263" s="19585"/>
      <c r="B263" s="19586"/>
      <c r="C263" s="19587"/>
      <c r="D263" s="19588" t="s">
        <v>122</v>
      </c>
      <c r="E263" s="19589" t="str">
        <f>E119&amp;".143"</f>
        <v>7.143</v>
      </c>
      <c r="F263" s="19590" t="s">
        <v>748</v>
      </c>
      <c r="G263" s="19591" t="s">
        <v>562</v>
      </c>
      <c r="H263" s="19592"/>
      <c r="I263" s="19592">
        <v>1.75</v>
      </c>
      <c r="J263" s="43487"/>
      <c r="K263" s="43487"/>
      <c r="L263" s="43487"/>
      <c r="M263" s="19593" t="s">
        <v>563</v>
      </c>
      <c r="N263" s="19594"/>
      <c r="O263" s="19587"/>
      <c r="P263" s="19587"/>
      <c r="Q263" s="19586"/>
      <c r="R263" s="19586"/>
      <c r="S263" s="19586"/>
      <c r="T263" s="19586"/>
      <c r="U263" s="19587"/>
      <c r="V263" s="19586"/>
      <c r="W263" s="19586"/>
      <c r="X263" s="19595"/>
      <c r="Y263" s="19586"/>
      <c r="Z263" s="19586"/>
      <c r="AA263" s="19586"/>
      <c r="AB263" s="19586"/>
      <c r="AC263" s="19586"/>
      <c r="AD263" s="19596"/>
      <c r="AE263" s="19596"/>
      <c r="AF263" s="19596"/>
      <c r="AG263" s="19596"/>
      <c r="AH263" s="19596"/>
      <c r="AI263" s="19597">
        <v>0</v>
      </c>
    </row>
    <row s="43798" customFormat="1" customHeight="1" ht="18.75">
      <c r="A264" s="19585"/>
      <c r="B264" s="19586"/>
      <c r="C264" s="19587"/>
      <c r="D264" s="19588" t="s">
        <v>122</v>
      </c>
      <c r="E264" s="19589" t="str">
        <f>E119&amp;".144"</f>
        <v>7.144</v>
      </c>
      <c r="F264" s="19590" t="s">
        <v>749</v>
      </c>
      <c r="G264" s="19591" t="s">
        <v>562</v>
      </c>
      <c r="H264" s="19592"/>
      <c r="I264" s="19592">
        <v>3.01</v>
      </c>
      <c r="J264" s="43487"/>
      <c r="K264" s="43487"/>
      <c r="L264" s="43487"/>
      <c r="M264" s="19593" t="s">
        <v>563</v>
      </c>
      <c r="N264" s="19594"/>
      <c r="O264" s="19587"/>
      <c r="P264" s="19587"/>
      <c r="Q264" s="19586"/>
      <c r="R264" s="19586"/>
      <c r="S264" s="19586"/>
      <c r="T264" s="19586"/>
      <c r="U264" s="19587"/>
      <c r="V264" s="19586"/>
      <c r="W264" s="19586"/>
      <c r="X264" s="19595"/>
      <c r="Y264" s="19586"/>
      <c r="Z264" s="19586"/>
      <c r="AA264" s="19586"/>
      <c r="AB264" s="19586"/>
      <c r="AC264" s="19586"/>
      <c r="AD264" s="19596"/>
      <c r="AE264" s="19596"/>
      <c r="AF264" s="19596"/>
      <c r="AG264" s="19596"/>
      <c r="AH264" s="19596"/>
      <c r="AI264" s="19597">
        <v>0</v>
      </c>
    </row>
    <row s="43799" customFormat="1" customHeight="1" ht="18.75">
      <c r="A265" s="19585"/>
      <c r="B265" s="19586"/>
      <c r="C265" s="19587"/>
      <c r="D265" s="19588" t="s">
        <v>122</v>
      </c>
      <c r="E265" s="19589" t="str">
        <f>E119&amp;".145"</f>
        <v>7.145</v>
      </c>
      <c r="F265" s="19590" t="s">
        <v>750</v>
      </c>
      <c r="G265" s="19591" t="s">
        <v>562</v>
      </c>
      <c r="H265" s="19592"/>
      <c r="I265" s="19592">
        <v>0.33</v>
      </c>
      <c r="J265" s="43487"/>
      <c r="K265" s="43487"/>
      <c r="L265" s="43487"/>
      <c r="M265" s="19593" t="s">
        <v>563</v>
      </c>
      <c r="N265" s="19594"/>
      <c r="O265" s="19587"/>
      <c r="P265" s="19587"/>
      <c r="Q265" s="19586"/>
      <c r="R265" s="19586"/>
      <c r="S265" s="19586"/>
      <c r="T265" s="19586"/>
      <c r="U265" s="19587"/>
      <c r="V265" s="19586"/>
      <c r="W265" s="19586"/>
      <c r="X265" s="19595"/>
      <c r="Y265" s="19586"/>
      <c r="Z265" s="19586"/>
      <c r="AA265" s="19586"/>
      <c r="AB265" s="19586"/>
      <c r="AC265" s="19586"/>
      <c r="AD265" s="19596"/>
      <c r="AE265" s="19596"/>
      <c r="AF265" s="19596"/>
      <c r="AG265" s="19596"/>
      <c r="AH265" s="19596"/>
      <c r="AI265" s="19597">
        <v>0</v>
      </c>
    </row>
    <row s="43800" customFormat="1" customHeight="1" ht="18.75">
      <c r="A266" s="19585"/>
      <c r="B266" s="19586"/>
      <c r="C266" s="19587"/>
      <c r="D266" s="19588" t="s">
        <v>122</v>
      </c>
      <c r="E266" s="19589" t="str">
        <f>E119&amp;".146"</f>
        <v>7.146</v>
      </c>
      <c r="F266" s="19590" t="s">
        <v>751</v>
      </c>
      <c r="G266" s="19591" t="s">
        <v>562</v>
      </c>
      <c r="H266" s="19592"/>
      <c r="I266" s="19592">
        <v>4.64</v>
      </c>
      <c r="J266" s="43487"/>
      <c r="K266" s="43487"/>
      <c r="L266" s="43487"/>
      <c r="M266" s="19593" t="s">
        <v>563</v>
      </c>
      <c r="N266" s="19594"/>
      <c r="O266" s="19587"/>
      <c r="P266" s="19587"/>
      <c r="Q266" s="19586"/>
      <c r="R266" s="19586"/>
      <c r="S266" s="19586"/>
      <c r="T266" s="19586"/>
      <c r="U266" s="19587"/>
      <c r="V266" s="19586"/>
      <c r="W266" s="19586"/>
      <c r="X266" s="19595"/>
      <c r="Y266" s="19586"/>
      <c r="Z266" s="19586"/>
      <c r="AA266" s="19586"/>
      <c r="AB266" s="19586"/>
      <c r="AC266" s="19586"/>
      <c r="AD266" s="19596"/>
      <c r="AE266" s="19596"/>
      <c r="AF266" s="19596"/>
      <c r="AG266" s="19596"/>
      <c r="AH266" s="19596"/>
      <c r="AI266" s="19597">
        <v>0</v>
      </c>
    </row>
    <row s="43801" customFormat="1" customHeight="1" ht="18.75">
      <c r="A267" s="19585"/>
      <c r="B267" s="19586"/>
      <c r="C267" s="19587"/>
      <c r="D267" s="19588" t="s">
        <v>122</v>
      </c>
      <c r="E267" s="19589" t="str">
        <f>E119&amp;".147"</f>
        <v>7.147</v>
      </c>
      <c r="F267" s="19590" t="s">
        <v>752</v>
      </c>
      <c r="G267" s="19591" t="s">
        <v>562</v>
      </c>
      <c r="H267" s="19592"/>
      <c r="I267" s="19592">
        <v>0.88</v>
      </c>
      <c r="J267" s="43487"/>
      <c r="K267" s="43487"/>
      <c r="L267" s="43487"/>
      <c r="M267" s="19593" t="s">
        <v>563</v>
      </c>
      <c r="N267" s="19594"/>
      <c r="O267" s="19587"/>
      <c r="P267" s="19587"/>
      <c r="Q267" s="19586"/>
      <c r="R267" s="19586"/>
      <c r="S267" s="19586"/>
      <c r="T267" s="19586"/>
      <c r="U267" s="19587"/>
      <c r="V267" s="19586"/>
      <c r="W267" s="19586"/>
      <c r="X267" s="19595"/>
      <c r="Y267" s="19586"/>
      <c r="Z267" s="19586"/>
      <c r="AA267" s="19586"/>
      <c r="AB267" s="19586"/>
      <c r="AC267" s="19586"/>
      <c r="AD267" s="19596"/>
      <c r="AE267" s="19596"/>
      <c r="AF267" s="19596"/>
      <c r="AG267" s="19596"/>
      <c r="AH267" s="19596"/>
      <c r="AI267" s="19597">
        <v>0</v>
      </c>
    </row>
    <row s="43802" customFormat="1" customHeight="1" ht="18.75">
      <c r="A268" s="19585"/>
      <c r="B268" s="19586"/>
      <c r="C268" s="19587"/>
      <c r="D268" s="19588" t="s">
        <v>122</v>
      </c>
      <c r="E268" s="19589" t="str">
        <f>E119&amp;".148"</f>
        <v>7.148</v>
      </c>
      <c r="F268" s="19590" t="s">
        <v>753</v>
      </c>
      <c r="G268" s="19591" t="s">
        <v>562</v>
      </c>
      <c r="H268" s="19592"/>
      <c r="I268" s="19592">
        <v>4.13</v>
      </c>
      <c r="J268" s="43487"/>
      <c r="K268" s="43487"/>
      <c r="L268" s="43487"/>
      <c r="M268" s="19593" t="s">
        <v>563</v>
      </c>
      <c r="N268" s="19594"/>
      <c r="O268" s="19587"/>
      <c r="P268" s="19587"/>
      <c r="Q268" s="19586"/>
      <c r="R268" s="19586"/>
      <c r="S268" s="19586"/>
      <c r="T268" s="19586"/>
      <c r="U268" s="19587"/>
      <c r="V268" s="19586"/>
      <c r="W268" s="19586"/>
      <c r="X268" s="19595"/>
      <c r="Y268" s="19586"/>
      <c r="Z268" s="19586"/>
      <c r="AA268" s="19586"/>
      <c r="AB268" s="19586"/>
      <c r="AC268" s="19586"/>
      <c r="AD268" s="19596"/>
      <c r="AE268" s="19596"/>
      <c r="AF268" s="19596"/>
      <c r="AG268" s="19596"/>
      <c r="AH268" s="19596"/>
      <c r="AI268" s="19597">
        <v>0</v>
      </c>
    </row>
    <row s="43803" customFormat="1" customHeight="1" ht="18.75">
      <c r="A269" s="19585"/>
      <c r="B269" s="19586"/>
      <c r="C269" s="19587"/>
      <c r="D269" s="19588" t="s">
        <v>122</v>
      </c>
      <c r="E269" s="19589" t="str">
        <f>E119&amp;".149"</f>
        <v>7.149</v>
      </c>
      <c r="F269" s="19590" t="s">
        <v>754</v>
      </c>
      <c r="G269" s="19591" t="s">
        <v>562</v>
      </c>
      <c r="H269" s="19592"/>
      <c r="I269" s="19592">
        <v>0.17</v>
      </c>
      <c r="J269" s="43487"/>
      <c r="K269" s="43487"/>
      <c r="L269" s="43487"/>
      <c r="M269" s="19593" t="s">
        <v>563</v>
      </c>
      <c r="N269" s="19594"/>
      <c r="O269" s="19587"/>
      <c r="P269" s="19587"/>
      <c r="Q269" s="19586"/>
      <c r="R269" s="19586"/>
      <c r="S269" s="19586"/>
      <c r="T269" s="19586"/>
      <c r="U269" s="19587"/>
      <c r="V269" s="19586"/>
      <c r="W269" s="19586"/>
      <c r="X269" s="19595"/>
      <c r="Y269" s="19586"/>
      <c r="Z269" s="19586"/>
      <c r="AA269" s="19586"/>
      <c r="AB269" s="19586"/>
      <c r="AC269" s="19586"/>
      <c r="AD269" s="19596"/>
      <c r="AE269" s="19596"/>
      <c r="AF269" s="19596"/>
      <c r="AG269" s="19596"/>
      <c r="AH269" s="19596"/>
      <c r="AI269" s="19597">
        <v>0</v>
      </c>
    </row>
    <row s="43804" customFormat="1" customHeight="1" ht="18.75">
      <c r="A270" s="19585"/>
      <c r="B270" s="19586"/>
      <c r="C270" s="19587"/>
      <c r="D270" s="19588" t="s">
        <v>122</v>
      </c>
      <c r="E270" s="19589" t="str">
        <f>E119&amp;".150"</f>
        <v>7.150</v>
      </c>
      <c r="F270" s="19590" t="s">
        <v>755</v>
      </c>
      <c r="G270" s="19591" t="s">
        <v>562</v>
      </c>
      <c r="H270" s="19592"/>
      <c r="I270" s="19592">
        <v>4.64</v>
      </c>
      <c r="J270" s="43487"/>
      <c r="K270" s="43487"/>
      <c r="L270" s="43487"/>
      <c r="M270" s="19593" t="s">
        <v>563</v>
      </c>
      <c r="N270" s="19594"/>
      <c r="O270" s="19587"/>
      <c r="P270" s="19587"/>
      <c r="Q270" s="19586"/>
      <c r="R270" s="19586"/>
      <c r="S270" s="19586"/>
      <c r="T270" s="19586"/>
      <c r="U270" s="19587"/>
      <c r="V270" s="19586"/>
      <c r="W270" s="19586"/>
      <c r="X270" s="19595"/>
      <c r="Y270" s="19586"/>
      <c r="Z270" s="19586"/>
      <c r="AA270" s="19586"/>
      <c r="AB270" s="19586"/>
      <c r="AC270" s="19586"/>
      <c r="AD270" s="19596"/>
      <c r="AE270" s="19596"/>
      <c r="AF270" s="19596"/>
      <c r="AG270" s="19596"/>
      <c r="AH270" s="19596"/>
      <c r="AI270" s="19597">
        <v>0</v>
      </c>
    </row>
    <row s="43805" customFormat="1" customHeight="1" ht="18.75">
      <c r="A271" s="19585"/>
      <c r="B271" s="19586"/>
      <c r="C271" s="19587"/>
      <c r="D271" s="19588" t="s">
        <v>122</v>
      </c>
      <c r="E271" s="19589" t="str">
        <f>E119&amp;".151"</f>
        <v>7.151</v>
      </c>
      <c r="F271" s="19590" t="s">
        <v>756</v>
      </c>
      <c r="G271" s="19591" t="s">
        <v>562</v>
      </c>
      <c r="H271" s="19592"/>
      <c r="I271" s="19592">
        <v>1.29</v>
      </c>
      <c r="J271" s="43487"/>
      <c r="K271" s="43487"/>
      <c r="L271" s="43487"/>
      <c r="M271" s="19593" t="s">
        <v>563</v>
      </c>
      <c r="N271" s="19594"/>
      <c r="O271" s="19587"/>
      <c r="P271" s="19587"/>
      <c r="Q271" s="19586"/>
      <c r="R271" s="19586"/>
      <c r="S271" s="19586"/>
      <c r="T271" s="19586"/>
      <c r="U271" s="19587"/>
      <c r="V271" s="19586"/>
      <c r="W271" s="19586"/>
      <c r="X271" s="19595"/>
      <c r="Y271" s="19586"/>
      <c r="Z271" s="19586"/>
      <c r="AA271" s="19586"/>
      <c r="AB271" s="19586"/>
      <c r="AC271" s="19586"/>
      <c r="AD271" s="19596"/>
      <c r="AE271" s="19596"/>
      <c r="AF271" s="19596"/>
      <c r="AG271" s="19596"/>
      <c r="AH271" s="19596"/>
      <c r="AI271" s="19597">
        <v>0</v>
      </c>
    </row>
    <row s="43806" customFormat="1" customHeight="1" ht="18.75">
      <c r="A272" s="19585"/>
      <c r="B272" s="19586"/>
      <c r="C272" s="19587"/>
      <c r="D272" s="19588" t="s">
        <v>122</v>
      </c>
      <c r="E272" s="19589" t="str">
        <f>E119&amp;".152"</f>
        <v>7.152</v>
      </c>
      <c r="F272" s="19590" t="s">
        <v>757</v>
      </c>
      <c r="G272" s="19591" t="s">
        <v>562</v>
      </c>
      <c r="H272" s="19592"/>
      <c r="I272" s="19592">
        <v>1.6</v>
      </c>
      <c r="J272" s="43487"/>
      <c r="K272" s="43487"/>
      <c r="L272" s="43487"/>
      <c r="M272" s="19593" t="s">
        <v>563</v>
      </c>
      <c r="N272" s="19594"/>
      <c r="O272" s="19587"/>
      <c r="P272" s="19587"/>
      <c r="Q272" s="19586"/>
      <c r="R272" s="19586"/>
      <c r="S272" s="19586"/>
      <c r="T272" s="19586"/>
      <c r="U272" s="19587"/>
      <c r="V272" s="19586"/>
      <c r="W272" s="19586"/>
      <c r="X272" s="19595"/>
      <c r="Y272" s="19586"/>
      <c r="Z272" s="19586"/>
      <c r="AA272" s="19586"/>
      <c r="AB272" s="19586"/>
      <c r="AC272" s="19586"/>
      <c r="AD272" s="19596"/>
      <c r="AE272" s="19596"/>
      <c r="AF272" s="19596"/>
      <c r="AG272" s="19596"/>
      <c r="AH272" s="19596"/>
      <c r="AI272" s="19597">
        <v>0</v>
      </c>
    </row>
    <row s="43807" customFormat="1" customHeight="1" ht="18.75">
      <c r="A273" s="19585"/>
      <c r="B273" s="19586"/>
      <c r="C273" s="19587"/>
      <c r="D273" s="19588" t="s">
        <v>122</v>
      </c>
      <c r="E273" s="19589" t="str">
        <f>E119&amp;".153"</f>
        <v>7.153</v>
      </c>
      <c r="F273" s="19590" t="s">
        <v>758</v>
      </c>
      <c r="G273" s="19591" t="s">
        <v>562</v>
      </c>
      <c r="H273" s="19592"/>
      <c r="I273" s="19592">
        <v>0.5</v>
      </c>
      <c r="J273" s="43487"/>
      <c r="K273" s="43487"/>
      <c r="L273" s="43487"/>
      <c r="M273" s="19593" t="s">
        <v>563</v>
      </c>
      <c r="N273" s="19594"/>
      <c r="O273" s="19587"/>
      <c r="P273" s="19587"/>
      <c r="Q273" s="19586"/>
      <c r="R273" s="19586"/>
      <c r="S273" s="19586"/>
      <c r="T273" s="19586"/>
      <c r="U273" s="19587"/>
      <c r="V273" s="19586"/>
      <c r="W273" s="19586"/>
      <c r="X273" s="19595"/>
      <c r="Y273" s="19586"/>
      <c r="Z273" s="19586"/>
      <c r="AA273" s="19586"/>
      <c r="AB273" s="19586"/>
      <c r="AC273" s="19586"/>
      <c r="AD273" s="19596"/>
      <c r="AE273" s="19596"/>
      <c r="AF273" s="19596"/>
      <c r="AG273" s="19596"/>
      <c r="AH273" s="19596"/>
      <c r="AI273" s="19597">
        <v>0</v>
      </c>
    </row>
    <row s="43808" customFormat="1" customHeight="1" ht="18.75">
      <c r="A274" s="19585"/>
      <c r="B274" s="19586"/>
      <c r="C274" s="19587"/>
      <c r="D274" s="19588" t="s">
        <v>122</v>
      </c>
      <c r="E274" s="19589" t="str">
        <f>E119&amp;".154"</f>
        <v>7.154</v>
      </c>
      <c r="F274" s="19590" t="s">
        <v>759</v>
      </c>
      <c r="G274" s="19591" t="s">
        <v>562</v>
      </c>
      <c r="H274" s="19592"/>
      <c r="I274" s="19592">
        <v>0.9</v>
      </c>
      <c r="J274" s="43487"/>
      <c r="K274" s="43487"/>
      <c r="L274" s="43487"/>
      <c r="M274" s="19593" t="s">
        <v>563</v>
      </c>
      <c r="N274" s="19594"/>
      <c r="O274" s="19587"/>
      <c r="P274" s="19587"/>
      <c r="Q274" s="19586"/>
      <c r="R274" s="19586"/>
      <c r="S274" s="19586"/>
      <c r="T274" s="19586"/>
      <c r="U274" s="19587"/>
      <c r="V274" s="19586"/>
      <c r="W274" s="19586"/>
      <c r="X274" s="19595"/>
      <c r="Y274" s="19586"/>
      <c r="Z274" s="19586"/>
      <c r="AA274" s="19586"/>
      <c r="AB274" s="19586"/>
      <c r="AC274" s="19586"/>
      <c r="AD274" s="19596"/>
      <c r="AE274" s="19596"/>
      <c r="AF274" s="19596"/>
      <c r="AG274" s="19596"/>
      <c r="AH274" s="19596"/>
      <c r="AI274" s="19597">
        <v>0</v>
      </c>
    </row>
    <row s="43809" customFormat="1" customHeight="1" ht="18.75">
      <c r="A275" s="19585"/>
      <c r="B275" s="19586"/>
      <c r="C275" s="19587"/>
      <c r="D275" s="19588" t="s">
        <v>122</v>
      </c>
      <c r="E275" s="19589" t="str">
        <f>E119&amp;".155"</f>
        <v>7.155</v>
      </c>
      <c r="F275" s="19590" t="s">
        <v>760</v>
      </c>
      <c r="G275" s="19591" t="s">
        <v>562</v>
      </c>
      <c r="H275" s="19592"/>
      <c r="I275" s="19592">
        <v>21.72</v>
      </c>
      <c r="J275" s="43487"/>
      <c r="K275" s="43487"/>
      <c r="L275" s="43487"/>
      <c r="M275" s="19593" t="s">
        <v>563</v>
      </c>
      <c r="N275" s="19594"/>
      <c r="O275" s="19587"/>
      <c r="P275" s="19587"/>
      <c r="Q275" s="19586"/>
      <c r="R275" s="19586"/>
      <c r="S275" s="19586"/>
      <c r="T275" s="19586"/>
      <c r="U275" s="19587"/>
      <c r="V275" s="19586"/>
      <c r="W275" s="19586"/>
      <c r="X275" s="19595"/>
      <c r="Y275" s="19586"/>
      <c r="Z275" s="19586"/>
      <c r="AA275" s="19586"/>
      <c r="AB275" s="19586"/>
      <c r="AC275" s="19586"/>
      <c r="AD275" s="19596"/>
      <c r="AE275" s="19596"/>
      <c r="AF275" s="19596"/>
      <c r="AG275" s="19596"/>
      <c r="AH275" s="19596"/>
      <c r="AI275" s="19597">
        <v>0</v>
      </c>
    </row>
    <row s="43810" customFormat="1" customHeight="1" ht="18.75">
      <c r="A276" s="19585"/>
      <c r="B276" s="19586"/>
      <c r="C276" s="19587"/>
      <c r="D276" s="19588" t="s">
        <v>122</v>
      </c>
      <c r="E276" s="19589" t="str">
        <f>E119&amp;".156"</f>
        <v>7.156</v>
      </c>
      <c r="F276" s="19590" t="s">
        <v>761</v>
      </c>
      <c r="G276" s="19591" t="s">
        <v>562</v>
      </c>
      <c r="H276" s="19592"/>
      <c r="I276" s="19592">
        <v>2.23</v>
      </c>
      <c r="J276" s="43487"/>
      <c r="K276" s="43487"/>
      <c r="L276" s="43487"/>
      <c r="M276" s="19593" t="s">
        <v>563</v>
      </c>
      <c r="N276" s="19594"/>
      <c r="O276" s="19587"/>
      <c r="P276" s="19587"/>
      <c r="Q276" s="19586"/>
      <c r="R276" s="19586"/>
      <c r="S276" s="19586"/>
      <c r="T276" s="19586"/>
      <c r="U276" s="19587"/>
      <c r="V276" s="19586"/>
      <c r="W276" s="19586"/>
      <c r="X276" s="19595"/>
      <c r="Y276" s="19586"/>
      <c r="Z276" s="19586"/>
      <c r="AA276" s="19586"/>
      <c r="AB276" s="19586"/>
      <c r="AC276" s="19586"/>
      <c r="AD276" s="19596"/>
      <c r="AE276" s="19596"/>
      <c r="AF276" s="19596"/>
      <c r="AG276" s="19596"/>
      <c r="AH276" s="19596"/>
      <c r="AI276" s="19597">
        <v>0</v>
      </c>
    </row>
    <row s="43811" customFormat="1" customHeight="1" ht="18.75">
      <c r="A277" s="19585"/>
      <c r="B277" s="19586"/>
      <c r="C277" s="19587"/>
      <c r="D277" s="19588" t="s">
        <v>122</v>
      </c>
      <c r="E277" s="19589" t="str">
        <f>E119&amp;".157"</f>
        <v>7.157</v>
      </c>
      <c r="F277" s="19590" t="s">
        <v>762</v>
      </c>
      <c r="G277" s="19591" t="s">
        <v>562</v>
      </c>
      <c r="H277" s="19592"/>
      <c r="I277" s="19592">
        <v>0.39</v>
      </c>
      <c r="J277" s="43487"/>
      <c r="K277" s="43487"/>
      <c r="L277" s="43487"/>
      <c r="M277" s="19593" t="s">
        <v>563</v>
      </c>
      <c r="N277" s="19594"/>
      <c r="O277" s="19587"/>
      <c r="P277" s="19587"/>
      <c r="Q277" s="19586"/>
      <c r="R277" s="19586"/>
      <c r="S277" s="19586"/>
      <c r="T277" s="19586"/>
      <c r="U277" s="19587"/>
      <c r="V277" s="19586"/>
      <c r="W277" s="19586"/>
      <c r="X277" s="19595"/>
      <c r="Y277" s="19586"/>
      <c r="Z277" s="19586"/>
      <c r="AA277" s="19586"/>
      <c r="AB277" s="19586"/>
      <c r="AC277" s="19586"/>
      <c r="AD277" s="19596"/>
      <c r="AE277" s="19596"/>
      <c r="AF277" s="19596"/>
      <c r="AG277" s="19596"/>
      <c r="AH277" s="19596"/>
      <c r="AI277" s="19597">
        <v>0</v>
      </c>
    </row>
    <row s="43812" customFormat="1" customHeight="1" ht="18.75">
      <c r="A278" s="19585"/>
      <c r="B278" s="19586"/>
      <c r="C278" s="19587"/>
      <c r="D278" s="19588" t="s">
        <v>122</v>
      </c>
      <c r="E278" s="19589" t="str">
        <f>E119&amp;".158"</f>
        <v>7.158</v>
      </c>
      <c r="F278" s="19590" t="s">
        <v>763</v>
      </c>
      <c r="G278" s="19591" t="s">
        <v>562</v>
      </c>
      <c r="H278" s="19592"/>
      <c r="I278" s="19592">
        <v>16.77</v>
      </c>
      <c r="J278" s="43487"/>
      <c r="K278" s="43487"/>
      <c r="L278" s="43487"/>
      <c r="M278" s="19593" t="s">
        <v>563</v>
      </c>
      <c r="N278" s="19594"/>
      <c r="O278" s="19587"/>
      <c r="P278" s="19587"/>
      <c r="Q278" s="19586"/>
      <c r="R278" s="19586"/>
      <c r="S278" s="19586"/>
      <c r="T278" s="19586"/>
      <c r="U278" s="19587"/>
      <c r="V278" s="19586"/>
      <c r="W278" s="19586"/>
      <c r="X278" s="19595"/>
      <c r="Y278" s="19586"/>
      <c r="Z278" s="19586"/>
      <c r="AA278" s="19586"/>
      <c r="AB278" s="19586"/>
      <c r="AC278" s="19586"/>
      <c r="AD278" s="19596"/>
      <c r="AE278" s="19596"/>
      <c r="AF278" s="19596"/>
      <c r="AG278" s="19596"/>
      <c r="AH278" s="19596"/>
      <c r="AI278" s="19597">
        <v>0</v>
      </c>
    </row>
    <row s="43813" customFormat="1" customHeight="1" ht="18.75">
      <c r="A279" s="19585"/>
      <c r="B279" s="19586"/>
      <c r="C279" s="19587"/>
      <c r="D279" s="19588" t="s">
        <v>122</v>
      </c>
      <c r="E279" s="19589" t="str">
        <f>E119&amp;".159"</f>
        <v>7.159</v>
      </c>
      <c r="F279" s="19590" t="s">
        <v>764</v>
      </c>
      <c r="G279" s="19591" t="s">
        <v>562</v>
      </c>
      <c r="H279" s="19592"/>
      <c r="I279" s="19592">
        <v>1.67</v>
      </c>
      <c r="J279" s="43487"/>
      <c r="K279" s="43487"/>
      <c r="L279" s="43487"/>
      <c r="M279" s="19593" t="s">
        <v>563</v>
      </c>
      <c r="N279" s="19594"/>
      <c r="O279" s="19587"/>
      <c r="P279" s="19587"/>
      <c r="Q279" s="19586"/>
      <c r="R279" s="19586"/>
      <c r="S279" s="19586"/>
      <c r="T279" s="19586"/>
      <c r="U279" s="19587"/>
      <c r="V279" s="19586"/>
      <c r="W279" s="19586"/>
      <c r="X279" s="19595"/>
      <c r="Y279" s="19586"/>
      <c r="Z279" s="19586"/>
      <c r="AA279" s="19586"/>
      <c r="AB279" s="19586"/>
      <c r="AC279" s="19586"/>
      <c r="AD279" s="19596"/>
      <c r="AE279" s="19596"/>
      <c r="AF279" s="19596"/>
      <c r="AG279" s="19596"/>
      <c r="AH279" s="19596"/>
      <c r="AI279" s="19597">
        <v>0</v>
      </c>
    </row>
    <row s="43814" customFormat="1" customHeight="1" ht="18.75">
      <c r="A280" s="19585"/>
      <c r="B280" s="19586"/>
      <c r="C280" s="19587"/>
      <c r="D280" s="19588" t="s">
        <v>122</v>
      </c>
      <c r="E280" s="19589" t="str">
        <f>E119&amp;".160"</f>
        <v>7.160</v>
      </c>
      <c r="F280" s="19590" t="s">
        <v>765</v>
      </c>
      <c r="G280" s="19591" t="s">
        <v>562</v>
      </c>
      <c r="H280" s="19592"/>
      <c r="I280" s="19592">
        <v>6.02</v>
      </c>
      <c r="J280" s="43487"/>
      <c r="K280" s="43487"/>
      <c r="L280" s="43487"/>
      <c r="M280" s="19593" t="s">
        <v>563</v>
      </c>
      <c r="N280" s="19594"/>
      <c r="O280" s="19587"/>
      <c r="P280" s="19587"/>
      <c r="Q280" s="19586"/>
      <c r="R280" s="19586"/>
      <c r="S280" s="19586"/>
      <c r="T280" s="19586"/>
      <c r="U280" s="19587"/>
      <c r="V280" s="19586"/>
      <c r="W280" s="19586"/>
      <c r="X280" s="19595"/>
      <c r="Y280" s="19586"/>
      <c r="Z280" s="19586"/>
      <c r="AA280" s="19586"/>
      <c r="AB280" s="19586"/>
      <c r="AC280" s="19586"/>
      <c r="AD280" s="19596"/>
      <c r="AE280" s="19596"/>
      <c r="AF280" s="19596"/>
      <c r="AG280" s="19596"/>
      <c r="AH280" s="19596"/>
      <c r="AI280" s="19597">
        <v>0</v>
      </c>
    </row>
    <row s="43815" customFormat="1" customHeight="1" ht="18.75">
      <c r="A281" s="19585"/>
      <c r="B281" s="19586"/>
      <c r="C281" s="19587"/>
      <c r="D281" s="19588" t="s">
        <v>122</v>
      </c>
      <c r="E281" s="19589" t="str">
        <f>E119&amp;".161"</f>
        <v>7.161</v>
      </c>
      <c r="F281" s="19590" t="s">
        <v>766</v>
      </c>
      <c r="G281" s="19591" t="s">
        <v>562</v>
      </c>
      <c r="H281" s="19592"/>
      <c r="I281" s="19592">
        <v>2.22</v>
      </c>
      <c r="J281" s="43487"/>
      <c r="K281" s="43487"/>
      <c r="L281" s="43487"/>
      <c r="M281" s="19593" t="s">
        <v>563</v>
      </c>
      <c r="N281" s="19594"/>
      <c r="O281" s="19587"/>
      <c r="P281" s="19587"/>
      <c r="Q281" s="19586"/>
      <c r="R281" s="19586"/>
      <c r="S281" s="19586"/>
      <c r="T281" s="19586"/>
      <c r="U281" s="19587"/>
      <c r="V281" s="19586"/>
      <c r="W281" s="19586"/>
      <c r="X281" s="19595"/>
      <c r="Y281" s="19586"/>
      <c r="Z281" s="19586"/>
      <c r="AA281" s="19586"/>
      <c r="AB281" s="19586"/>
      <c r="AC281" s="19586"/>
      <c r="AD281" s="19596"/>
      <c r="AE281" s="19596"/>
      <c r="AF281" s="19596"/>
      <c r="AG281" s="19596"/>
      <c r="AH281" s="19596"/>
      <c r="AI281" s="19597">
        <v>0</v>
      </c>
    </row>
    <row s="43816" customFormat="1" customHeight="1" ht="18.75">
      <c r="A282" s="19585"/>
      <c r="B282" s="19586"/>
      <c r="C282" s="19587"/>
      <c r="D282" s="19588" t="s">
        <v>122</v>
      </c>
      <c r="E282" s="19589" t="str">
        <f>E119&amp;".162"</f>
        <v>7.162</v>
      </c>
      <c r="F282" s="19590" t="s">
        <v>767</v>
      </c>
      <c r="G282" s="19591" t="s">
        <v>562</v>
      </c>
      <c r="H282" s="19592"/>
      <c r="I282" s="19592">
        <v>2.15</v>
      </c>
      <c r="J282" s="43487"/>
      <c r="K282" s="43487"/>
      <c r="L282" s="43487"/>
      <c r="M282" s="19593" t="s">
        <v>563</v>
      </c>
      <c r="N282" s="19594"/>
      <c r="O282" s="19587"/>
      <c r="P282" s="19587"/>
      <c r="Q282" s="19586"/>
      <c r="R282" s="19586"/>
      <c r="S282" s="19586"/>
      <c r="T282" s="19586"/>
      <c r="U282" s="19587"/>
      <c r="V282" s="19586"/>
      <c r="W282" s="19586"/>
      <c r="X282" s="19595"/>
      <c r="Y282" s="19586"/>
      <c r="Z282" s="19586"/>
      <c r="AA282" s="19586"/>
      <c r="AB282" s="19586"/>
      <c r="AC282" s="19586"/>
      <c r="AD282" s="19596"/>
      <c r="AE282" s="19596"/>
      <c r="AF282" s="19596"/>
      <c r="AG282" s="19596"/>
      <c r="AH282" s="19596"/>
      <c r="AI282" s="19597">
        <v>0</v>
      </c>
    </row>
    <row s="43817" customFormat="1" customHeight="1" ht="18.75">
      <c r="A283" s="19585"/>
      <c r="B283" s="19586"/>
      <c r="C283" s="19587"/>
      <c r="D283" s="19588" t="s">
        <v>122</v>
      </c>
      <c r="E283" s="19589" t="str">
        <f>E119&amp;".163"</f>
        <v>7.163</v>
      </c>
      <c r="F283" s="19590" t="s">
        <v>768</v>
      </c>
      <c r="G283" s="19591" t="s">
        <v>562</v>
      </c>
      <c r="H283" s="19592"/>
      <c r="I283" s="19592">
        <v>6.16</v>
      </c>
      <c r="J283" s="43487"/>
      <c r="K283" s="43487"/>
      <c r="L283" s="43487"/>
      <c r="M283" s="19593" t="s">
        <v>563</v>
      </c>
      <c r="N283" s="19594"/>
      <c r="O283" s="19587"/>
      <c r="P283" s="19587"/>
      <c r="Q283" s="19586"/>
      <c r="R283" s="19586"/>
      <c r="S283" s="19586"/>
      <c r="T283" s="19586"/>
      <c r="U283" s="19587"/>
      <c r="V283" s="19586"/>
      <c r="W283" s="19586"/>
      <c r="X283" s="19595"/>
      <c r="Y283" s="19586"/>
      <c r="Z283" s="19586"/>
      <c r="AA283" s="19586"/>
      <c r="AB283" s="19586"/>
      <c r="AC283" s="19586"/>
      <c r="AD283" s="19596"/>
      <c r="AE283" s="19596"/>
      <c r="AF283" s="19596"/>
      <c r="AG283" s="19596"/>
      <c r="AH283" s="19596"/>
      <c r="AI283" s="19597">
        <v>0</v>
      </c>
    </row>
    <row s="43818" customFormat="1" customHeight="1" ht="18.75">
      <c r="A284" s="19585"/>
      <c r="B284" s="19586"/>
      <c r="C284" s="19587"/>
      <c r="D284" s="19588" t="s">
        <v>122</v>
      </c>
      <c r="E284" s="19589" t="str">
        <f>E119&amp;".164"</f>
        <v>7.164</v>
      </c>
      <c r="F284" s="19590" t="s">
        <v>769</v>
      </c>
      <c r="G284" s="19591" t="s">
        <v>562</v>
      </c>
      <c r="H284" s="19592"/>
      <c r="I284" s="19592">
        <v>0.86</v>
      </c>
      <c r="J284" s="43487"/>
      <c r="K284" s="43487"/>
      <c r="L284" s="43487"/>
      <c r="M284" s="19593" t="s">
        <v>563</v>
      </c>
      <c r="N284" s="19594"/>
      <c r="O284" s="19587"/>
      <c r="P284" s="19587"/>
      <c r="Q284" s="19586"/>
      <c r="R284" s="19586"/>
      <c r="S284" s="19586"/>
      <c r="T284" s="19586"/>
      <c r="U284" s="19587"/>
      <c r="V284" s="19586"/>
      <c r="W284" s="19586"/>
      <c r="X284" s="19595"/>
      <c r="Y284" s="19586"/>
      <c r="Z284" s="19586"/>
      <c r="AA284" s="19586"/>
      <c r="AB284" s="19586"/>
      <c r="AC284" s="19586"/>
      <c r="AD284" s="19596"/>
      <c r="AE284" s="19596"/>
      <c r="AF284" s="19596"/>
      <c r="AG284" s="19596"/>
      <c r="AH284" s="19596"/>
      <c r="AI284" s="19597">
        <v>0</v>
      </c>
    </row>
    <row s="43819" customFormat="1" customHeight="1" ht="18.75">
      <c r="A285" s="19585"/>
      <c r="B285" s="19586"/>
      <c r="C285" s="19587"/>
      <c r="D285" s="19588" t="s">
        <v>122</v>
      </c>
      <c r="E285" s="19589" t="str">
        <f>E119&amp;".165"</f>
        <v>7.165</v>
      </c>
      <c r="F285" s="19590" t="s">
        <v>770</v>
      </c>
      <c r="G285" s="19591" t="s">
        <v>562</v>
      </c>
      <c r="H285" s="19592"/>
      <c r="I285" s="19592">
        <v>5.16</v>
      </c>
      <c r="J285" s="43487"/>
      <c r="K285" s="43487"/>
      <c r="L285" s="43487"/>
      <c r="M285" s="19593" t="s">
        <v>563</v>
      </c>
      <c r="N285" s="19594"/>
      <c r="O285" s="19587"/>
      <c r="P285" s="19587"/>
      <c r="Q285" s="19586"/>
      <c r="R285" s="19586"/>
      <c r="S285" s="19586"/>
      <c r="T285" s="19586"/>
      <c r="U285" s="19587"/>
      <c r="V285" s="19586"/>
      <c r="W285" s="19586"/>
      <c r="X285" s="19595"/>
      <c r="Y285" s="19586"/>
      <c r="Z285" s="19586"/>
      <c r="AA285" s="19586"/>
      <c r="AB285" s="19586"/>
      <c r="AC285" s="19586"/>
      <c r="AD285" s="19596"/>
      <c r="AE285" s="19596"/>
      <c r="AF285" s="19596"/>
      <c r="AG285" s="19596"/>
      <c r="AH285" s="19596"/>
      <c r="AI285" s="19597">
        <v>0</v>
      </c>
    </row>
    <row s="43820" customFormat="1" customHeight="1" ht="18.75">
      <c r="A286" s="19585"/>
      <c r="B286" s="19586"/>
      <c r="C286" s="19587"/>
      <c r="D286" s="19588" t="s">
        <v>122</v>
      </c>
      <c r="E286" s="19589" t="str">
        <f>E119&amp;".166"</f>
        <v>7.166</v>
      </c>
      <c r="F286" s="19590" t="s">
        <v>771</v>
      </c>
      <c r="G286" s="19591" t="s">
        <v>562</v>
      </c>
      <c r="H286" s="19592"/>
      <c r="I286" s="19592">
        <v>4.64</v>
      </c>
      <c r="J286" s="43487"/>
      <c r="K286" s="43487"/>
      <c r="L286" s="43487"/>
      <c r="M286" s="19593" t="s">
        <v>563</v>
      </c>
      <c r="N286" s="19594"/>
      <c r="O286" s="19587"/>
      <c r="P286" s="19587"/>
      <c r="Q286" s="19586"/>
      <c r="R286" s="19586"/>
      <c r="S286" s="19586"/>
      <c r="T286" s="19586"/>
      <c r="U286" s="19587"/>
      <c r="V286" s="19586"/>
      <c r="W286" s="19586"/>
      <c r="X286" s="19595"/>
      <c r="Y286" s="19586"/>
      <c r="Z286" s="19586"/>
      <c r="AA286" s="19586"/>
      <c r="AB286" s="19586"/>
      <c r="AC286" s="19586"/>
      <c r="AD286" s="19596"/>
      <c r="AE286" s="19596"/>
      <c r="AF286" s="19596"/>
      <c r="AG286" s="19596"/>
      <c r="AH286" s="19596"/>
      <c r="AI286" s="19597">
        <v>0</v>
      </c>
    </row>
    <row s="43821" customFormat="1" customHeight="1" ht="18.75">
      <c r="A287" s="19585"/>
      <c r="B287" s="19586"/>
      <c r="C287" s="19587"/>
      <c r="D287" s="19588" t="s">
        <v>122</v>
      </c>
      <c r="E287" s="19589" t="str">
        <f>E119&amp;".167"</f>
        <v>7.167</v>
      </c>
      <c r="F287" s="19590" t="s">
        <v>772</v>
      </c>
      <c r="G287" s="19591" t="s">
        <v>562</v>
      </c>
      <c r="H287" s="19592"/>
      <c r="I287" s="19592">
        <v>8.94</v>
      </c>
      <c r="J287" s="43487"/>
      <c r="K287" s="43487"/>
      <c r="L287" s="43487"/>
      <c r="M287" s="19593" t="s">
        <v>563</v>
      </c>
      <c r="N287" s="19594"/>
      <c r="O287" s="19587"/>
      <c r="P287" s="19587"/>
      <c r="Q287" s="19586"/>
      <c r="R287" s="19586"/>
      <c r="S287" s="19586"/>
      <c r="T287" s="19586"/>
      <c r="U287" s="19587"/>
      <c r="V287" s="19586"/>
      <c r="W287" s="19586"/>
      <c r="X287" s="19595"/>
      <c r="Y287" s="19586"/>
      <c r="Z287" s="19586"/>
      <c r="AA287" s="19586"/>
      <c r="AB287" s="19586"/>
      <c r="AC287" s="19586"/>
      <c r="AD287" s="19596"/>
      <c r="AE287" s="19596"/>
      <c r="AF287" s="19596"/>
      <c r="AG287" s="19596"/>
      <c r="AH287" s="19596"/>
      <c r="AI287" s="19597">
        <v>0</v>
      </c>
    </row>
    <row s="43822" customFormat="1" customHeight="1" ht="18.75">
      <c r="A288" s="19585"/>
      <c r="B288" s="19586"/>
      <c r="C288" s="19587"/>
      <c r="D288" s="19588" t="s">
        <v>122</v>
      </c>
      <c r="E288" s="19589" t="str">
        <f>E119&amp;".168"</f>
        <v>7.168</v>
      </c>
      <c r="F288" s="19590" t="s">
        <v>773</v>
      </c>
      <c r="G288" s="19591" t="s">
        <v>562</v>
      </c>
      <c r="H288" s="19592"/>
      <c r="I288" s="19592">
        <v>6.45</v>
      </c>
      <c r="J288" s="43487"/>
      <c r="K288" s="43487"/>
      <c r="L288" s="43487"/>
      <c r="M288" s="19593" t="s">
        <v>563</v>
      </c>
      <c r="N288" s="19594"/>
      <c r="O288" s="19587"/>
      <c r="P288" s="19587"/>
      <c r="Q288" s="19586"/>
      <c r="R288" s="19586"/>
      <c r="S288" s="19586"/>
      <c r="T288" s="19586"/>
      <c r="U288" s="19587"/>
      <c r="V288" s="19586"/>
      <c r="W288" s="19586"/>
      <c r="X288" s="19595"/>
      <c r="Y288" s="19586"/>
      <c r="Z288" s="19586"/>
      <c r="AA288" s="19586"/>
      <c r="AB288" s="19586"/>
      <c r="AC288" s="19586"/>
      <c r="AD288" s="19596"/>
      <c r="AE288" s="19596"/>
      <c r="AF288" s="19596"/>
      <c r="AG288" s="19596"/>
      <c r="AH288" s="19596"/>
      <c r="AI288" s="19597">
        <v>0</v>
      </c>
    </row>
    <row customHeight="1" ht="15">
      <c r="A289" s="3111"/>
      <c r="D289" s="2373"/>
      <c r="E289" s="1711"/>
      <c r="F289" s="1712" t="s">
        <v>774</v>
      </c>
      <c r="G289" s="1312"/>
      <c r="H289" s="1313"/>
      <c r="I289" s="1313"/>
      <c r="J289" s="43825"/>
      <c r="K289" s="43826"/>
      <c r="L289" s="43827"/>
      <c r="M289" s="1744" t="s">
        <v>775</v>
      </c>
      <c r="N289" s="1283"/>
      <c r="AI289" s="2371">
        <v>0</v>
      </c>
    </row>
    <row s="42400" customFormat="1" customHeight="1" ht="32.25">
      <c r="A290" s="3111"/>
      <c r="C290" s="2376"/>
      <c r="D290" s="2378"/>
      <c r="E290" s="1286" t="str">
        <f>FHD_NUM_P_62</f>
        <v>8</v>
      </c>
      <c r="F290" s="2620" t="str">
        <f>FHD_P_62</f>
        <v>Тепловая нагрузка по договорам, заключенным в рамках осуществления регулируемых видов деятельности</v>
      </c>
      <c r="G290" s="2617" t="s">
        <v>562</v>
      </c>
      <c r="H290" s="1297"/>
      <c r="I290" s="1297">
        <v>891.282279</v>
      </c>
      <c r="J290" s="43522">
        <v>0</v>
      </c>
      <c r="K290" s="43522">
        <v>1127.4973</v>
      </c>
      <c r="L290" s="43522">
        <v>0.03452</v>
      </c>
      <c r="M290" s="1029" t="str">
        <f>FHD_NOTE_P_62</f>
        <v>Регулируемыми организациями указывается информация по договорам, заключенным в рамках осуществления регулируемых видов деятельности</v>
      </c>
      <c r="N290" s="1283"/>
      <c r="O290" s="2376"/>
      <c r="P290" s="2376"/>
      <c r="U290" s="2376"/>
      <c r="X290" s="1284"/>
      <c r="AD290" s="2372"/>
      <c r="AE290" s="2372"/>
      <c r="AF290" s="2372"/>
      <c r="AG290" s="2372"/>
      <c r="AH290" s="2372"/>
      <c r="AI290" s="1900">
        <v>0</v>
      </c>
    </row>
    <row s="42400" customFormat="1" customHeight="1" ht="44.25">
      <c r="A291" s="3111"/>
      <c r="C291" s="2376"/>
      <c r="D291" s="2378"/>
      <c r="E291" s="1286" t="str">
        <f>FHD_NUM_P_63</f>
        <v>9</v>
      </c>
      <c r="F291" s="2620" t="str">
        <f>FHD_P_63</f>
        <v>Объем вырабатываемой регулируемой организацией тепловой энергии в рамках осуществления регулируемых видов деятельности</v>
      </c>
      <c r="G291" s="2617" t="s">
        <v>603</v>
      </c>
      <c r="H291" s="1317"/>
      <c r="I291" s="1317">
        <f>1361.6913+13.36</f>
        <v>1375.0513</v>
      </c>
      <c r="J291" s="43587">
        <f>J293+J298</f>
        <v>482.946178</v>
      </c>
      <c r="K291" s="43587">
        <v>0</v>
      </c>
      <c r="L291" s="43587">
        <v>0</v>
      </c>
      <c r="M291" s="1029"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N291" s="1283"/>
      <c r="O291" s="2376"/>
      <c r="P291" s="2376"/>
      <c r="U291" s="2376"/>
      <c r="X291" s="1284"/>
      <c r="AD291" s="2372"/>
      <c r="AE291" s="2372"/>
      <c r="AF291" s="2372"/>
      <c r="AG291" s="2372"/>
      <c r="AH291" s="2372"/>
      <c r="AI291" s="1900">
        <v>0</v>
      </c>
    </row>
    <row s="42400" customFormat="1" customHeight="1" ht="39">
      <c r="A292" s="3111"/>
      <c r="C292" s="2376" t="s">
        <v>22</v>
      </c>
      <c r="D292" s="2378"/>
      <c r="E292" s="1286" t="str">
        <f>FHD_NUM_P_64</f>
        <v>9.1</v>
      </c>
      <c r="F292" s="2620" t="str">
        <f>FHD_P_64</f>
        <v>Объем приобретаемой регулируемой организацией тепловой энергии в рамках осуществления регулируемых видов деятельности</v>
      </c>
      <c r="G292" s="2617" t="s">
        <v>603</v>
      </c>
      <c r="H292" s="1285"/>
      <c r="I292" s="1285" t="s">
        <v>22</v>
      </c>
      <c r="J292" s="43498"/>
      <c r="K292" s="43498">
        <v>66.237767</v>
      </c>
      <c r="L292" s="43498">
        <v>0</v>
      </c>
      <c r="M292" s="1029" t="str">
        <f>FHD_NOTE_P_64</f>
        <v>Информация указывается только едиными теплоснабжающими организациями.</v>
      </c>
      <c r="N292" s="1283"/>
      <c r="O292" s="2376"/>
      <c r="P292" s="2376"/>
      <c r="U292" s="2376"/>
      <c r="X292" s="1284"/>
      <c r="AD292" s="2372"/>
      <c r="AE292" s="2372"/>
      <c r="AF292" s="2372"/>
      <c r="AG292" s="2372"/>
      <c r="AH292" s="2372"/>
      <c r="AI292" s="1900">
        <v>0</v>
      </c>
    </row>
    <row s="42400" customFormat="1" customHeight="1" ht="45">
      <c r="A293" s="3111"/>
      <c r="C293" s="2376"/>
      <c r="D293" s="2378"/>
      <c r="E293" s="1286" t="str">
        <f>FHD_NUM_P_65</f>
        <v>10</v>
      </c>
      <c r="F293" s="2620"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293" s="2617" t="s">
        <v>603</v>
      </c>
      <c r="H293" s="1317"/>
      <c r="I293" s="1317">
        <v>1250.93</v>
      </c>
      <c r="J293" s="43587">
        <v>467.513578</v>
      </c>
      <c r="K293" s="43587">
        <v>1730.558</v>
      </c>
      <c r="L293" s="43587">
        <v>0</v>
      </c>
      <c r="M293" s="1029"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N293" s="1283"/>
      <c r="O293" s="2376"/>
      <c r="P293" s="2376"/>
      <c r="U293" s="2376"/>
      <c r="X293" s="1284"/>
      <c r="AD293" s="2372"/>
      <c r="AE293" s="2372"/>
      <c r="AF293" s="2372"/>
      <c r="AG293" s="2372"/>
      <c r="AH293" s="2372"/>
      <c r="AI293" s="1900">
        <v>0</v>
      </c>
    </row>
    <row s="42400" customFormat="1" customHeight="1" ht="23.25">
      <c r="A294" s="3111"/>
      <c r="C294" s="2376"/>
      <c r="D294" s="2378"/>
      <c r="E294" s="1286" t="str">
        <f>FHD_NUM_P_66</f>
        <v>10.1</v>
      </c>
      <c r="F294" s="2264" t="str">
        <f>FHD_P_66</f>
        <v>По приборам учёта </v>
      </c>
      <c r="G294" s="2617" t="s">
        <v>603</v>
      </c>
      <c r="H294" s="1317"/>
      <c r="I294" s="1317">
        <v>1099.915993</v>
      </c>
      <c r="J294" s="43587">
        <v>467.513578</v>
      </c>
      <c r="K294" s="43587">
        <v>0</v>
      </c>
      <c r="L294" s="43587">
        <v>0</v>
      </c>
      <c r="M294" s="1029" t="str">
        <f>FHD_NOTE_P_66</f>
        <v/>
      </c>
      <c r="N294" s="1283"/>
      <c r="O294" s="2376"/>
      <c r="P294" s="2376"/>
      <c r="U294" s="2376"/>
      <c r="X294" s="1284"/>
      <c r="AD294" s="2372"/>
      <c r="AE294" s="2372"/>
      <c r="AF294" s="2372"/>
      <c r="AG294" s="2372"/>
      <c r="AH294" s="2372"/>
      <c r="AI294" s="1900">
        <v>0</v>
      </c>
    </row>
    <row s="42400" customFormat="1" customHeight="1" ht="49.5">
      <c r="A295" s="3111"/>
      <c r="C295" s="2376"/>
      <c r="D295" s="2378"/>
      <c r="E295" s="1286" t="str">
        <f>FHD_NUM_P_67</f>
        <v>10.1.1</v>
      </c>
      <c r="F295" s="2390"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295" s="2617" t="s">
        <v>603</v>
      </c>
      <c r="H295" s="1317"/>
      <c r="I295" s="1317">
        <v>0</v>
      </c>
      <c r="J295" s="43587">
        <v>467.513578</v>
      </c>
      <c r="K295" s="43587">
        <v>0</v>
      </c>
      <c r="L295" s="43587">
        <v>0</v>
      </c>
      <c r="M295" s="1029" t="str">
        <f>FHD_NOTE_P_67</f>
        <v/>
      </c>
      <c r="N295" s="1283"/>
      <c r="O295" s="2376"/>
      <c r="P295" s="2376"/>
      <c r="U295" s="2376"/>
      <c r="X295" s="1284"/>
      <c r="AD295" s="2372"/>
      <c r="AE295" s="2372"/>
      <c r="AF295" s="2372"/>
      <c r="AG295" s="2372"/>
      <c r="AH295" s="2372"/>
      <c r="AI295" s="1900">
        <v>0</v>
      </c>
    </row>
    <row s="42400" customFormat="1" customHeight="1" ht="30">
      <c r="A296" s="3111"/>
      <c r="C296" s="2376"/>
      <c r="D296" s="2378"/>
      <c r="E296" s="1286" t="str">
        <f>FHD_NUM_P_68</f>
        <v>10.2</v>
      </c>
      <c r="F296" s="2264" t="str">
        <f>FHD_P_68</f>
        <v>Расчётным путём</v>
      </c>
      <c r="G296" s="2617" t="s">
        <v>603</v>
      </c>
      <c r="H296" s="1317"/>
      <c r="I296" s="1317">
        <v>34.5</v>
      </c>
      <c r="J296" s="43587">
        <v>0</v>
      </c>
      <c r="K296" s="43587">
        <v>1730.558</v>
      </c>
      <c r="L296" s="43587">
        <v>0</v>
      </c>
      <c r="M296" s="1029" t="str">
        <f>FHD_NOTE_P_68</f>
        <v/>
      </c>
      <c r="N296" s="1283"/>
      <c r="O296" s="2376"/>
      <c r="P296" s="2376"/>
      <c r="U296" s="2376"/>
      <c r="X296" s="1284"/>
      <c r="AD296" s="2372"/>
      <c r="AE296" s="2372"/>
      <c r="AF296" s="2372"/>
      <c r="AG296" s="2372"/>
      <c r="AH296" s="2372"/>
      <c r="AI296" s="1900">
        <v>0</v>
      </c>
    </row>
    <row s="42400" customFormat="1" customHeight="1" ht="30.75">
      <c r="A297" s="3111"/>
      <c r="C297" s="2376"/>
      <c r="D297" s="2378"/>
      <c r="E297" s="1286" t="str">
        <f>FHD_NUM_P_69</f>
        <v>10.3</v>
      </c>
      <c r="F297" s="2264" t="str">
        <f>FHD_P_69</f>
        <v>По нормативам потребления коммунальных услуг и нормативам потребления коммунальных ресурсов</v>
      </c>
      <c r="G297" s="2617" t="s">
        <v>603</v>
      </c>
      <c r="H297" s="1317"/>
      <c r="I297" s="1317">
        <v>116.51</v>
      </c>
      <c r="J297" s="43587">
        <v>0</v>
      </c>
      <c r="K297" s="43587">
        <v>0</v>
      </c>
      <c r="L297" s="43587">
        <v>0</v>
      </c>
      <c r="M297" s="1029" t="str">
        <f>FHD_NOTE_P_69</f>
        <v/>
      </c>
      <c r="N297" s="1283"/>
      <c r="O297" s="2376"/>
      <c r="P297" s="2376"/>
      <c r="U297" s="2376"/>
      <c r="X297" s="1284"/>
      <c r="AD297" s="2372"/>
      <c r="AE297" s="2372"/>
      <c r="AF297" s="2372"/>
      <c r="AG297" s="2372"/>
      <c r="AH297" s="2372"/>
      <c r="AI297" s="1900">
        <v>0</v>
      </c>
    </row>
    <row s="42400" customFormat="1" customHeight="1" ht="42">
      <c r="A298" s="3111"/>
      <c r="C298" s="2376"/>
      <c r="D298" s="2378"/>
      <c r="E298" s="1286" t="str">
        <f>FHD_NUM_P_70</f>
        <v>11</v>
      </c>
      <c r="F298" s="2620" t="str">
        <f>FHD_P_70</f>
        <v>Нормативы технологических потерь при передаче тепловой энергии, теплоносителя по тепловым сетям, утвержденные уполномоченным органом</v>
      </c>
      <c r="G298" s="2617" t="s">
        <v>776</v>
      </c>
      <c r="H298" s="1297"/>
      <c r="I298" s="1297">
        <v>124.3481</v>
      </c>
      <c r="J298" s="43522">
        <v>15.4326</v>
      </c>
      <c r="K298" s="43522">
        <v>66.2422</v>
      </c>
      <c r="L298" s="43522">
        <v>0</v>
      </c>
      <c r="M298" s="1029" t="str">
        <f>FHD_NOTE_P_70</f>
        <v/>
      </c>
      <c r="N298" s="1283"/>
      <c r="O298" s="2376"/>
      <c r="P298" s="2376"/>
      <c r="U298" s="2376"/>
      <c r="X298" s="1284"/>
      <c r="AD298" s="2372"/>
      <c r="AE298" s="2372"/>
      <c r="AF298" s="2372"/>
      <c r="AG298" s="2372"/>
      <c r="AH298" s="2372"/>
      <c r="AI298" s="1900">
        <v>0</v>
      </c>
    </row>
    <row s="42400" customFormat="1" customHeight="1" ht="22.5">
      <c r="A299" s="3111"/>
      <c r="C299" s="2376"/>
      <c r="D299" s="2378"/>
      <c r="E299" s="1286" t="str">
        <f>FHD_NUM_P_71</f>
        <v>12</v>
      </c>
      <c r="F299" s="2620" t="str">
        <f>FHD_P_71</f>
        <v>Фактический объем потерь при передаче тепловой энергии</v>
      </c>
      <c r="G299" s="2617" t="s">
        <v>776</v>
      </c>
      <c r="H299" s="1297"/>
      <c r="I299" s="1297">
        <v>123.27222</v>
      </c>
      <c r="J299" s="43522">
        <v>0</v>
      </c>
      <c r="K299" s="43522">
        <v>66.2422</v>
      </c>
      <c r="L299" s="43522">
        <v>0</v>
      </c>
      <c r="M299" s="1029" t="str">
        <f>FHD_NOTE_P_71</f>
        <v/>
      </c>
      <c r="N299" s="1283"/>
      <c r="O299" s="2376"/>
      <c r="P299" s="2376"/>
      <c r="U299" s="2376"/>
      <c r="X299" s="1284"/>
      <c r="AD299" s="2372"/>
      <c r="AE299" s="2372"/>
      <c r="AF299" s="2372"/>
      <c r="AG299" s="2372"/>
      <c r="AH299" s="2372"/>
      <c r="AI299" s="1900">
        <v>0</v>
      </c>
    </row>
    <row customHeight="1" ht="26.25">
      <c r="D300" s="2378"/>
      <c r="E300" s="1286" t="str">
        <f>FHD_NUM_P_72</f>
        <v>13</v>
      </c>
      <c r="F300" s="2620" t="str">
        <f>FHD_P_72</f>
        <v>Среднесписочная численность основного производственного персонала</v>
      </c>
      <c r="G300" s="2616" t="s">
        <v>777</v>
      </c>
      <c r="H300" s="1317"/>
      <c r="I300" s="1317">
        <f>441.8+281+235</f>
        <v>957.8</v>
      </c>
      <c r="J300" s="43587">
        <v>16.2</v>
      </c>
      <c r="K300" s="43587">
        <v>17.85</v>
      </c>
      <c r="L300" s="43587">
        <v>0.001</v>
      </c>
      <c r="M300" s="1029" t="str">
        <f>FHD_NOTE_P_72</f>
        <v/>
      </c>
      <c r="N300" s="1283"/>
      <c r="AI300" s="2371">
        <v>19</v>
      </c>
    </row>
    <row customHeight="1" ht="32.25">
      <c r="A301" s="1729" t="s">
        <v>778</v>
      </c>
      <c r="D301" s="2378"/>
      <c r="E301" s="1286" t="str">
        <f>FHD_NUM_P_73</f>
        <v>14</v>
      </c>
      <c r="F301" s="2620" t="str">
        <f>FHD_P_73</f>
        <v>Среднесписочная численность административно-управленческого персонала</v>
      </c>
      <c r="G301" s="1710" t="s">
        <v>777</v>
      </c>
      <c r="H301" s="1708"/>
      <c r="I301" s="1708">
        <v>165.7</v>
      </c>
      <c r="J301" s="43833">
        <v>0</v>
      </c>
      <c r="K301" s="43833">
        <v>3.1</v>
      </c>
      <c r="L301" s="43833">
        <v>0</v>
      </c>
      <c r="M301" s="1029" t="str">
        <f>FHD_NOTE_P_73</f>
        <v/>
      </c>
      <c r="N301" s="1283"/>
      <c r="AI301" s="2371">
        <v>0</v>
      </c>
    </row>
    <row customHeight="1" ht="33.75" hidden="1">
      <c r="A302" s="1729" t="s">
        <v>779</v>
      </c>
      <c r="D302" s="2378"/>
      <c r="E302" s="1286" t="str">
        <f>FHD_NUM_P_74</f>
        <v/>
      </c>
      <c r="F302" s="2620" t="str">
        <f>FHD_P_74</f>
        <v/>
      </c>
      <c r="G302" s="2616" t="s">
        <v>780</v>
      </c>
      <c r="H302" s="1317"/>
      <c r="I302" s="1317"/>
      <c r="J302" s="43587"/>
      <c r="K302" s="43587"/>
      <c r="L302" s="43587"/>
      <c r="M302" s="1029" t="str">
        <f>FHD_NOTE_P_74</f>
        <v/>
      </c>
      <c r="N302" s="1283"/>
      <c r="AI302" s="2371">
        <v>0</v>
      </c>
    </row>
    <row s="42325" customFormat="1" customHeight="1" ht="18.75" hidden="1">
      <c r="A303" s="3113" t="s">
        <v>781</v>
      </c>
      <c r="B303" s="1650"/>
      <c r="C303" s="1475"/>
      <c r="D303" s="1473"/>
      <c r="E303" s="1286" t="str">
        <f>FHD_NUM_P_75</f>
        <v/>
      </c>
      <c r="F303" s="2620" t="str">
        <f>FHD_P_75</f>
        <v/>
      </c>
      <c r="G303" s="2616" t="s">
        <v>564</v>
      </c>
      <c r="H303" s="1297"/>
      <c r="I303" s="1297"/>
      <c r="J303" s="43522"/>
      <c r="K303" s="43522"/>
      <c r="L303" s="43522"/>
      <c r="M303" s="1029" t="str">
        <f>FHD_NOTE_P_75</f>
        <v/>
      </c>
      <c r="N303" s="1474"/>
      <c r="O303" s="1475"/>
      <c r="P303" s="1475"/>
      <c r="Q303" s="1650"/>
      <c r="R303" s="1650"/>
      <c r="S303" s="1650"/>
      <c r="T303" s="1650"/>
      <c r="U303" s="1475"/>
      <c r="V303" s="1650"/>
      <c r="W303" s="1650"/>
      <c r="X303" s="1476"/>
      <c r="Y303" s="1650"/>
      <c r="Z303" s="1650"/>
      <c r="AA303" s="1650"/>
      <c r="AB303" s="1650"/>
      <c r="AC303" s="1650"/>
      <c r="AD303" s="1477"/>
      <c r="AE303" s="1477"/>
      <c r="AF303" s="1477"/>
      <c r="AG303" s="1477"/>
      <c r="AH303" s="1477"/>
      <c r="AI303" s="1479">
        <v>0</v>
      </c>
    </row>
    <row s="42325" customFormat="1" customHeight="1" ht="18.75" hidden="1">
      <c r="A304" s="3113"/>
      <c r="B304" s="1650"/>
      <c r="C304" s="1475"/>
      <c r="D304" s="1473"/>
      <c r="E304" s="1286" t="str">
        <f>FHD_NUM_P_76</f>
        <v/>
      </c>
      <c r="F304" s="2620" t="str">
        <f>FHD_P_76</f>
        <v/>
      </c>
      <c r="G304" s="2616" t="s">
        <v>564</v>
      </c>
      <c r="H304" s="1297"/>
      <c r="I304" s="1297"/>
      <c r="J304" s="43522"/>
      <c r="K304" s="43522"/>
      <c r="L304" s="43522"/>
      <c r="M304" s="1029" t="str">
        <f>FHD_NOTE_P_76</f>
        <v/>
      </c>
      <c r="N304" s="1474"/>
      <c r="O304" s="1475"/>
      <c r="P304" s="1475"/>
      <c r="Q304" s="1650"/>
      <c r="R304" s="1650"/>
      <c r="S304" s="1650"/>
      <c r="T304" s="1650"/>
      <c r="U304" s="1475"/>
      <c r="V304" s="1650"/>
      <c r="W304" s="1650"/>
      <c r="X304" s="1476"/>
      <c r="Y304" s="1650"/>
      <c r="Z304" s="1650"/>
      <c r="AA304" s="1650"/>
      <c r="AB304" s="1650"/>
      <c r="AC304" s="1650"/>
      <c r="AD304" s="1477"/>
      <c r="AE304" s="1477"/>
      <c r="AF304" s="1477"/>
      <c r="AG304" s="1477"/>
      <c r="AH304" s="1477"/>
      <c r="AI304" s="1479">
        <v>0</v>
      </c>
    </row>
    <row s="42325" customFormat="1" customHeight="1" ht="18.75" hidden="1">
      <c r="A305" s="3113"/>
      <c r="B305" s="1650"/>
      <c r="C305" s="1475"/>
      <c r="D305" s="1473"/>
      <c r="E305" s="1286" t="str">
        <f>FHD_NUM_P_77</f>
        <v/>
      </c>
      <c r="F305" s="2620" t="str">
        <f>FHD_P_77</f>
        <v/>
      </c>
      <c r="G305" s="2616" t="s">
        <v>564</v>
      </c>
      <c r="H305" s="1297"/>
      <c r="I305" s="1297"/>
      <c r="J305" s="43522"/>
      <c r="K305" s="43522"/>
      <c r="L305" s="43522"/>
      <c r="M305" s="1029" t="str">
        <f>FHD_NOTE_P_77</f>
        <v/>
      </c>
      <c r="N305" s="1474"/>
      <c r="O305" s="1475"/>
      <c r="P305" s="1475"/>
      <c r="Q305" s="1650"/>
      <c r="R305" s="1650"/>
      <c r="S305" s="1650"/>
      <c r="T305" s="1650"/>
      <c r="U305" s="1475"/>
      <c r="V305" s="1650"/>
      <c r="W305" s="1650"/>
      <c r="X305" s="1476"/>
      <c r="Y305" s="1650"/>
      <c r="Z305" s="1650"/>
      <c r="AA305" s="1650"/>
      <c r="AB305" s="1650"/>
      <c r="AC305" s="1650"/>
      <c r="AD305" s="1477"/>
      <c r="AE305" s="1477"/>
      <c r="AF305" s="1477"/>
      <c r="AG305" s="1477"/>
      <c r="AH305" s="1477"/>
      <c r="AI305" s="1479">
        <v>0</v>
      </c>
    </row>
    <row s="42401" customFormat="1" customHeight="1" ht="0.75" hidden="1">
      <c r="A306" s="3113"/>
      <c r="D306" s="1288"/>
      <c r="E306" s="1753" t="str">
        <f>E305&amp;".0"</f>
        <v>.0</v>
      </c>
      <c r="F306" s="1737"/>
      <c r="G306" s="2391"/>
      <c r="H306" s="1732"/>
      <c r="I306" s="1732"/>
      <c r="J306" s="43601"/>
      <c r="K306" s="43601"/>
      <c r="L306" s="43601"/>
      <c r="M306" s="1736"/>
      <c r="AI306" s="2376">
        <v>0</v>
      </c>
    </row>
    <row s="42325" customFormat="1" customHeight="1" ht="15" hidden="1">
      <c r="A307" s="3113"/>
      <c r="B307" s="1650"/>
      <c r="C307" s="1475"/>
      <c r="D307" s="1486"/>
      <c r="E307" s="1713"/>
      <c r="F307" s="1714" t="s">
        <v>782</v>
      </c>
      <c r="G307" s="1487"/>
      <c r="H307" s="1488"/>
      <c r="I307" s="1488"/>
      <c r="J307" s="43841"/>
      <c r="K307" s="43842"/>
      <c r="L307" s="43843"/>
      <c r="M307" s="1743" t="s">
        <v>783</v>
      </c>
      <c r="N307" s="1474"/>
      <c r="O307" s="1475"/>
      <c r="P307" s="1475"/>
      <c r="Q307" s="1650"/>
      <c r="R307" s="1650"/>
      <c r="S307" s="1650"/>
      <c r="T307" s="1650"/>
      <c r="U307" s="1475"/>
      <c r="V307" s="1650"/>
      <c r="W307" s="1650"/>
      <c r="X307" s="1476"/>
      <c r="Y307" s="1650"/>
      <c r="Z307" s="1650"/>
      <c r="AA307" s="1650"/>
      <c r="AB307" s="1650"/>
      <c r="AC307" s="1650"/>
      <c r="AD307" s="1477"/>
      <c r="AE307" s="1477"/>
      <c r="AF307" s="1477"/>
      <c r="AG307" s="1477"/>
      <c r="AH307" s="1477"/>
      <c r="AI307" s="1479">
        <v>0</v>
      </c>
    </row>
    <row customHeight="1" ht="67.5">
      <c r="A308" s="3111" t="s">
        <v>784</v>
      </c>
      <c r="D308" s="2378"/>
      <c r="E308" s="1286" t="str">
        <f>FHD_NUM_P_78</f>
        <v>15</v>
      </c>
      <c r="F308" s="2620"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308" s="2617" t="s">
        <v>566</v>
      </c>
      <c r="H308" s="1317"/>
      <c r="I308" s="1317">
        <v>172.6</v>
      </c>
      <c r="J308" s="43587">
        <v>0</v>
      </c>
      <c r="K308" s="43587">
        <v>0</v>
      </c>
      <c r="L308" s="43587">
        <v>0</v>
      </c>
      <c r="M308" s="1029" t="str">
        <f>FHD_NOTE_P_78</f>
        <v/>
      </c>
      <c r="N308" s="1283"/>
      <c r="AI308" s="2371">
        <v>0</v>
      </c>
    </row>
    <row s="42401" customFormat="1" customHeight="1" ht="3.75">
      <c r="A309" s="3111"/>
      <c r="D309" s="1288"/>
      <c r="E309" s="1753" t="str">
        <f>E308&amp;".0"</f>
        <v>15.0</v>
      </c>
      <c r="F309" s="1737"/>
      <c r="G309" s="2391"/>
      <c r="H309" s="1732"/>
      <c r="I309" s="1732"/>
      <c r="J309" s="43601"/>
      <c r="K309" s="43601"/>
      <c r="L309" s="43601"/>
      <c r="M309" s="1736"/>
      <c r="AI309" s="2376">
        <v>0</v>
      </c>
    </row>
    <row s="43845" customFormat="1" customHeight="1" ht="22.5">
      <c r="A310" s="13190"/>
      <c r="B310" s="13191"/>
      <c r="C310" s="13192"/>
      <c r="D310" s="13193" t="s">
        <v>122</v>
      </c>
      <c r="E310" s="13194" t="str">
        <f>E308&amp;".1"</f>
        <v>15.1</v>
      </c>
      <c r="F310" s="13195" t="s">
        <v>785</v>
      </c>
      <c r="G310" s="13196" t="s">
        <v>566</v>
      </c>
      <c r="H310" s="13197"/>
      <c r="I310" s="13197">
        <v>193.8</v>
      </c>
      <c r="J310" s="43498"/>
      <c r="K310" s="43498"/>
      <c r="L310" s="43498"/>
      <c r="M310" s="13198" t="s">
        <v>567</v>
      </c>
      <c r="N310" s="13199"/>
      <c r="O310" s="13192"/>
      <c r="P310" s="13192"/>
      <c r="Q310" s="13191"/>
      <c r="R310" s="13191"/>
      <c r="S310" s="13191"/>
      <c r="T310" s="13191"/>
      <c r="U310" s="13192"/>
      <c r="V310" s="13191"/>
      <c r="W310" s="13191"/>
      <c r="X310" s="13200"/>
      <c r="Y310" s="13191"/>
      <c r="Z310" s="13191"/>
      <c r="AA310" s="13191"/>
      <c r="AB310" s="13191"/>
      <c r="AC310" s="13191"/>
      <c r="AD310" s="13201"/>
      <c r="AE310" s="13201"/>
      <c r="AF310" s="13201"/>
      <c r="AG310" s="13201"/>
      <c r="AH310" s="13201"/>
      <c r="AI310" s="13202">
        <v>0</v>
      </c>
    </row>
    <row s="43859" customFormat="1" customHeight="1" ht="22.5">
      <c r="A311" s="13190"/>
      <c r="B311" s="13191"/>
      <c r="C311" s="13192"/>
      <c r="D311" s="13193" t="s">
        <v>122</v>
      </c>
      <c r="E311" s="13194" t="str">
        <f>E308&amp;".2"</f>
        <v>15.2</v>
      </c>
      <c r="F311" s="13195" t="s">
        <v>786</v>
      </c>
      <c r="G311" s="13196" t="s">
        <v>566</v>
      </c>
      <c r="H311" s="13197"/>
      <c r="I311" s="13197">
        <v>195.7</v>
      </c>
      <c r="J311" s="43498"/>
      <c r="K311" s="43498"/>
      <c r="L311" s="43498"/>
      <c r="M311" s="13198" t="s">
        <v>567</v>
      </c>
      <c r="N311" s="13199"/>
      <c r="O311" s="13192"/>
      <c r="P311" s="13192"/>
      <c r="Q311" s="13191"/>
      <c r="R311" s="13191"/>
      <c r="S311" s="13191"/>
      <c r="T311" s="13191"/>
      <c r="U311" s="13192"/>
      <c r="V311" s="13191"/>
      <c r="W311" s="13191"/>
      <c r="X311" s="13200"/>
      <c r="Y311" s="13191"/>
      <c r="Z311" s="13191"/>
      <c r="AA311" s="13191"/>
      <c r="AB311" s="13191"/>
      <c r="AC311" s="13191"/>
      <c r="AD311" s="13201"/>
      <c r="AE311" s="13201"/>
      <c r="AF311" s="13201"/>
      <c r="AG311" s="13201"/>
      <c r="AH311" s="13201"/>
      <c r="AI311" s="13202">
        <v>0</v>
      </c>
    </row>
    <row s="43860" customFormat="1" customHeight="1" ht="22.5">
      <c r="A312" s="13190"/>
      <c r="B312" s="13191"/>
      <c r="C312" s="13192"/>
      <c r="D312" s="13193" t="s">
        <v>122</v>
      </c>
      <c r="E312" s="13194" t="str">
        <f>E308&amp;".3"</f>
        <v>15.3</v>
      </c>
      <c r="F312" s="13195" t="s">
        <v>787</v>
      </c>
      <c r="G312" s="13196" t="s">
        <v>566</v>
      </c>
      <c r="H312" s="13197"/>
      <c r="I312" s="13197">
        <v>171.5</v>
      </c>
      <c r="J312" s="43498"/>
      <c r="K312" s="43498"/>
      <c r="L312" s="43498"/>
      <c r="M312" s="13198" t="s">
        <v>567</v>
      </c>
      <c r="N312" s="13199"/>
      <c r="O312" s="13192"/>
      <c r="P312" s="13192"/>
      <c r="Q312" s="13191"/>
      <c r="R312" s="13191"/>
      <c r="S312" s="13191"/>
      <c r="T312" s="13191"/>
      <c r="U312" s="13192"/>
      <c r="V312" s="13191"/>
      <c r="W312" s="13191"/>
      <c r="X312" s="13200"/>
      <c r="Y312" s="13191"/>
      <c r="Z312" s="13191"/>
      <c r="AA312" s="13191"/>
      <c r="AB312" s="13191"/>
      <c r="AC312" s="13191"/>
      <c r="AD312" s="13201"/>
      <c r="AE312" s="13201"/>
      <c r="AF312" s="13201"/>
      <c r="AG312" s="13201"/>
      <c r="AH312" s="13201"/>
      <c r="AI312" s="13202">
        <v>0</v>
      </c>
    </row>
    <row s="43861" customFormat="1" customHeight="1" ht="22.5">
      <c r="A313" s="13190"/>
      <c r="B313" s="13191"/>
      <c r="C313" s="13192"/>
      <c r="D313" s="13193" t="s">
        <v>122</v>
      </c>
      <c r="E313" s="13194" t="str">
        <f>E308&amp;".4"</f>
        <v>15.4</v>
      </c>
      <c r="F313" s="13195" t="s">
        <v>788</v>
      </c>
      <c r="G313" s="13196" t="s">
        <v>566</v>
      </c>
      <c r="H313" s="13197"/>
      <c r="I313" s="13197">
        <v>163.6</v>
      </c>
      <c r="J313" s="43498"/>
      <c r="K313" s="43498"/>
      <c r="L313" s="43498"/>
      <c r="M313" s="13198" t="s">
        <v>567</v>
      </c>
      <c r="N313" s="13199"/>
      <c r="O313" s="13192"/>
      <c r="P313" s="13192"/>
      <c r="Q313" s="13191"/>
      <c r="R313" s="13191"/>
      <c r="S313" s="13191"/>
      <c r="T313" s="13191"/>
      <c r="U313" s="13192"/>
      <c r="V313" s="13191"/>
      <c r="W313" s="13191"/>
      <c r="X313" s="13200"/>
      <c r="Y313" s="13191"/>
      <c r="Z313" s="13191"/>
      <c r="AA313" s="13191"/>
      <c r="AB313" s="13191"/>
      <c r="AC313" s="13191"/>
      <c r="AD313" s="13201"/>
      <c r="AE313" s="13201"/>
      <c r="AF313" s="13201"/>
      <c r="AG313" s="13201"/>
      <c r="AH313" s="13201"/>
      <c r="AI313" s="13202">
        <v>0</v>
      </c>
    </row>
    <row s="43862" customFormat="1" customHeight="1" ht="22.5">
      <c r="A314" s="13190"/>
      <c r="B314" s="13191"/>
      <c r="C314" s="13192"/>
      <c r="D314" s="13193" t="s">
        <v>122</v>
      </c>
      <c r="E314" s="13194" t="str">
        <f>E308&amp;".5"</f>
        <v>15.5</v>
      </c>
      <c r="F314" s="13195" t="s">
        <v>789</v>
      </c>
      <c r="G314" s="13196" t="s">
        <v>566</v>
      </c>
      <c r="H314" s="13197"/>
      <c r="I314" s="13197">
        <v>180.4</v>
      </c>
      <c r="J314" s="43498"/>
      <c r="K314" s="43498"/>
      <c r="L314" s="43498"/>
      <c r="M314" s="13198" t="s">
        <v>567</v>
      </c>
      <c r="N314" s="13199"/>
      <c r="O314" s="13192"/>
      <c r="P314" s="13192"/>
      <c r="Q314" s="13191"/>
      <c r="R314" s="13191"/>
      <c r="S314" s="13191"/>
      <c r="T314" s="13191"/>
      <c r="U314" s="13192"/>
      <c r="V314" s="13191"/>
      <c r="W314" s="13191"/>
      <c r="X314" s="13200"/>
      <c r="Y314" s="13191"/>
      <c r="Z314" s="13191"/>
      <c r="AA314" s="13191"/>
      <c r="AB314" s="13191"/>
      <c r="AC314" s="13191"/>
      <c r="AD314" s="13201"/>
      <c r="AE314" s="13201"/>
      <c r="AF314" s="13201"/>
      <c r="AG314" s="13201"/>
      <c r="AH314" s="13201"/>
      <c r="AI314" s="13202">
        <v>0</v>
      </c>
    </row>
    <row s="43863" customFormat="1" customHeight="1" ht="22.5">
      <c r="A315" s="13190"/>
      <c r="B315" s="13191"/>
      <c r="C315" s="13192"/>
      <c r="D315" s="13193" t="s">
        <v>122</v>
      </c>
      <c r="E315" s="13194" t="str">
        <f>E308&amp;".6"</f>
        <v>15.6</v>
      </c>
      <c r="F315" s="13195" t="s">
        <v>790</v>
      </c>
      <c r="G315" s="13196" t="s">
        <v>566</v>
      </c>
      <c r="H315" s="13197"/>
      <c r="I315" s="13197">
        <v>179.3</v>
      </c>
      <c r="J315" s="43498"/>
      <c r="K315" s="43498"/>
      <c r="L315" s="43498"/>
      <c r="M315" s="13198" t="s">
        <v>567</v>
      </c>
      <c r="N315" s="13199"/>
      <c r="O315" s="13192"/>
      <c r="P315" s="13192"/>
      <c r="Q315" s="13191"/>
      <c r="R315" s="13191"/>
      <c r="S315" s="13191"/>
      <c r="T315" s="13191"/>
      <c r="U315" s="13192"/>
      <c r="V315" s="13191"/>
      <c r="W315" s="13191"/>
      <c r="X315" s="13200"/>
      <c r="Y315" s="13191"/>
      <c r="Z315" s="13191"/>
      <c r="AA315" s="13191"/>
      <c r="AB315" s="13191"/>
      <c r="AC315" s="13191"/>
      <c r="AD315" s="13201"/>
      <c r="AE315" s="13201"/>
      <c r="AF315" s="13201"/>
      <c r="AG315" s="13201"/>
      <c r="AH315" s="13201"/>
      <c r="AI315" s="13202">
        <v>0</v>
      </c>
    </row>
    <row s="43864" customFormat="1" customHeight="1" ht="22.5">
      <c r="A316" s="13190"/>
      <c r="B316" s="13191"/>
      <c r="C316" s="13192"/>
      <c r="D316" s="13193" t="s">
        <v>122</v>
      </c>
      <c r="E316" s="13194" t="str">
        <f>E308&amp;".7"</f>
        <v>15.7</v>
      </c>
      <c r="F316" s="13195" t="s">
        <v>791</v>
      </c>
      <c r="G316" s="13196" t="s">
        <v>566</v>
      </c>
      <c r="H316" s="13197"/>
      <c r="I316" s="13197">
        <v>156.8</v>
      </c>
      <c r="J316" s="43498"/>
      <c r="K316" s="43498"/>
      <c r="L316" s="43498"/>
      <c r="M316" s="13198" t="s">
        <v>567</v>
      </c>
      <c r="N316" s="13199"/>
      <c r="O316" s="13192"/>
      <c r="P316" s="13192"/>
      <c r="Q316" s="13191"/>
      <c r="R316" s="13191"/>
      <c r="S316" s="13191"/>
      <c r="T316" s="13191"/>
      <c r="U316" s="13192"/>
      <c r="V316" s="13191"/>
      <c r="W316" s="13191"/>
      <c r="X316" s="13200"/>
      <c r="Y316" s="13191"/>
      <c r="Z316" s="13191"/>
      <c r="AA316" s="13191"/>
      <c r="AB316" s="13191"/>
      <c r="AC316" s="13191"/>
      <c r="AD316" s="13201"/>
      <c r="AE316" s="13201"/>
      <c r="AF316" s="13201"/>
      <c r="AG316" s="13201"/>
      <c r="AH316" s="13201"/>
      <c r="AI316" s="13202">
        <v>0</v>
      </c>
    </row>
    <row s="43865" customFormat="1" customHeight="1" ht="22.5">
      <c r="A317" s="13190"/>
      <c r="B317" s="13191"/>
      <c r="C317" s="13192"/>
      <c r="D317" s="13193" t="s">
        <v>122</v>
      </c>
      <c r="E317" s="13194" t="str">
        <f>E308&amp;".8"</f>
        <v>15.8</v>
      </c>
      <c r="F317" s="13195" t="s">
        <v>792</v>
      </c>
      <c r="G317" s="13196" t="s">
        <v>566</v>
      </c>
      <c r="H317" s="13197"/>
      <c r="I317" s="13197">
        <v>179.8</v>
      </c>
      <c r="J317" s="43498"/>
      <c r="K317" s="43498"/>
      <c r="L317" s="43498"/>
      <c r="M317" s="13198" t="s">
        <v>567</v>
      </c>
      <c r="N317" s="13199"/>
      <c r="O317" s="13192"/>
      <c r="P317" s="13192"/>
      <c r="Q317" s="13191"/>
      <c r="R317" s="13191"/>
      <c r="S317" s="13191"/>
      <c r="T317" s="13191"/>
      <c r="U317" s="13192"/>
      <c r="V317" s="13191"/>
      <c r="W317" s="13191"/>
      <c r="X317" s="13200"/>
      <c r="Y317" s="13191"/>
      <c r="Z317" s="13191"/>
      <c r="AA317" s="13191"/>
      <c r="AB317" s="13191"/>
      <c r="AC317" s="13191"/>
      <c r="AD317" s="13201"/>
      <c r="AE317" s="13201"/>
      <c r="AF317" s="13201"/>
      <c r="AG317" s="13201"/>
      <c r="AH317" s="13201"/>
      <c r="AI317" s="13202">
        <v>0</v>
      </c>
    </row>
    <row s="43866" customFormat="1" customHeight="1" ht="22.5">
      <c r="A318" s="13190"/>
      <c r="B318" s="13191"/>
      <c r="C318" s="13192"/>
      <c r="D318" s="13193" t="s">
        <v>122</v>
      </c>
      <c r="E318" s="13194" t="str">
        <f>E308&amp;".9"</f>
        <v>15.9</v>
      </c>
      <c r="F318" s="13195" t="s">
        <v>793</v>
      </c>
      <c r="G318" s="13196" t="s">
        <v>566</v>
      </c>
      <c r="H318" s="13197"/>
      <c r="I318" s="13197">
        <v>186.8</v>
      </c>
      <c r="J318" s="43498"/>
      <c r="K318" s="43498"/>
      <c r="L318" s="43498"/>
      <c r="M318" s="13198" t="s">
        <v>567</v>
      </c>
      <c r="N318" s="13199"/>
      <c r="O318" s="13192"/>
      <c r="P318" s="13192"/>
      <c r="Q318" s="13191"/>
      <c r="R318" s="13191"/>
      <c r="S318" s="13191"/>
      <c r="T318" s="13191"/>
      <c r="U318" s="13192"/>
      <c r="V318" s="13191"/>
      <c r="W318" s="13191"/>
      <c r="X318" s="13200"/>
      <c r="Y318" s="13191"/>
      <c r="Z318" s="13191"/>
      <c r="AA318" s="13191"/>
      <c r="AB318" s="13191"/>
      <c r="AC318" s="13191"/>
      <c r="AD318" s="13201"/>
      <c r="AE318" s="13201"/>
      <c r="AF318" s="13201"/>
      <c r="AG318" s="13201"/>
      <c r="AH318" s="13201"/>
      <c r="AI318" s="13202">
        <v>0</v>
      </c>
    </row>
    <row s="43867" customFormat="1" customHeight="1" ht="22.5">
      <c r="A319" s="13190"/>
      <c r="B319" s="13191"/>
      <c r="C319" s="13192"/>
      <c r="D319" s="13193" t="s">
        <v>122</v>
      </c>
      <c r="E319" s="13194" t="str">
        <f>E308&amp;".10"</f>
        <v>15.10</v>
      </c>
      <c r="F319" s="13195" t="s">
        <v>794</v>
      </c>
      <c r="G319" s="13196" t="s">
        <v>566</v>
      </c>
      <c r="H319" s="13197"/>
      <c r="I319" s="13197">
        <v>158.7</v>
      </c>
      <c r="J319" s="43498"/>
      <c r="K319" s="43498"/>
      <c r="L319" s="43498"/>
      <c r="M319" s="13198" t="s">
        <v>567</v>
      </c>
      <c r="N319" s="13199"/>
      <c r="O319" s="13192"/>
      <c r="P319" s="13192"/>
      <c r="Q319" s="13191"/>
      <c r="R319" s="13191"/>
      <c r="S319" s="13191"/>
      <c r="T319" s="13191"/>
      <c r="U319" s="13192"/>
      <c r="V319" s="13191"/>
      <c r="W319" s="13191"/>
      <c r="X319" s="13200"/>
      <c r="Y319" s="13191"/>
      <c r="Z319" s="13191"/>
      <c r="AA319" s="13191"/>
      <c r="AB319" s="13191"/>
      <c r="AC319" s="13191"/>
      <c r="AD319" s="13201"/>
      <c r="AE319" s="13201"/>
      <c r="AF319" s="13201"/>
      <c r="AG319" s="13201"/>
      <c r="AH319" s="13201"/>
      <c r="AI319" s="13202">
        <v>0</v>
      </c>
    </row>
    <row s="43868" customFormat="1" customHeight="1" ht="22.5">
      <c r="A320" s="13190"/>
      <c r="B320" s="13191"/>
      <c r="C320" s="13192"/>
      <c r="D320" s="13193" t="s">
        <v>122</v>
      </c>
      <c r="E320" s="13194" t="str">
        <f>E308&amp;".11"</f>
        <v>15.11</v>
      </c>
      <c r="F320" s="13195" t="s">
        <v>795</v>
      </c>
      <c r="G320" s="13196" t="s">
        <v>566</v>
      </c>
      <c r="H320" s="13197"/>
      <c r="I320" s="13197">
        <v>155.2</v>
      </c>
      <c r="J320" s="43498"/>
      <c r="K320" s="43498"/>
      <c r="L320" s="43498"/>
      <c r="M320" s="13198" t="s">
        <v>567</v>
      </c>
      <c r="N320" s="13199"/>
      <c r="O320" s="13192"/>
      <c r="P320" s="13192"/>
      <c r="Q320" s="13191"/>
      <c r="R320" s="13191"/>
      <c r="S320" s="13191"/>
      <c r="T320" s="13191"/>
      <c r="U320" s="13192"/>
      <c r="V320" s="13191"/>
      <c r="W320" s="13191"/>
      <c r="X320" s="13200"/>
      <c r="Y320" s="13191"/>
      <c r="Z320" s="13191"/>
      <c r="AA320" s="13191"/>
      <c r="AB320" s="13191"/>
      <c r="AC320" s="13191"/>
      <c r="AD320" s="13201"/>
      <c r="AE320" s="13201"/>
      <c r="AF320" s="13201"/>
      <c r="AG320" s="13201"/>
      <c r="AH320" s="13201"/>
      <c r="AI320" s="13202">
        <v>0</v>
      </c>
    </row>
    <row s="43869" customFormat="1" customHeight="1" ht="22.5">
      <c r="A321" s="13190"/>
      <c r="B321" s="13191"/>
      <c r="C321" s="13192"/>
      <c r="D321" s="13193" t="s">
        <v>122</v>
      </c>
      <c r="E321" s="13194" t="str">
        <f>E308&amp;".12"</f>
        <v>15.12</v>
      </c>
      <c r="F321" s="13195" t="s">
        <v>796</v>
      </c>
      <c r="G321" s="13196" t="s">
        <v>566</v>
      </c>
      <c r="H321" s="13197"/>
      <c r="I321" s="13197">
        <v>157.1</v>
      </c>
      <c r="J321" s="43498"/>
      <c r="K321" s="43498"/>
      <c r="L321" s="43498"/>
      <c r="M321" s="13198" t="s">
        <v>567</v>
      </c>
      <c r="N321" s="13199"/>
      <c r="O321" s="13192"/>
      <c r="P321" s="13192"/>
      <c r="Q321" s="13191"/>
      <c r="R321" s="13191"/>
      <c r="S321" s="13191"/>
      <c r="T321" s="13191"/>
      <c r="U321" s="13192"/>
      <c r="V321" s="13191"/>
      <c r="W321" s="13191"/>
      <c r="X321" s="13200"/>
      <c r="Y321" s="13191"/>
      <c r="Z321" s="13191"/>
      <c r="AA321" s="13191"/>
      <c r="AB321" s="13191"/>
      <c r="AC321" s="13191"/>
      <c r="AD321" s="13201"/>
      <c r="AE321" s="13201"/>
      <c r="AF321" s="13201"/>
      <c r="AG321" s="13201"/>
      <c r="AH321" s="13201"/>
      <c r="AI321" s="13202">
        <v>0</v>
      </c>
    </row>
    <row s="43870" customFormat="1" customHeight="1" ht="22.5">
      <c r="A322" s="13190"/>
      <c r="B322" s="13191"/>
      <c r="C322" s="13192"/>
      <c r="D322" s="13193" t="s">
        <v>122</v>
      </c>
      <c r="E322" s="13194" t="str">
        <f>E308&amp;".13"</f>
        <v>15.13</v>
      </c>
      <c r="F322" s="13195" t="s">
        <v>797</v>
      </c>
      <c r="G322" s="13196" t="s">
        <v>566</v>
      </c>
      <c r="H322" s="13197"/>
      <c r="I322" s="13197">
        <v>172.9</v>
      </c>
      <c r="J322" s="43498"/>
      <c r="K322" s="43498"/>
      <c r="L322" s="43498"/>
      <c r="M322" s="13198" t="s">
        <v>567</v>
      </c>
      <c r="N322" s="13199"/>
      <c r="O322" s="13192"/>
      <c r="P322" s="13192"/>
      <c r="Q322" s="13191"/>
      <c r="R322" s="13191"/>
      <c r="S322" s="13191"/>
      <c r="T322" s="13191"/>
      <c r="U322" s="13192"/>
      <c r="V322" s="13191"/>
      <c r="W322" s="13191"/>
      <c r="X322" s="13200"/>
      <c r="Y322" s="13191"/>
      <c r="Z322" s="13191"/>
      <c r="AA322" s="13191"/>
      <c r="AB322" s="13191"/>
      <c r="AC322" s="13191"/>
      <c r="AD322" s="13201"/>
      <c r="AE322" s="13201"/>
      <c r="AF322" s="13201"/>
      <c r="AG322" s="13201"/>
      <c r="AH322" s="13201"/>
      <c r="AI322" s="13202">
        <v>0</v>
      </c>
    </row>
    <row s="43871" customFormat="1" customHeight="1" ht="22.5">
      <c r="A323" s="13190"/>
      <c r="B323" s="13191"/>
      <c r="C323" s="13192"/>
      <c r="D323" s="13193" t="s">
        <v>122</v>
      </c>
      <c r="E323" s="13194" t="str">
        <f>E308&amp;".14"</f>
        <v>15.14</v>
      </c>
      <c r="F323" s="13195" t="s">
        <v>798</v>
      </c>
      <c r="G323" s="13196" t="s">
        <v>566</v>
      </c>
      <c r="H323" s="13197"/>
      <c r="I323" s="13197">
        <v>180.1</v>
      </c>
      <c r="J323" s="43498"/>
      <c r="K323" s="43498"/>
      <c r="L323" s="43498"/>
      <c r="M323" s="13198" t="s">
        <v>567</v>
      </c>
      <c r="N323" s="13199"/>
      <c r="O323" s="13192"/>
      <c r="P323" s="13192"/>
      <c r="Q323" s="13191"/>
      <c r="R323" s="13191"/>
      <c r="S323" s="13191"/>
      <c r="T323" s="13191"/>
      <c r="U323" s="13192"/>
      <c r="V323" s="13191"/>
      <c r="W323" s="13191"/>
      <c r="X323" s="13200"/>
      <c r="Y323" s="13191"/>
      <c r="Z323" s="13191"/>
      <c r="AA323" s="13191"/>
      <c r="AB323" s="13191"/>
      <c r="AC323" s="13191"/>
      <c r="AD323" s="13201"/>
      <c r="AE323" s="13201"/>
      <c r="AF323" s="13201"/>
      <c r="AG323" s="13201"/>
      <c r="AH323" s="13201"/>
      <c r="AI323" s="13202">
        <v>0</v>
      </c>
    </row>
    <row s="43872" customFormat="1" customHeight="1" ht="22.5">
      <c r="A324" s="13190"/>
      <c r="B324" s="13191"/>
      <c r="C324" s="13192"/>
      <c r="D324" s="13193" t="s">
        <v>122</v>
      </c>
      <c r="E324" s="13194" t="str">
        <f>E308&amp;".15"</f>
        <v>15.15</v>
      </c>
      <c r="F324" s="13195" t="s">
        <v>799</v>
      </c>
      <c r="G324" s="13196" t="s">
        <v>566</v>
      </c>
      <c r="H324" s="13197"/>
      <c r="I324" s="13197">
        <v>154.4</v>
      </c>
      <c r="J324" s="43498"/>
      <c r="K324" s="43498"/>
      <c r="L324" s="43498"/>
      <c r="M324" s="13198" t="s">
        <v>567</v>
      </c>
      <c r="N324" s="13199"/>
      <c r="O324" s="13192"/>
      <c r="P324" s="13192"/>
      <c r="Q324" s="13191"/>
      <c r="R324" s="13191"/>
      <c r="S324" s="13191"/>
      <c r="T324" s="13191"/>
      <c r="U324" s="13192"/>
      <c r="V324" s="13191"/>
      <c r="W324" s="13191"/>
      <c r="X324" s="13200"/>
      <c r="Y324" s="13191"/>
      <c r="Z324" s="13191"/>
      <c r="AA324" s="13191"/>
      <c r="AB324" s="13191"/>
      <c r="AC324" s="13191"/>
      <c r="AD324" s="13201"/>
      <c r="AE324" s="13201"/>
      <c r="AF324" s="13201"/>
      <c r="AG324" s="13201"/>
      <c r="AH324" s="13201"/>
      <c r="AI324" s="13202">
        <v>0</v>
      </c>
    </row>
    <row s="43873" customFormat="1" customHeight="1" ht="22.5">
      <c r="A325" s="13190"/>
      <c r="B325" s="13191"/>
      <c r="C325" s="13192"/>
      <c r="D325" s="13193" t="s">
        <v>122</v>
      </c>
      <c r="E325" s="13194" t="str">
        <f>E308&amp;".16"</f>
        <v>15.16</v>
      </c>
      <c r="F325" s="13195" t="s">
        <v>800</v>
      </c>
      <c r="G325" s="13196" t="s">
        <v>566</v>
      </c>
      <c r="H325" s="13197"/>
      <c r="I325" s="13197">
        <v>164.4</v>
      </c>
      <c r="J325" s="43498"/>
      <c r="K325" s="43498"/>
      <c r="L325" s="43498"/>
      <c r="M325" s="13198" t="s">
        <v>567</v>
      </c>
      <c r="N325" s="13199"/>
      <c r="O325" s="13192"/>
      <c r="P325" s="13192"/>
      <c r="Q325" s="13191"/>
      <c r="R325" s="13191"/>
      <c r="S325" s="13191"/>
      <c r="T325" s="13191"/>
      <c r="U325" s="13192"/>
      <c r="V325" s="13191"/>
      <c r="W325" s="13191"/>
      <c r="X325" s="13200"/>
      <c r="Y325" s="13191"/>
      <c r="Z325" s="13191"/>
      <c r="AA325" s="13191"/>
      <c r="AB325" s="13191"/>
      <c r="AC325" s="13191"/>
      <c r="AD325" s="13201"/>
      <c r="AE325" s="13201"/>
      <c r="AF325" s="13201"/>
      <c r="AG325" s="13201"/>
      <c r="AH325" s="13201"/>
      <c r="AI325" s="13202">
        <v>0</v>
      </c>
    </row>
    <row s="43874" customFormat="1" customHeight="1" ht="22.5">
      <c r="A326" s="13190"/>
      <c r="B326" s="13191"/>
      <c r="C326" s="13192"/>
      <c r="D326" s="13193" t="s">
        <v>122</v>
      </c>
      <c r="E326" s="13194" t="str">
        <f>E308&amp;".17"</f>
        <v>15.17</v>
      </c>
      <c r="F326" s="13195" t="s">
        <v>801</v>
      </c>
      <c r="G326" s="13196" t="s">
        <v>566</v>
      </c>
      <c r="H326" s="13197"/>
      <c r="I326" s="13197">
        <v>155.4</v>
      </c>
      <c r="J326" s="43498"/>
      <c r="K326" s="43498"/>
      <c r="L326" s="43498"/>
      <c r="M326" s="13198" t="s">
        <v>567</v>
      </c>
      <c r="N326" s="13199"/>
      <c r="O326" s="13192"/>
      <c r="P326" s="13192"/>
      <c r="Q326" s="13191"/>
      <c r="R326" s="13191"/>
      <c r="S326" s="13191"/>
      <c r="T326" s="13191"/>
      <c r="U326" s="13192"/>
      <c r="V326" s="13191"/>
      <c r="W326" s="13191"/>
      <c r="X326" s="13200"/>
      <c r="Y326" s="13191"/>
      <c r="Z326" s="13191"/>
      <c r="AA326" s="13191"/>
      <c r="AB326" s="13191"/>
      <c r="AC326" s="13191"/>
      <c r="AD326" s="13201"/>
      <c r="AE326" s="13201"/>
      <c r="AF326" s="13201"/>
      <c r="AG326" s="13201"/>
      <c r="AH326" s="13201"/>
      <c r="AI326" s="13202">
        <v>0</v>
      </c>
    </row>
    <row s="43875" customFormat="1" customHeight="1" ht="22.5">
      <c r="A327" s="13190"/>
      <c r="B327" s="13191"/>
      <c r="C327" s="13192"/>
      <c r="D327" s="13193" t="s">
        <v>122</v>
      </c>
      <c r="E327" s="13194" t="str">
        <f>E308&amp;".18"</f>
        <v>15.18</v>
      </c>
      <c r="F327" s="13195" t="s">
        <v>802</v>
      </c>
      <c r="G327" s="13196" t="s">
        <v>566</v>
      </c>
      <c r="H327" s="13197"/>
      <c r="I327" s="13197">
        <v>161.4</v>
      </c>
      <c r="J327" s="43498"/>
      <c r="K327" s="43498"/>
      <c r="L327" s="43498"/>
      <c r="M327" s="13198" t="s">
        <v>567</v>
      </c>
      <c r="N327" s="13199"/>
      <c r="O327" s="13192"/>
      <c r="P327" s="13192"/>
      <c r="Q327" s="13191"/>
      <c r="R327" s="13191"/>
      <c r="S327" s="13191"/>
      <c r="T327" s="13191"/>
      <c r="U327" s="13192"/>
      <c r="V327" s="13191"/>
      <c r="W327" s="13191"/>
      <c r="X327" s="13200"/>
      <c r="Y327" s="13191"/>
      <c r="Z327" s="13191"/>
      <c r="AA327" s="13191"/>
      <c r="AB327" s="13191"/>
      <c r="AC327" s="13191"/>
      <c r="AD327" s="13201"/>
      <c r="AE327" s="13201"/>
      <c r="AF327" s="13201"/>
      <c r="AG327" s="13201"/>
      <c r="AH327" s="13201"/>
      <c r="AI327" s="13202">
        <v>0</v>
      </c>
    </row>
    <row s="43876" customFormat="1" customHeight="1" ht="22.5">
      <c r="A328" s="13190"/>
      <c r="B328" s="13191"/>
      <c r="C328" s="13192"/>
      <c r="D328" s="13193" t="s">
        <v>122</v>
      </c>
      <c r="E328" s="13194" t="str">
        <f>E308&amp;".19"</f>
        <v>15.19</v>
      </c>
      <c r="F328" s="13195" t="s">
        <v>803</v>
      </c>
      <c r="G328" s="13196" t="s">
        <v>566</v>
      </c>
      <c r="H328" s="13197"/>
      <c r="I328" s="13197">
        <v>177.5</v>
      </c>
      <c r="J328" s="43498"/>
      <c r="K328" s="43498"/>
      <c r="L328" s="43498"/>
      <c r="M328" s="13198" t="s">
        <v>567</v>
      </c>
      <c r="N328" s="13199"/>
      <c r="O328" s="13192"/>
      <c r="P328" s="13192"/>
      <c r="Q328" s="13191"/>
      <c r="R328" s="13191"/>
      <c r="S328" s="13191"/>
      <c r="T328" s="13191"/>
      <c r="U328" s="13192"/>
      <c r="V328" s="13191"/>
      <c r="W328" s="13191"/>
      <c r="X328" s="13200"/>
      <c r="Y328" s="13191"/>
      <c r="Z328" s="13191"/>
      <c r="AA328" s="13191"/>
      <c r="AB328" s="13191"/>
      <c r="AC328" s="13191"/>
      <c r="AD328" s="13201"/>
      <c r="AE328" s="13201"/>
      <c r="AF328" s="13201"/>
      <c r="AG328" s="13201"/>
      <c r="AH328" s="13201"/>
      <c r="AI328" s="13202">
        <v>0</v>
      </c>
    </row>
    <row s="43877" customFormat="1" customHeight="1" ht="22.5">
      <c r="A329" s="13190"/>
      <c r="B329" s="13191"/>
      <c r="C329" s="13192"/>
      <c r="D329" s="13193" t="s">
        <v>122</v>
      </c>
      <c r="E329" s="13194" t="str">
        <f>E308&amp;".20"</f>
        <v>15.20</v>
      </c>
      <c r="F329" s="13195" t="s">
        <v>804</v>
      </c>
      <c r="G329" s="13196" t="s">
        <v>566</v>
      </c>
      <c r="H329" s="13197"/>
      <c r="I329" s="13197">
        <v>181.8</v>
      </c>
      <c r="J329" s="43498"/>
      <c r="K329" s="43498"/>
      <c r="L329" s="43498"/>
      <c r="M329" s="13198" t="s">
        <v>567</v>
      </c>
      <c r="N329" s="13199"/>
      <c r="O329" s="13192"/>
      <c r="P329" s="13192"/>
      <c r="Q329" s="13191"/>
      <c r="R329" s="13191"/>
      <c r="S329" s="13191"/>
      <c r="T329" s="13191"/>
      <c r="U329" s="13192"/>
      <c r="V329" s="13191"/>
      <c r="W329" s="13191"/>
      <c r="X329" s="13200"/>
      <c r="Y329" s="13191"/>
      <c r="Z329" s="13191"/>
      <c r="AA329" s="13191"/>
      <c r="AB329" s="13191"/>
      <c r="AC329" s="13191"/>
      <c r="AD329" s="13201"/>
      <c r="AE329" s="13201"/>
      <c r="AF329" s="13201"/>
      <c r="AG329" s="13201"/>
      <c r="AH329" s="13201"/>
      <c r="AI329" s="13202">
        <v>0</v>
      </c>
    </row>
    <row s="43878" customFormat="1" customHeight="1" ht="22.5">
      <c r="A330" s="13190"/>
      <c r="B330" s="13191"/>
      <c r="C330" s="13192"/>
      <c r="D330" s="13193" t="s">
        <v>122</v>
      </c>
      <c r="E330" s="13194" t="str">
        <f>E308&amp;".21"</f>
        <v>15.21</v>
      </c>
      <c r="F330" s="13195" t="s">
        <v>805</v>
      </c>
      <c r="G330" s="13196" t="s">
        <v>566</v>
      </c>
      <c r="H330" s="13197"/>
      <c r="I330" s="13197">
        <v>154.1</v>
      </c>
      <c r="J330" s="43498"/>
      <c r="K330" s="43498"/>
      <c r="L330" s="43498"/>
      <c r="M330" s="13198" t="s">
        <v>567</v>
      </c>
      <c r="N330" s="13199"/>
      <c r="O330" s="13192"/>
      <c r="P330" s="13192"/>
      <c r="Q330" s="13191"/>
      <c r="R330" s="13191"/>
      <c r="S330" s="13191"/>
      <c r="T330" s="13191"/>
      <c r="U330" s="13192"/>
      <c r="V330" s="13191"/>
      <c r="W330" s="13191"/>
      <c r="X330" s="13200"/>
      <c r="Y330" s="13191"/>
      <c r="Z330" s="13191"/>
      <c r="AA330" s="13191"/>
      <c r="AB330" s="13191"/>
      <c r="AC330" s="13191"/>
      <c r="AD330" s="13201"/>
      <c r="AE330" s="13201"/>
      <c r="AF330" s="13201"/>
      <c r="AG330" s="13201"/>
      <c r="AH330" s="13201"/>
      <c r="AI330" s="13202">
        <v>0</v>
      </c>
    </row>
    <row s="43879" customFormat="1" customHeight="1" ht="22.5">
      <c r="A331" s="13190"/>
      <c r="B331" s="13191"/>
      <c r="C331" s="13192"/>
      <c r="D331" s="13193" t="s">
        <v>122</v>
      </c>
      <c r="E331" s="13194" t="str">
        <f>E308&amp;".22"</f>
        <v>15.22</v>
      </c>
      <c r="F331" s="13195" t="s">
        <v>806</v>
      </c>
      <c r="G331" s="13196" t="s">
        <v>566</v>
      </c>
      <c r="H331" s="13197"/>
      <c r="I331" s="13197">
        <v>169.8</v>
      </c>
      <c r="J331" s="43498"/>
      <c r="K331" s="43498"/>
      <c r="L331" s="43498"/>
      <c r="M331" s="13198" t="s">
        <v>567</v>
      </c>
      <c r="N331" s="13199"/>
      <c r="O331" s="13192"/>
      <c r="P331" s="13192"/>
      <c r="Q331" s="13191"/>
      <c r="R331" s="13191"/>
      <c r="S331" s="13191"/>
      <c r="T331" s="13191"/>
      <c r="U331" s="13192"/>
      <c r="V331" s="13191"/>
      <c r="W331" s="13191"/>
      <c r="X331" s="13200"/>
      <c r="Y331" s="13191"/>
      <c r="Z331" s="13191"/>
      <c r="AA331" s="13191"/>
      <c r="AB331" s="13191"/>
      <c r="AC331" s="13191"/>
      <c r="AD331" s="13201"/>
      <c r="AE331" s="13201"/>
      <c r="AF331" s="13201"/>
      <c r="AG331" s="13201"/>
      <c r="AH331" s="13201"/>
      <c r="AI331" s="13202">
        <v>0</v>
      </c>
    </row>
    <row s="43880" customFormat="1" customHeight="1" ht="22.5">
      <c r="A332" s="13190"/>
      <c r="B332" s="13191"/>
      <c r="C332" s="13192"/>
      <c r="D332" s="13193" t="s">
        <v>122</v>
      </c>
      <c r="E332" s="13194" t="str">
        <f>E308&amp;".23"</f>
        <v>15.23</v>
      </c>
      <c r="F332" s="13195" t="s">
        <v>807</v>
      </c>
      <c r="G332" s="13196" t="s">
        <v>566</v>
      </c>
      <c r="H332" s="13197"/>
      <c r="I332" s="13197">
        <v>175.9</v>
      </c>
      <c r="J332" s="43498"/>
      <c r="K332" s="43498"/>
      <c r="L332" s="43498"/>
      <c r="M332" s="13198" t="s">
        <v>567</v>
      </c>
      <c r="N332" s="13199"/>
      <c r="O332" s="13192"/>
      <c r="P332" s="13192"/>
      <c r="Q332" s="13191"/>
      <c r="R332" s="13191"/>
      <c r="S332" s="13191"/>
      <c r="T332" s="13191"/>
      <c r="U332" s="13192"/>
      <c r="V332" s="13191"/>
      <c r="W332" s="13191"/>
      <c r="X332" s="13200"/>
      <c r="Y332" s="13191"/>
      <c r="Z332" s="13191"/>
      <c r="AA332" s="13191"/>
      <c r="AB332" s="13191"/>
      <c r="AC332" s="13191"/>
      <c r="AD332" s="13201"/>
      <c r="AE332" s="13201"/>
      <c r="AF332" s="13201"/>
      <c r="AG332" s="13201"/>
      <c r="AH332" s="13201"/>
      <c r="AI332" s="13202">
        <v>0</v>
      </c>
    </row>
    <row s="43881" customFormat="1" customHeight="1" ht="22.5">
      <c r="A333" s="13190"/>
      <c r="B333" s="13191"/>
      <c r="C333" s="13192"/>
      <c r="D333" s="13193" t="s">
        <v>122</v>
      </c>
      <c r="E333" s="13194" t="str">
        <f>E308&amp;".24"</f>
        <v>15.24</v>
      </c>
      <c r="F333" s="13195" t="s">
        <v>808</v>
      </c>
      <c r="G333" s="13196" t="s">
        <v>566</v>
      </c>
      <c r="H333" s="13197"/>
      <c r="I333" s="13197">
        <v>158.3</v>
      </c>
      <c r="J333" s="43498"/>
      <c r="K333" s="43498"/>
      <c r="L333" s="43498"/>
      <c r="M333" s="13198" t="s">
        <v>567</v>
      </c>
      <c r="N333" s="13199"/>
      <c r="O333" s="13192"/>
      <c r="P333" s="13192"/>
      <c r="Q333" s="13191"/>
      <c r="R333" s="13191"/>
      <c r="S333" s="13191"/>
      <c r="T333" s="13191"/>
      <c r="U333" s="13192"/>
      <c r="V333" s="13191"/>
      <c r="W333" s="13191"/>
      <c r="X333" s="13200"/>
      <c r="Y333" s="13191"/>
      <c r="Z333" s="13191"/>
      <c r="AA333" s="13191"/>
      <c r="AB333" s="13191"/>
      <c r="AC333" s="13191"/>
      <c r="AD333" s="13201"/>
      <c r="AE333" s="13201"/>
      <c r="AF333" s="13201"/>
      <c r="AG333" s="13201"/>
      <c r="AH333" s="13201"/>
      <c r="AI333" s="13202">
        <v>0</v>
      </c>
    </row>
    <row s="43882" customFormat="1" customHeight="1" ht="22.5">
      <c r="A334" s="13190"/>
      <c r="B334" s="13191"/>
      <c r="C334" s="13192"/>
      <c r="D334" s="13193" t="s">
        <v>122</v>
      </c>
      <c r="E334" s="13194" t="str">
        <f>E308&amp;".25"</f>
        <v>15.25</v>
      </c>
      <c r="F334" s="13195" t="s">
        <v>809</v>
      </c>
      <c r="G334" s="13196" t="s">
        <v>566</v>
      </c>
      <c r="H334" s="13197"/>
      <c r="I334" s="13197">
        <v>183.3</v>
      </c>
      <c r="J334" s="43498"/>
      <c r="K334" s="43498"/>
      <c r="L334" s="43498"/>
      <c r="M334" s="13198" t="s">
        <v>567</v>
      </c>
      <c r="N334" s="13199"/>
      <c r="O334" s="13192"/>
      <c r="P334" s="13192"/>
      <c r="Q334" s="13191"/>
      <c r="R334" s="13191"/>
      <c r="S334" s="13191"/>
      <c r="T334" s="13191"/>
      <c r="U334" s="13192"/>
      <c r="V334" s="13191"/>
      <c r="W334" s="13191"/>
      <c r="X334" s="13200"/>
      <c r="Y334" s="13191"/>
      <c r="Z334" s="13191"/>
      <c r="AA334" s="13191"/>
      <c r="AB334" s="13191"/>
      <c r="AC334" s="13191"/>
      <c r="AD334" s="13201"/>
      <c r="AE334" s="13201"/>
      <c r="AF334" s="13201"/>
      <c r="AG334" s="13201"/>
      <c r="AH334" s="13201"/>
      <c r="AI334" s="13202">
        <v>0</v>
      </c>
    </row>
    <row s="43883" customFormat="1" customHeight="1" ht="22.5">
      <c r="A335" s="13190"/>
      <c r="B335" s="13191"/>
      <c r="C335" s="13192"/>
      <c r="D335" s="13193" t="s">
        <v>122</v>
      </c>
      <c r="E335" s="13194" t="str">
        <f>E308&amp;".26"</f>
        <v>15.26</v>
      </c>
      <c r="F335" s="13195" t="s">
        <v>810</v>
      </c>
      <c r="G335" s="13196" t="s">
        <v>566</v>
      </c>
      <c r="H335" s="13197"/>
      <c r="I335" s="13197">
        <v>171.4</v>
      </c>
      <c r="J335" s="43498"/>
      <c r="K335" s="43498"/>
      <c r="L335" s="43498"/>
      <c r="M335" s="13198" t="s">
        <v>567</v>
      </c>
      <c r="N335" s="13199"/>
      <c r="O335" s="13192"/>
      <c r="P335" s="13192"/>
      <c r="Q335" s="13191"/>
      <c r="R335" s="13191"/>
      <c r="S335" s="13191"/>
      <c r="T335" s="13191"/>
      <c r="U335" s="13192"/>
      <c r="V335" s="13191"/>
      <c r="W335" s="13191"/>
      <c r="X335" s="13200"/>
      <c r="Y335" s="13191"/>
      <c r="Z335" s="13191"/>
      <c r="AA335" s="13191"/>
      <c r="AB335" s="13191"/>
      <c r="AC335" s="13191"/>
      <c r="AD335" s="13201"/>
      <c r="AE335" s="13201"/>
      <c r="AF335" s="13201"/>
      <c r="AG335" s="13201"/>
      <c r="AH335" s="13201"/>
      <c r="AI335" s="13202">
        <v>0</v>
      </c>
    </row>
    <row s="43884" customFormat="1" customHeight="1" ht="22.5">
      <c r="A336" s="13190"/>
      <c r="B336" s="13191"/>
      <c r="C336" s="13192"/>
      <c r="D336" s="13193" t="s">
        <v>122</v>
      </c>
      <c r="E336" s="13194" t="str">
        <f>E308&amp;".27"</f>
        <v>15.27</v>
      </c>
      <c r="F336" s="13195" t="s">
        <v>811</v>
      </c>
      <c r="G336" s="13196" t="s">
        <v>566</v>
      </c>
      <c r="H336" s="13197"/>
      <c r="I336" s="13197">
        <v>171.3</v>
      </c>
      <c r="J336" s="43498"/>
      <c r="K336" s="43498"/>
      <c r="L336" s="43498"/>
      <c r="M336" s="13198" t="s">
        <v>567</v>
      </c>
      <c r="N336" s="13199"/>
      <c r="O336" s="13192"/>
      <c r="P336" s="13192"/>
      <c r="Q336" s="13191"/>
      <c r="R336" s="13191"/>
      <c r="S336" s="13191"/>
      <c r="T336" s="13191"/>
      <c r="U336" s="13192"/>
      <c r="V336" s="13191"/>
      <c r="W336" s="13191"/>
      <c r="X336" s="13200"/>
      <c r="Y336" s="13191"/>
      <c r="Z336" s="13191"/>
      <c r="AA336" s="13191"/>
      <c r="AB336" s="13191"/>
      <c r="AC336" s="13191"/>
      <c r="AD336" s="13201"/>
      <c r="AE336" s="13201"/>
      <c r="AF336" s="13201"/>
      <c r="AG336" s="13201"/>
      <c r="AH336" s="13201"/>
      <c r="AI336" s="13202">
        <v>0</v>
      </c>
    </row>
    <row s="43885" customFormat="1" customHeight="1" ht="22.5">
      <c r="A337" s="13190"/>
      <c r="B337" s="13191"/>
      <c r="C337" s="13192"/>
      <c r="D337" s="13193" t="s">
        <v>122</v>
      </c>
      <c r="E337" s="13194" t="str">
        <f>E308&amp;".28"</f>
        <v>15.28</v>
      </c>
      <c r="F337" s="13195" t="s">
        <v>812</v>
      </c>
      <c r="G337" s="13196" t="s">
        <v>566</v>
      </c>
      <c r="H337" s="13197"/>
      <c r="I337" s="13197">
        <v>157.5</v>
      </c>
      <c r="J337" s="43498"/>
      <c r="K337" s="43498"/>
      <c r="L337" s="43498"/>
      <c r="M337" s="13198" t="s">
        <v>567</v>
      </c>
      <c r="N337" s="13199"/>
      <c r="O337" s="13192"/>
      <c r="P337" s="13192"/>
      <c r="Q337" s="13191"/>
      <c r="R337" s="13191"/>
      <c r="S337" s="13191"/>
      <c r="T337" s="13191"/>
      <c r="U337" s="13192"/>
      <c r="V337" s="13191"/>
      <c r="W337" s="13191"/>
      <c r="X337" s="13200"/>
      <c r="Y337" s="13191"/>
      <c r="Z337" s="13191"/>
      <c r="AA337" s="13191"/>
      <c r="AB337" s="13191"/>
      <c r="AC337" s="13191"/>
      <c r="AD337" s="13201"/>
      <c r="AE337" s="13201"/>
      <c r="AF337" s="13201"/>
      <c r="AG337" s="13201"/>
      <c r="AH337" s="13201"/>
      <c r="AI337" s="13202">
        <v>0</v>
      </c>
    </row>
    <row s="43886" customFormat="1" customHeight="1" ht="22.5">
      <c r="A338" s="13190"/>
      <c r="B338" s="13191"/>
      <c r="C338" s="13192"/>
      <c r="D338" s="13193" t="s">
        <v>122</v>
      </c>
      <c r="E338" s="13194" t="str">
        <f>E308&amp;".29"</f>
        <v>15.29</v>
      </c>
      <c r="F338" s="13195" t="s">
        <v>813</v>
      </c>
      <c r="G338" s="13196" t="s">
        <v>566</v>
      </c>
      <c r="H338" s="13197"/>
      <c r="I338" s="13197">
        <v>164.8</v>
      </c>
      <c r="J338" s="43498"/>
      <c r="K338" s="43498"/>
      <c r="L338" s="43498"/>
      <c r="M338" s="13198" t="s">
        <v>567</v>
      </c>
      <c r="N338" s="13199"/>
      <c r="O338" s="13192"/>
      <c r="P338" s="13192"/>
      <c r="Q338" s="13191"/>
      <c r="R338" s="13191"/>
      <c r="S338" s="13191"/>
      <c r="T338" s="13191"/>
      <c r="U338" s="13192"/>
      <c r="V338" s="13191"/>
      <c r="W338" s="13191"/>
      <c r="X338" s="13200"/>
      <c r="Y338" s="13191"/>
      <c r="Z338" s="13191"/>
      <c r="AA338" s="13191"/>
      <c r="AB338" s="13191"/>
      <c r="AC338" s="13191"/>
      <c r="AD338" s="13201"/>
      <c r="AE338" s="13201"/>
      <c r="AF338" s="13201"/>
      <c r="AG338" s="13201"/>
      <c r="AH338" s="13201"/>
      <c r="AI338" s="13202">
        <v>0</v>
      </c>
    </row>
    <row s="43887" customFormat="1" customHeight="1" ht="22.5">
      <c r="A339" s="13190"/>
      <c r="B339" s="13191"/>
      <c r="C339" s="13192"/>
      <c r="D339" s="13193" t="s">
        <v>122</v>
      </c>
      <c r="E339" s="13194" t="str">
        <f>E308&amp;".30"</f>
        <v>15.30</v>
      </c>
      <c r="F339" s="13195" t="s">
        <v>814</v>
      </c>
      <c r="G339" s="13196" t="s">
        <v>566</v>
      </c>
      <c r="H339" s="13197"/>
      <c r="I339" s="13197">
        <v>176.3</v>
      </c>
      <c r="J339" s="43498"/>
      <c r="K339" s="43498"/>
      <c r="L339" s="43498"/>
      <c r="M339" s="13198" t="s">
        <v>567</v>
      </c>
      <c r="N339" s="13199"/>
      <c r="O339" s="13192"/>
      <c r="P339" s="13192"/>
      <c r="Q339" s="13191"/>
      <c r="R339" s="13191"/>
      <c r="S339" s="13191"/>
      <c r="T339" s="13191"/>
      <c r="U339" s="13192"/>
      <c r="V339" s="13191"/>
      <c r="W339" s="13191"/>
      <c r="X339" s="13200"/>
      <c r="Y339" s="13191"/>
      <c r="Z339" s="13191"/>
      <c r="AA339" s="13191"/>
      <c r="AB339" s="13191"/>
      <c r="AC339" s="13191"/>
      <c r="AD339" s="13201"/>
      <c r="AE339" s="13201"/>
      <c r="AF339" s="13201"/>
      <c r="AG339" s="13201"/>
      <c r="AH339" s="13201"/>
      <c r="AI339" s="13202">
        <v>0</v>
      </c>
    </row>
    <row s="43888" customFormat="1" customHeight="1" ht="22.5">
      <c r="A340" s="13190"/>
      <c r="B340" s="13191"/>
      <c r="C340" s="13192"/>
      <c r="D340" s="13193" t="s">
        <v>122</v>
      </c>
      <c r="E340" s="13194" t="str">
        <f>E308&amp;".31"</f>
        <v>15.31</v>
      </c>
      <c r="F340" s="13195" t="s">
        <v>815</v>
      </c>
      <c r="G340" s="13196" t="s">
        <v>566</v>
      </c>
      <c r="H340" s="13197"/>
      <c r="I340" s="13197">
        <v>154.6</v>
      </c>
      <c r="J340" s="43498"/>
      <c r="K340" s="43498"/>
      <c r="L340" s="43498"/>
      <c r="M340" s="13198" t="s">
        <v>567</v>
      </c>
      <c r="N340" s="13199"/>
      <c r="O340" s="13192"/>
      <c r="P340" s="13192"/>
      <c r="Q340" s="13191"/>
      <c r="R340" s="13191"/>
      <c r="S340" s="13191"/>
      <c r="T340" s="13191"/>
      <c r="U340" s="13192"/>
      <c r="V340" s="13191"/>
      <c r="W340" s="13191"/>
      <c r="X340" s="13200"/>
      <c r="Y340" s="13191"/>
      <c r="Z340" s="13191"/>
      <c r="AA340" s="13191"/>
      <c r="AB340" s="13191"/>
      <c r="AC340" s="13191"/>
      <c r="AD340" s="13201"/>
      <c r="AE340" s="13201"/>
      <c r="AF340" s="13201"/>
      <c r="AG340" s="13201"/>
      <c r="AH340" s="13201"/>
      <c r="AI340" s="13202">
        <v>0</v>
      </c>
    </row>
    <row s="43889" customFormat="1" customHeight="1" ht="22.5">
      <c r="A341" s="13190"/>
      <c r="B341" s="13191"/>
      <c r="C341" s="13192"/>
      <c r="D341" s="13193" t="s">
        <v>122</v>
      </c>
      <c r="E341" s="13194" t="str">
        <f>E308&amp;".32"</f>
        <v>15.32</v>
      </c>
      <c r="F341" s="13195" t="s">
        <v>816</v>
      </c>
      <c r="G341" s="13196" t="s">
        <v>566</v>
      </c>
      <c r="H341" s="13197"/>
      <c r="I341" s="13197">
        <v>188</v>
      </c>
      <c r="J341" s="43498"/>
      <c r="K341" s="43498"/>
      <c r="L341" s="43498"/>
      <c r="M341" s="13198" t="s">
        <v>567</v>
      </c>
      <c r="N341" s="13199"/>
      <c r="O341" s="13192"/>
      <c r="P341" s="13192"/>
      <c r="Q341" s="13191"/>
      <c r="R341" s="13191"/>
      <c r="S341" s="13191"/>
      <c r="T341" s="13191"/>
      <c r="U341" s="13192"/>
      <c r="V341" s="13191"/>
      <c r="W341" s="13191"/>
      <c r="X341" s="13200"/>
      <c r="Y341" s="13191"/>
      <c r="Z341" s="13191"/>
      <c r="AA341" s="13191"/>
      <c r="AB341" s="13191"/>
      <c r="AC341" s="13191"/>
      <c r="AD341" s="13201"/>
      <c r="AE341" s="13201"/>
      <c r="AF341" s="13201"/>
      <c r="AG341" s="13201"/>
      <c r="AH341" s="13201"/>
      <c r="AI341" s="13202">
        <v>0</v>
      </c>
    </row>
    <row s="43890" customFormat="1" customHeight="1" ht="22.5">
      <c r="A342" s="13190"/>
      <c r="B342" s="13191"/>
      <c r="C342" s="13192"/>
      <c r="D342" s="13193" t="s">
        <v>122</v>
      </c>
      <c r="E342" s="13194" t="str">
        <f>E308&amp;".33"</f>
        <v>15.33</v>
      </c>
      <c r="F342" s="13195" t="s">
        <v>817</v>
      </c>
      <c r="G342" s="13196" t="s">
        <v>566</v>
      </c>
      <c r="H342" s="13197"/>
      <c r="I342" s="13197">
        <v>157.1</v>
      </c>
      <c r="J342" s="43498"/>
      <c r="K342" s="43498"/>
      <c r="L342" s="43498"/>
      <c r="M342" s="13198" t="s">
        <v>567</v>
      </c>
      <c r="N342" s="13199"/>
      <c r="O342" s="13192"/>
      <c r="P342" s="13192"/>
      <c r="Q342" s="13191"/>
      <c r="R342" s="13191"/>
      <c r="S342" s="13191"/>
      <c r="T342" s="13191"/>
      <c r="U342" s="13192"/>
      <c r="V342" s="13191"/>
      <c r="W342" s="13191"/>
      <c r="X342" s="13200"/>
      <c r="Y342" s="13191"/>
      <c r="Z342" s="13191"/>
      <c r="AA342" s="13191"/>
      <c r="AB342" s="13191"/>
      <c r="AC342" s="13191"/>
      <c r="AD342" s="13201"/>
      <c r="AE342" s="13201"/>
      <c r="AF342" s="13201"/>
      <c r="AG342" s="13201"/>
      <c r="AH342" s="13201"/>
      <c r="AI342" s="13202">
        <v>0</v>
      </c>
    </row>
    <row s="43891" customFormat="1" customHeight="1" ht="22.5">
      <c r="A343" s="13190"/>
      <c r="B343" s="13191"/>
      <c r="C343" s="13192"/>
      <c r="D343" s="13193" t="s">
        <v>122</v>
      </c>
      <c r="E343" s="13194" t="str">
        <f>E308&amp;".34"</f>
        <v>15.34</v>
      </c>
      <c r="F343" s="13195" t="s">
        <v>818</v>
      </c>
      <c r="G343" s="13196" t="s">
        <v>566</v>
      </c>
      <c r="H343" s="13197"/>
      <c r="I343" s="13197">
        <v>180.2</v>
      </c>
      <c r="J343" s="43498"/>
      <c r="K343" s="43498"/>
      <c r="L343" s="43498"/>
      <c r="M343" s="13198" t="s">
        <v>567</v>
      </c>
      <c r="N343" s="13199"/>
      <c r="O343" s="13192"/>
      <c r="P343" s="13192"/>
      <c r="Q343" s="13191"/>
      <c r="R343" s="13191"/>
      <c r="S343" s="13191"/>
      <c r="T343" s="13191"/>
      <c r="U343" s="13192"/>
      <c r="V343" s="13191"/>
      <c r="W343" s="13191"/>
      <c r="X343" s="13200"/>
      <c r="Y343" s="13191"/>
      <c r="Z343" s="13191"/>
      <c r="AA343" s="13191"/>
      <c r="AB343" s="13191"/>
      <c r="AC343" s="13191"/>
      <c r="AD343" s="13201"/>
      <c r="AE343" s="13201"/>
      <c r="AF343" s="13201"/>
      <c r="AG343" s="13201"/>
      <c r="AH343" s="13201"/>
      <c r="AI343" s="13202">
        <v>0</v>
      </c>
    </row>
    <row s="43892" customFormat="1" customHeight="1" ht="22.5">
      <c r="A344" s="13190"/>
      <c r="B344" s="13191"/>
      <c r="C344" s="13192"/>
      <c r="D344" s="13193" t="s">
        <v>122</v>
      </c>
      <c r="E344" s="13194" t="str">
        <f>E308&amp;".35"</f>
        <v>15.35</v>
      </c>
      <c r="F344" s="13195" t="s">
        <v>819</v>
      </c>
      <c r="G344" s="13196" t="s">
        <v>566</v>
      </c>
      <c r="H344" s="13197"/>
      <c r="I344" s="13197">
        <v>155.4</v>
      </c>
      <c r="J344" s="43498"/>
      <c r="K344" s="43498"/>
      <c r="L344" s="43498"/>
      <c r="M344" s="13198" t="s">
        <v>567</v>
      </c>
      <c r="N344" s="13199"/>
      <c r="O344" s="13192"/>
      <c r="P344" s="13192"/>
      <c r="Q344" s="13191"/>
      <c r="R344" s="13191"/>
      <c r="S344" s="13191"/>
      <c r="T344" s="13191"/>
      <c r="U344" s="13192"/>
      <c r="V344" s="13191"/>
      <c r="W344" s="13191"/>
      <c r="X344" s="13200"/>
      <c r="Y344" s="13191"/>
      <c r="Z344" s="13191"/>
      <c r="AA344" s="13191"/>
      <c r="AB344" s="13191"/>
      <c r="AC344" s="13191"/>
      <c r="AD344" s="13201"/>
      <c r="AE344" s="13201"/>
      <c r="AF344" s="13201"/>
      <c r="AG344" s="13201"/>
      <c r="AH344" s="13201"/>
      <c r="AI344" s="13202">
        <v>0</v>
      </c>
    </row>
    <row s="43893" customFormat="1" customHeight="1" ht="22.5">
      <c r="A345" s="13190"/>
      <c r="B345" s="13191"/>
      <c r="C345" s="13192"/>
      <c r="D345" s="13193" t="s">
        <v>122</v>
      </c>
      <c r="E345" s="13194" t="str">
        <f>E308&amp;".36"</f>
        <v>15.36</v>
      </c>
      <c r="F345" s="13195" t="s">
        <v>820</v>
      </c>
      <c r="G345" s="13196" t="s">
        <v>566</v>
      </c>
      <c r="H345" s="13197"/>
      <c r="I345" s="13197">
        <v>176.6</v>
      </c>
      <c r="J345" s="43498"/>
      <c r="K345" s="43498"/>
      <c r="L345" s="43498"/>
      <c r="M345" s="13198" t="s">
        <v>567</v>
      </c>
      <c r="N345" s="13199"/>
      <c r="O345" s="13192"/>
      <c r="P345" s="13192"/>
      <c r="Q345" s="13191"/>
      <c r="R345" s="13191"/>
      <c r="S345" s="13191"/>
      <c r="T345" s="13191"/>
      <c r="U345" s="13192"/>
      <c r="V345" s="13191"/>
      <c r="W345" s="13191"/>
      <c r="X345" s="13200"/>
      <c r="Y345" s="13191"/>
      <c r="Z345" s="13191"/>
      <c r="AA345" s="13191"/>
      <c r="AB345" s="13191"/>
      <c r="AC345" s="13191"/>
      <c r="AD345" s="13201"/>
      <c r="AE345" s="13201"/>
      <c r="AF345" s="13201"/>
      <c r="AG345" s="13201"/>
      <c r="AH345" s="13201"/>
      <c r="AI345" s="13202">
        <v>0</v>
      </c>
    </row>
    <row s="43894" customFormat="1" customHeight="1" ht="22.5">
      <c r="A346" s="13190"/>
      <c r="B346" s="13191"/>
      <c r="C346" s="13192"/>
      <c r="D346" s="13193" t="s">
        <v>122</v>
      </c>
      <c r="E346" s="13194" t="str">
        <f>E308&amp;".37"</f>
        <v>15.37</v>
      </c>
      <c r="F346" s="13195" t="s">
        <v>821</v>
      </c>
      <c r="G346" s="13196" t="s">
        <v>566</v>
      </c>
      <c r="H346" s="13197"/>
      <c r="I346" s="13197">
        <v>184.2</v>
      </c>
      <c r="J346" s="43498"/>
      <c r="K346" s="43498"/>
      <c r="L346" s="43498"/>
      <c r="M346" s="13198" t="s">
        <v>567</v>
      </c>
      <c r="N346" s="13199"/>
      <c r="O346" s="13192"/>
      <c r="P346" s="13192"/>
      <c r="Q346" s="13191"/>
      <c r="R346" s="13191"/>
      <c r="S346" s="13191"/>
      <c r="T346" s="13191"/>
      <c r="U346" s="13192"/>
      <c r="V346" s="13191"/>
      <c r="W346" s="13191"/>
      <c r="X346" s="13200"/>
      <c r="Y346" s="13191"/>
      <c r="Z346" s="13191"/>
      <c r="AA346" s="13191"/>
      <c r="AB346" s="13191"/>
      <c r="AC346" s="13191"/>
      <c r="AD346" s="13201"/>
      <c r="AE346" s="13201"/>
      <c r="AF346" s="13201"/>
      <c r="AG346" s="13201"/>
      <c r="AH346" s="13201"/>
      <c r="AI346" s="13202">
        <v>0</v>
      </c>
    </row>
    <row s="43895" customFormat="1" customHeight="1" ht="22.5">
      <c r="A347" s="13190"/>
      <c r="B347" s="13191"/>
      <c r="C347" s="13192"/>
      <c r="D347" s="13193" t="s">
        <v>122</v>
      </c>
      <c r="E347" s="13194" t="str">
        <f>E308&amp;".38"</f>
        <v>15.38</v>
      </c>
      <c r="F347" s="13195" t="s">
        <v>822</v>
      </c>
      <c r="G347" s="13196" t="s">
        <v>566</v>
      </c>
      <c r="H347" s="13197"/>
      <c r="I347" s="13197">
        <v>163</v>
      </c>
      <c r="J347" s="43498"/>
      <c r="K347" s="43498"/>
      <c r="L347" s="43498"/>
      <c r="M347" s="13198" t="s">
        <v>567</v>
      </c>
      <c r="N347" s="13199"/>
      <c r="O347" s="13192"/>
      <c r="P347" s="13192"/>
      <c r="Q347" s="13191"/>
      <c r="R347" s="13191"/>
      <c r="S347" s="13191"/>
      <c r="T347" s="13191"/>
      <c r="U347" s="13192"/>
      <c r="V347" s="13191"/>
      <c r="W347" s="13191"/>
      <c r="X347" s="13200"/>
      <c r="Y347" s="13191"/>
      <c r="Z347" s="13191"/>
      <c r="AA347" s="13191"/>
      <c r="AB347" s="13191"/>
      <c r="AC347" s="13191"/>
      <c r="AD347" s="13201"/>
      <c r="AE347" s="13201"/>
      <c r="AF347" s="13201"/>
      <c r="AG347" s="13201"/>
      <c r="AH347" s="13201"/>
      <c r="AI347" s="13202">
        <v>0</v>
      </c>
    </row>
    <row s="43896" customFormat="1" customHeight="1" ht="22.5">
      <c r="A348" s="13190"/>
      <c r="B348" s="13191"/>
      <c r="C348" s="13192"/>
      <c r="D348" s="13193" t="s">
        <v>122</v>
      </c>
      <c r="E348" s="13194" t="str">
        <f>E308&amp;".39"</f>
        <v>15.39</v>
      </c>
      <c r="F348" s="13195" t="s">
        <v>823</v>
      </c>
      <c r="G348" s="13196" t="s">
        <v>566</v>
      </c>
      <c r="H348" s="13197"/>
      <c r="I348" s="13197">
        <v>222.6</v>
      </c>
      <c r="J348" s="43498"/>
      <c r="K348" s="43498"/>
      <c r="L348" s="43498"/>
      <c r="M348" s="13198" t="s">
        <v>567</v>
      </c>
      <c r="N348" s="13199"/>
      <c r="O348" s="13192"/>
      <c r="P348" s="13192"/>
      <c r="Q348" s="13191"/>
      <c r="R348" s="13191"/>
      <c r="S348" s="13191"/>
      <c r="T348" s="13191"/>
      <c r="U348" s="13192"/>
      <c r="V348" s="13191"/>
      <c r="W348" s="13191"/>
      <c r="X348" s="13200"/>
      <c r="Y348" s="13191"/>
      <c r="Z348" s="13191"/>
      <c r="AA348" s="13191"/>
      <c r="AB348" s="13191"/>
      <c r="AC348" s="13191"/>
      <c r="AD348" s="13201"/>
      <c r="AE348" s="13201"/>
      <c r="AF348" s="13201"/>
      <c r="AG348" s="13201"/>
      <c r="AH348" s="13201"/>
      <c r="AI348" s="13202">
        <v>0</v>
      </c>
    </row>
    <row s="43897" customFormat="1" customHeight="1" ht="22.5">
      <c r="A349" s="13190"/>
      <c r="B349" s="13191"/>
      <c r="C349" s="13192"/>
      <c r="D349" s="13193" t="s">
        <v>122</v>
      </c>
      <c r="E349" s="13194" t="str">
        <f>E308&amp;".40"</f>
        <v>15.40</v>
      </c>
      <c r="F349" s="13195" t="s">
        <v>824</v>
      </c>
      <c r="G349" s="13196" t="s">
        <v>566</v>
      </c>
      <c r="H349" s="13197"/>
      <c r="I349" s="13197">
        <v>176.5</v>
      </c>
      <c r="J349" s="43498"/>
      <c r="K349" s="43498"/>
      <c r="L349" s="43498"/>
      <c r="M349" s="13198" t="s">
        <v>567</v>
      </c>
      <c r="N349" s="13199"/>
      <c r="O349" s="13192"/>
      <c r="P349" s="13192"/>
      <c r="Q349" s="13191"/>
      <c r="R349" s="13191"/>
      <c r="S349" s="13191"/>
      <c r="T349" s="13191"/>
      <c r="U349" s="13192"/>
      <c r="V349" s="13191"/>
      <c r="W349" s="13191"/>
      <c r="X349" s="13200"/>
      <c r="Y349" s="13191"/>
      <c r="Z349" s="13191"/>
      <c r="AA349" s="13191"/>
      <c r="AB349" s="13191"/>
      <c r="AC349" s="13191"/>
      <c r="AD349" s="13201"/>
      <c r="AE349" s="13201"/>
      <c r="AF349" s="13201"/>
      <c r="AG349" s="13201"/>
      <c r="AH349" s="13201"/>
      <c r="AI349" s="13202">
        <v>0</v>
      </c>
    </row>
    <row s="43898" customFormat="1" customHeight="1" ht="22.5">
      <c r="A350" s="13190"/>
      <c r="B350" s="13191"/>
      <c r="C350" s="13192"/>
      <c r="D350" s="13193" t="s">
        <v>122</v>
      </c>
      <c r="E350" s="13194" t="str">
        <f>E308&amp;".41"</f>
        <v>15.41</v>
      </c>
      <c r="F350" s="13195" t="s">
        <v>825</v>
      </c>
      <c r="G350" s="13196" t="s">
        <v>566</v>
      </c>
      <c r="H350" s="13197"/>
      <c r="I350" s="13197">
        <v>155</v>
      </c>
      <c r="J350" s="43498"/>
      <c r="K350" s="43498"/>
      <c r="L350" s="43498"/>
      <c r="M350" s="13198" t="s">
        <v>567</v>
      </c>
      <c r="N350" s="13199"/>
      <c r="O350" s="13192"/>
      <c r="P350" s="13192"/>
      <c r="Q350" s="13191"/>
      <c r="R350" s="13191"/>
      <c r="S350" s="13191"/>
      <c r="T350" s="13191"/>
      <c r="U350" s="13192"/>
      <c r="V350" s="13191"/>
      <c r="W350" s="13191"/>
      <c r="X350" s="13200"/>
      <c r="Y350" s="13191"/>
      <c r="Z350" s="13191"/>
      <c r="AA350" s="13191"/>
      <c r="AB350" s="13191"/>
      <c r="AC350" s="13191"/>
      <c r="AD350" s="13201"/>
      <c r="AE350" s="13201"/>
      <c r="AF350" s="13201"/>
      <c r="AG350" s="13201"/>
      <c r="AH350" s="13201"/>
      <c r="AI350" s="13202">
        <v>0</v>
      </c>
    </row>
    <row s="43899" customFormat="1" customHeight="1" ht="22.5">
      <c r="A351" s="13190"/>
      <c r="B351" s="13191"/>
      <c r="C351" s="13192"/>
      <c r="D351" s="13193" t="s">
        <v>122</v>
      </c>
      <c r="E351" s="13194" t="s">
        <v>826</v>
      </c>
      <c r="F351" s="13195" t="s">
        <v>827</v>
      </c>
      <c r="G351" s="13196" t="s">
        <v>566</v>
      </c>
      <c r="H351" s="13197"/>
      <c r="I351" s="13197">
        <v>154.8</v>
      </c>
      <c r="J351" s="43498"/>
      <c r="K351" s="43498"/>
      <c r="L351" s="43498"/>
      <c r="M351" s="13198" t="s">
        <v>567</v>
      </c>
      <c r="N351" s="13199"/>
      <c r="O351" s="13192"/>
      <c r="P351" s="13192"/>
      <c r="Q351" s="13191"/>
      <c r="R351" s="13191"/>
      <c r="S351" s="13191"/>
      <c r="T351" s="13191"/>
      <c r="U351" s="13192"/>
      <c r="V351" s="13191"/>
      <c r="W351" s="13191"/>
      <c r="X351" s="13200"/>
      <c r="Y351" s="13191"/>
      <c r="Z351" s="13191"/>
      <c r="AA351" s="13191"/>
      <c r="AB351" s="13191"/>
      <c r="AC351" s="13191"/>
      <c r="AD351" s="13201"/>
      <c r="AE351" s="13201"/>
      <c r="AF351" s="13201"/>
      <c r="AG351" s="13201"/>
      <c r="AH351" s="13201"/>
      <c r="AI351" s="13202">
        <v>0</v>
      </c>
    </row>
    <row s="43900" customFormat="1" customHeight="1" ht="22.5">
      <c r="A352" s="13190"/>
      <c r="B352" s="13191"/>
      <c r="C352" s="13192"/>
      <c r="D352" s="13193" t="s">
        <v>122</v>
      </c>
      <c r="E352" s="13194" t="s">
        <v>828</v>
      </c>
      <c r="F352" s="13195" t="s">
        <v>829</v>
      </c>
      <c r="G352" s="13196" t="s">
        <v>566</v>
      </c>
      <c r="H352" s="13197"/>
      <c r="I352" s="13197">
        <v>159.5</v>
      </c>
      <c r="J352" s="43498"/>
      <c r="K352" s="43498"/>
      <c r="L352" s="43498"/>
      <c r="M352" s="13198" t="s">
        <v>567</v>
      </c>
      <c r="N352" s="13199"/>
      <c r="O352" s="13192"/>
      <c r="P352" s="13192"/>
      <c r="Q352" s="13191"/>
      <c r="R352" s="13191"/>
      <c r="S352" s="13191"/>
      <c r="T352" s="13191"/>
      <c r="U352" s="13192"/>
      <c r="V352" s="13191"/>
      <c r="W352" s="13191"/>
      <c r="X352" s="13200"/>
      <c r="Y352" s="13191"/>
      <c r="Z352" s="13191"/>
      <c r="AA352" s="13191"/>
      <c r="AB352" s="13191"/>
      <c r="AC352" s="13191"/>
      <c r="AD352" s="13201"/>
      <c r="AE352" s="13201"/>
      <c r="AF352" s="13201"/>
      <c r="AG352" s="13201"/>
      <c r="AH352" s="13201"/>
      <c r="AI352" s="13202">
        <v>0</v>
      </c>
    </row>
    <row s="43901" customFormat="1" customHeight="1" ht="22.5">
      <c r="A353" s="13190"/>
      <c r="B353" s="13191"/>
      <c r="C353" s="13192"/>
      <c r="D353" s="13193" t="s">
        <v>122</v>
      </c>
      <c r="E353" s="13194" t="s">
        <v>830</v>
      </c>
      <c r="F353" s="13195" t="s">
        <v>831</v>
      </c>
      <c r="G353" s="13196" t="s">
        <v>566</v>
      </c>
      <c r="H353" s="13197"/>
      <c r="I353" s="13197">
        <v>171.1</v>
      </c>
      <c r="J353" s="43498"/>
      <c r="K353" s="43498"/>
      <c r="L353" s="43498"/>
      <c r="M353" s="13198" t="s">
        <v>567</v>
      </c>
      <c r="N353" s="13199"/>
      <c r="O353" s="13192"/>
      <c r="P353" s="13192"/>
      <c r="Q353" s="13191"/>
      <c r="R353" s="13191"/>
      <c r="S353" s="13191"/>
      <c r="T353" s="13191"/>
      <c r="U353" s="13192"/>
      <c r="V353" s="13191"/>
      <c r="W353" s="13191"/>
      <c r="X353" s="13200"/>
      <c r="Y353" s="13191"/>
      <c r="Z353" s="13191"/>
      <c r="AA353" s="13191"/>
      <c r="AB353" s="13191"/>
      <c r="AC353" s="13191"/>
      <c r="AD353" s="13201"/>
      <c r="AE353" s="13201"/>
      <c r="AF353" s="13201"/>
      <c r="AG353" s="13201"/>
      <c r="AH353" s="13201"/>
      <c r="AI353" s="13202">
        <v>0</v>
      </c>
    </row>
    <row s="43902" customFormat="1" customHeight="1" ht="22.5">
      <c r="A354" s="13190"/>
      <c r="B354" s="13191"/>
      <c r="C354" s="13192"/>
      <c r="D354" s="13193" t="s">
        <v>122</v>
      </c>
      <c r="E354" s="13194" t="s">
        <v>832</v>
      </c>
      <c r="F354" s="13195" t="s">
        <v>833</v>
      </c>
      <c r="G354" s="13196" t="s">
        <v>566</v>
      </c>
      <c r="H354" s="13197"/>
      <c r="I354" s="13197">
        <v>180.1</v>
      </c>
      <c r="J354" s="43498"/>
      <c r="K354" s="43498"/>
      <c r="L354" s="43498"/>
      <c r="M354" s="13198" t="s">
        <v>567</v>
      </c>
      <c r="N354" s="13199"/>
      <c r="O354" s="13192"/>
      <c r="P354" s="13192"/>
      <c r="Q354" s="13191"/>
      <c r="R354" s="13191"/>
      <c r="S354" s="13191"/>
      <c r="T354" s="13191"/>
      <c r="U354" s="13192"/>
      <c r="V354" s="13191"/>
      <c r="W354" s="13191"/>
      <c r="X354" s="13200"/>
      <c r="Y354" s="13191"/>
      <c r="Z354" s="13191"/>
      <c r="AA354" s="13191"/>
      <c r="AB354" s="13191"/>
      <c r="AC354" s="13191"/>
      <c r="AD354" s="13201"/>
      <c r="AE354" s="13201"/>
      <c r="AF354" s="13201"/>
      <c r="AG354" s="13201"/>
      <c r="AH354" s="13201"/>
      <c r="AI354" s="13202">
        <v>0</v>
      </c>
    </row>
    <row s="43903" customFormat="1" customHeight="1" ht="22.5">
      <c r="A355" s="13190"/>
      <c r="B355" s="13191"/>
      <c r="C355" s="13192"/>
      <c r="D355" s="13193" t="s">
        <v>122</v>
      </c>
      <c r="E355" s="13194" t="s">
        <v>834</v>
      </c>
      <c r="F355" s="13195" t="s">
        <v>835</v>
      </c>
      <c r="G355" s="13196" t="s">
        <v>566</v>
      </c>
      <c r="H355" s="13197"/>
      <c r="I355" s="13197">
        <v>179.8</v>
      </c>
      <c r="J355" s="43498"/>
      <c r="K355" s="43498"/>
      <c r="L355" s="43498"/>
      <c r="M355" s="13198" t="s">
        <v>567</v>
      </c>
      <c r="N355" s="13199"/>
      <c r="O355" s="13192"/>
      <c r="P355" s="13192"/>
      <c r="Q355" s="13191"/>
      <c r="R355" s="13191"/>
      <c r="S355" s="13191"/>
      <c r="T355" s="13191"/>
      <c r="U355" s="13192"/>
      <c r="V355" s="13191"/>
      <c r="W355" s="13191"/>
      <c r="X355" s="13200"/>
      <c r="Y355" s="13191"/>
      <c r="Z355" s="13191"/>
      <c r="AA355" s="13191"/>
      <c r="AB355" s="13191"/>
      <c r="AC355" s="13191"/>
      <c r="AD355" s="13201"/>
      <c r="AE355" s="13201"/>
      <c r="AF355" s="13201"/>
      <c r="AG355" s="13201"/>
      <c r="AH355" s="13201"/>
      <c r="AI355" s="13202">
        <v>0</v>
      </c>
    </row>
    <row s="43904" customFormat="1" customHeight="1" ht="22.5">
      <c r="A356" s="13190"/>
      <c r="B356" s="13191"/>
      <c r="C356" s="13192"/>
      <c r="D356" s="13193" t="s">
        <v>122</v>
      </c>
      <c r="E356" s="13194" t="s">
        <v>836</v>
      </c>
      <c r="F356" s="13195" t="s">
        <v>837</v>
      </c>
      <c r="G356" s="13196" t="s">
        <v>566</v>
      </c>
      <c r="H356" s="13197"/>
      <c r="I356" s="13197">
        <v>160.9</v>
      </c>
      <c r="J356" s="43498"/>
      <c r="K356" s="43498"/>
      <c r="L356" s="43498"/>
      <c r="M356" s="13198" t="s">
        <v>567</v>
      </c>
      <c r="N356" s="13199"/>
      <c r="O356" s="13192"/>
      <c r="P356" s="13192"/>
      <c r="Q356" s="13191"/>
      <c r="R356" s="13191"/>
      <c r="S356" s="13191"/>
      <c r="T356" s="13191"/>
      <c r="U356" s="13192"/>
      <c r="V356" s="13191"/>
      <c r="W356" s="13191"/>
      <c r="X356" s="13200"/>
      <c r="Y356" s="13191"/>
      <c r="Z356" s="13191"/>
      <c r="AA356" s="13191"/>
      <c r="AB356" s="13191"/>
      <c r="AC356" s="13191"/>
      <c r="AD356" s="13201"/>
      <c r="AE356" s="13201"/>
      <c r="AF356" s="13201"/>
      <c r="AG356" s="13201"/>
      <c r="AH356" s="13201"/>
      <c r="AI356" s="13202">
        <v>0</v>
      </c>
    </row>
    <row s="43905" customFormat="1" customHeight="1" ht="22.5">
      <c r="A357" s="13190"/>
      <c r="B357" s="13191"/>
      <c r="C357" s="13192"/>
      <c r="D357" s="13193" t="s">
        <v>122</v>
      </c>
      <c r="E357" s="13194" t="s">
        <v>838</v>
      </c>
      <c r="F357" s="13195" t="s">
        <v>839</v>
      </c>
      <c r="G357" s="13196" t="s">
        <v>566</v>
      </c>
      <c r="H357" s="13197"/>
      <c r="I357" s="13197">
        <v>167.4</v>
      </c>
      <c r="J357" s="43498"/>
      <c r="K357" s="43498"/>
      <c r="L357" s="43498"/>
      <c r="M357" s="13198" t="s">
        <v>567</v>
      </c>
      <c r="N357" s="13199"/>
      <c r="O357" s="13192"/>
      <c r="P357" s="13192"/>
      <c r="Q357" s="13191"/>
      <c r="R357" s="13191"/>
      <c r="S357" s="13191"/>
      <c r="T357" s="13191"/>
      <c r="U357" s="13192"/>
      <c r="V357" s="13191"/>
      <c r="W357" s="13191"/>
      <c r="X357" s="13200"/>
      <c r="Y357" s="13191"/>
      <c r="Z357" s="13191"/>
      <c r="AA357" s="13191"/>
      <c r="AB357" s="13191"/>
      <c r="AC357" s="13191"/>
      <c r="AD357" s="13201"/>
      <c r="AE357" s="13201"/>
      <c r="AF357" s="13201"/>
      <c r="AG357" s="13201"/>
      <c r="AH357" s="13201"/>
      <c r="AI357" s="13202">
        <v>0</v>
      </c>
    </row>
    <row s="43906" customFormat="1" customHeight="1" ht="22.5">
      <c r="A358" s="13190"/>
      <c r="B358" s="13191"/>
      <c r="C358" s="13192"/>
      <c r="D358" s="13193" t="s">
        <v>122</v>
      </c>
      <c r="E358" s="13194" t="s">
        <v>840</v>
      </c>
      <c r="F358" s="13195" t="s">
        <v>841</v>
      </c>
      <c r="G358" s="13196" t="s">
        <v>566</v>
      </c>
      <c r="H358" s="13197"/>
      <c r="I358" s="13197">
        <v>155.2</v>
      </c>
      <c r="J358" s="43498"/>
      <c r="K358" s="43498"/>
      <c r="L358" s="43498"/>
      <c r="M358" s="13198" t="s">
        <v>567</v>
      </c>
      <c r="N358" s="13199"/>
      <c r="O358" s="13192"/>
      <c r="P358" s="13192"/>
      <c r="Q358" s="13191"/>
      <c r="R358" s="13191"/>
      <c r="S358" s="13191"/>
      <c r="T358" s="13191"/>
      <c r="U358" s="13192"/>
      <c r="V358" s="13191"/>
      <c r="W358" s="13191"/>
      <c r="X358" s="13200"/>
      <c r="Y358" s="13191"/>
      <c r="Z358" s="13191"/>
      <c r="AA358" s="13191"/>
      <c r="AB358" s="13191"/>
      <c r="AC358" s="13191"/>
      <c r="AD358" s="13201"/>
      <c r="AE358" s="13201"/>
      <c r="AF358" s="13201"/>
      <c r="AG358" s="13201"/>
      <c r="AH358" s="13201"/>
      <c r="AI358" s="13202">
        <v>0</v>
      </c>
    </row>
    <row s="43907" customFormat="1" customHeight="1" ht="22.5">
      <c r="A359" s="13190"/>
      <c r="B359" s="13191"/>
      <c r="C359" s="13192"/>
      <c r="D359" s="13193" t="s">
        <v>122</v>
      </c>
      <c r="E359" s="13194" t="s">
        <v>842</v>
      </c>
      <c r="F359" s="13195" t="s">
        <v>843</v>
      </c>
      <c r="G359" s="13196" t="s">
        <v>566</v>
      </c>
      <c r="H359" s="13197"/>
      <c r="I359" s="13197">
        <v>159.3</v>
      </c>
      <c r="J359" s="43498"/>
      <c r="K359" s="43498"/>
      <c r="L359" s="43498"/>
      <c r="M359" s="13198" t="s">
        <v>567</v>
      </c>
      <c r="N359" s="13199"/>
      <c r="O359" s="13192"/>
      <c r="P359" s="13192"/>
      <c r="Q359" s="13191"/>
      <c r="R359" s="13191"/>
      <c r="S359" s="13191"/>
      <c r="T359" s="13191"/>
      <c r="U359" s="13192"/>
      <c r="V359" s="13191"/>
      <c r="W359" s="13191"/>
      <c r="X359" s="13200"/>
      <c r="Y359" s="13191"/>
      <c r="Z359" s="13191"/>
      <c r="AA359" s="13191"/>
      <c r="AB359" s="13191"/>
      <c r="AC359" s="13191"/>
      <c r="AD359" s="13201"/>
      <c r="AE359" s="13201"/>
      <c r="AF359" s="13201"/>
      <c r="AG359" s="13201"/>
      <c r="AH359" s="13201"/>
      <c r="AI359" s="13202">
        <v>0</v>
      </c>
    </row>
    <row s="43908" customFormat="1" customHeight="1" ht="22.5">
      <c r="A360" s="13190"/>
      <c r="B360" s="13191"/>
      <c r="C360" s="13192"/>
      <c r="D360" s="13193" t="s">
        <v>122</v>
      </c>
      <c r="E360" s="13194" t="s">
        <v>844</v>
      </c>
      <c r="F360" s="13195" t="s">
        <v>845</v>
      </c>
      <c r="G360" s="13196" t="s">
        <v>566</v>
      </c>
      <c r="H360" s="13197"/>
      <c r="I360" s="13197">
        <v>184.9</v>
      </c>
      <c r="J360" s="43498"/>
      <c r="K360" s="43498"/>
      <c r="L360" s="43498"/>
      <c r="M360" s="13198" t="s">
        <v>567</v>
      </c>
      <c r="N360" s="13199"/>
      <c r="O360" s="13192"/>
      <c r="P360" s="13192"/>
      <c r="Q360" s="13191"/>
      <c r="R360" s="13191"/>
      <c r="S360" s="13191"/>
      <c r="T360" s="13191"/>
      <c r="U360" s="13192"/>
      <c r="V360" s="13191"/>
      <c r="W360" s="13191"/>
      <c r="X360" s="13200"/>
      <c r="Y360" s="13191"/>
      <c r="Z360" s="13191"/>
      <c r="AA360" s="13191"/>
      <c r="AB360" s="13191"/>
      <c r="AC360" s="13191"/>
      <c r="AD360" s="13201"/>
      <c r="AE360" s="13201"/>
      <c r="AF360" s="13201"/>
      <c r="AG360" s="13201"/>
      <c r="AH360" s="13201"/>
      <c r="AI360" s="13202">
        <v>0</v>
      </c>
    </row>
    <row s="43909" customFormat="1" customHeight="1" ht="22.5">
      <c r="A361" s="13190"/>
      <c r="B361" s="13191"/>
      <c r="C361" s="13192"/>
      <c r="D361" s="13193" t="s">
        <v>122</v>
      </c>
      <c r="E361" s="13194" t="s">
        <v>846</v>
      </c>
      <c r="F361" s="13195" t="s">
        <v>847</v>
      </c>
      <c r="G361" s="13196" t="s">
        <v>566</v>
      </c>
      <c r="H361" s="13197"/>
      <c r="I361" s="13197">
        <v>177.5</v>
      </c>
      <c r="J361" s="43498"/>
      <c r="K361" s="43498"/>
      <c r="L361" s="43498"/>
      <c r="M361" s="13198" t="s">
        <v>567</v>
      </c>
      <c r="N361" s="13199"/>
      <c r="O361" s="13192"/>
      <c r="P361" s="13192"/>
      <c r="Q361" s="13191"/>
      <c r="R361" s="13191"/>
      <c r="S361" s="13191"/>
      <c r="T361" s="13191"/>
      <c r="U361" s="13192"/>
      <c r="V361" s="13191"/>
      <c r="W361" s="13191"/>
      <c r="X361" s="13200"/>
      <c r="Y361" s="13191"/>
      <c r="Z361" s="13191"/>
      <c r="AA361" s="13191"/>
      <c r="AB361" s="13191"/>
      <c r="AC361" s="13191"/>
      <c r="AD361" s="13201"/>
      <c r="AE361" s="13201"/>
      <c r="AF361" s="13201"/>
      <c r="AG361" s="13201"/>
      <c r="AH361" s="13201"/>
      <c r="AI361" s="13202">
        <v>0</v>
      </c>
    </row>
    <row s="43910" customFormat="1" customHeight="1" ht="22.5">
      <c r="A362" s="13190"/>
      <c r="B362" s="13191"/>
      <c r="C362" s="13192"/>
      <c r="D362" s="13193" t="s">
        <v>122</v>
      </c>
      <c r="E362" s="13194" t="s">
        <v>848</v>
      </c>
      <c r="F362" s="13195" t="s">
        <v>849</v>
      </c>
      <c r="G362" s="13196" t="s">
        <v>566</v>
      </c>
      <c r="H362" s="13197"/>
      <c r="I362" s="13197">
        <v>156.7</v>
      </c>
      <c r="J362" s="43498"/>
      <c r="K362" s="43498"/>
      <c r="L362" s="43498"/>
      <c r="M362" s="13198" t="s">
        <v>567</v>
      </c>
      <c r="N362" s="13199"/>
      <c r="O362" s="13192"/>
      <c r="P362" s="13192"/>
      <c r="Q362" s="13191"/>
      <c r="R362" s="13191"/>
      <c r="S362" s="13191"/>
      <c r="T362" s="13191"/>
      <c r="U362" s="13192"/>
      <c r="V362" s="13191"/>
      <c r="W362" s="13191"/>
      <c r="X362" s="13200"/>
      <c r="Y362" s="13191"/>
      <c r="Z362" s="13191"/>
      <c r="AA362" s="13191"/>
      <c r="AB362" s="13191"/>
      <c r="AC362" s="13191"/>
      <c r="AD362" s="13201"/>
      <c r="AE362" s="13201"/>
      <c r="AF362" s="13201"/>
      <c r="AG362" s="13201"/>
      <c r="AH362" s="13201"/>
      <c r="AI362" s="13202">
        <v>0</v>
      </c>
    </row>
    <row s="43911" customFormat="1" customHeight="1" ht="22.5">
      <c r="A363" s="13190"/>
      <c r="B363" s="13191"/>
      <c r="C363" s="13192"/>
      <c r="D363" s="13193" t="s">
        <v>122</v>
      </c>
      <c r="E363" s="13194" t="s">
        <v>850</v>
      </c>
      <c r="F363" s="13195" t="s">
        <v>851</v>
      </c>
      <c r="G363" s="13196" t="s">
        <v>566</v>
      </c>
      <c r="H363" s="13197"/>
      <c r="I363" s="13197">
        <v>166.8</v>
      </c>
      <c r="J363" s="43498"/>
      <c r="K363" s="43498"/>
      <c r="L363" s="43498"/>
      <c r="M363" s="13198" t="s">
        <v>567</v>
      </c>
      <c r="N363" s="13199"/>
      <c r="O363" s="13192"/>
      <c r="P363" s="13192"/>
      <c r="Q363" s="13191"/>
      <c r="R363" s="13191"/>
      <c r="S363" s="13191"/>
      <c r="T363" s="13191"/>
      <c r="U363" s="13192"/>
      <c r="V363" s="13191"/>
      <c r="W363" s="13191"/>
      <c r="X363" s="13200"/>
      <c r="Y363" s="13191"/>
      <c r="Z363" s="13191"/>
      <c r="AA363" s="13191"/>
      <c r="AB363" s="13191"/>
      <c r="AC363" s="13191"/>
      <c r="AD363" s="13201"/>
      <c r="AE363" s="13201"/>
      <c r="AF363" s="13201"/>
      <c r="AG363" s="13201"/>
      <c r="AH363" s="13201"/>
      <c r="AI363" s="13202">
        <v>0</v>
      </c>
    </row>
    <row s="43912" customFormat="1" customHeight="1" ht="22.5">
      <c r="A364" s="13190"/>
      <c r="B364" s="13191"/>
      <c r="C364" s="13192"/>
      <c r="D364" s="13193" t="s">
        <v>122</v>
      </c>
      <c r="E364" s="13194" t="s">
        <v>852</v>
      </c>
      <c r="F364" s="13195" t="s">
        <v>853</v>
      </c>
      <c r="G364" s="13196" t="s">
        <v>566</v>
      </c>
      <c r="H364" s="13197"/>
      <c r="I364" s="13197">
        <v>165.2</v>
      </c>
      <c r="J364" s="43498"/>
      <c r="K364" s="43498"/>
      <c r="L364" s="43498"/>
      <c r="M364" s="13198" t="s">
        <v>567</v>
      </c>
      <c r="N364" s="13199"/>
      <c r="O364" s="13192"/>
      <c r="P364" s="13192"/>
      <c r="Q364" s="13191"/>
      <c r="R364" s="13191"/>
      <c r="S364" s="13191"/>
      <c r="T364" s="13191"/>
      <c r="U364" s="13192"/>
      <c r="V364" s="13191"/>
      <c r="W364" s="13191"/>
      <c r="X364" s="13200"/>
      <c r="Y364" s="13191"/>
      <c r="Z364" s="13191"/>
      <c r="AA364" s="13191"/>
      <c r="AB364" s="13191"/>
      <c r="AC364" s="13191"/>
      <c r="AD364" s="13201"/>
      <c r="AE364" s="13201"/>
      <c r="AF364" s="13201"/>
      <c r="AG364" s="13201"/>
      <c r="AH364" s="13201"/>
      <c r="AI364" s="13202">
        <v>0</v>
      </c>
    </row>
    <row s="43913" customFormat="1" customHeight="1" ht="22.5">
      <c r="A365" s="13190"/>
      <c r="B365" s="13191"/>
      <c r="C365" s="13192"/>
      <c r="D365" s="13193" t="s">
        <v>122</v>
      </c>
      <c r="E365" s="13194" t="s">
        <v>854</v>
      </c>
      <c r="F365" s="13195" t="s">
        <v>855</v>
      </c>
      <c r="G365" s="13196" t="s">
        <v>566</v>
      </c>
      <c r="H365" s="13197"/>
      <c r="I365" s="13197">
        <v>177.8</v>
      </c>
      <c r="J365" s="43498"/>
      <c r="K365" s="43498"/>
      <c r="L365" s="43498"/>
      <c r="M365" s="13198" t="s">
        <v>567</v>
      </c>
      <c r="N365" s="13199"/>
      <c r="O365" s="13192"/>
      <c r="P365" s="13192"/>
      <c r="Q365" s="13191"/>
      <c r="R365" s="13191"/>
      <c r="S365" s="13191"/>
      <c r="T365" s="13191"/>
      <c r="U365" s="13192"/>
      <c r="V365" s="13191"/>
      <c r="W365" s="13191"/>
      <c r="X365" s="13200"/>
      <c r="Y365" s="13191"/>
      <c r="Z365" s="13191"/>
      <c r="AA365" s="13191"/>
      <c r="AB365" s="13191"/>
      <c r="AC365" s="13191"/>
      <c r="AD365" s="13201"/>
      <c r="AE365" s="13201"/>
      <c r="AF365" s="13201"/>
      <c r="AG365" s="13201"/>
      <c r="AH365" s="13201"/>
      <c r="AI365" s="13202">
        <v>0</v>
      </c>
    </row>
    <row s="43914" customFormat="1" customHeight="1" ht="22.5">
      <c r="A366" s="13190"/>
      <c r="B366" s="13191"/>
      <c r="C366" s="13192"/>
      <c r="D366" s="13193" t="s">
        <v>122</v>
      </c>
      <c r="E366" s="13194" t="s">
        <v>856</v>
      </c>
      <c r="F366" s="13195" t="s">
        <v>857</v>
      </c>
      <c r="G366" s="13196" t="s">
        <v>566</v>
      </c>
      <c r="H366" s="13197"/>
      <c r="I366" s="13197">
        <v>160.6</v>
      </c>
      <c r="J366" s="43498"/>
      <c r="K366" s="43498"/>
      <c r="L366" s="43498"/>
      <c r="M366" s="13198" t="s">
        <v>567</v>
      </c>
      <c r="N366" s="13199"/>
      <c r="O366" s="13192"/>
      <c r="P366" s="13192"/>
      <c r="Q366" s="13191"/>
      <c r="R366" s="13191"/>
      <c r="S366" s="13191"/>
      <c r="T366" s="13191"/>
      <c r="U366" s="13192"/>
      <c r="V366" s="13191"/>
      <c r="W366" s="13191"/>
      <c r="X366" s="13200"/>
      <c r="Y366" s="13191"/>
      <c r="Z366" s="13191"/>
      <c r="AA366" s="13191"/>
      <c r="AB366" s="13191"/>
      <c r="AC366" s="13191"/>
      <c r="AD366" s="13201"/>
      <c r="AE366" s="13201"/>
      <c r="AF366" s="13201"/>
      <c r="AG366" s="13201"/>
      <c r="AH366" s="13201"/>
      <c r="AI366" s="13202">
        <v>0</v>
      </c>
    </row>
    <row s="43915" customFormat="1" customHeight="1" ht="22.5">
      <c r="A367" s="13190"/>
      <c r="B367" s="13191"/>
      <c r="C367" s="13192"/>
      <c r="D367" s="13193" t="s">
        <v>122</v>
      </c>
      <c r="E367" s="13194" t="s">
        <v>858</v>
      </c>
      <c r="F367" s="13195" t="s">
        <v>859</v>
      </c>
      <c r="G367" s="13196" t="s">
        <v>566</v>
      </c>
      <c r="H367" s="13197"/>
      <c r="I367" s="13197">
        <v>168.8</v>
      </c>
      <c r="J367" s="43498"/>
      <c r="K367" s="43498"/>
      <c r="L367" s="43498"/>
      <c r="M367" s="13198" t="s">
        <v>567</v>
      </c>
      <c r="N367" s="13199"/>
      <c r="O367" s="13192"/>
      <c r="P367" s="13192"/>
      <c r="Q367" s="13191"/>
      <c r="R367" s="13191"/>
      <c r="S367" s="13191"/>
      <c r="T367" s="13191"/>
      <c r="U367" s="13192"/>
      <c r="V367" s="13191"/>
      <c r="W367" s="13191"/>
      <c r="X367" s="13200"/>
      <c r="Y367" s="13191"/>
      <c r="Z367" s="13191"/>
      <c r="AA367" s="13191"/>
      <c r="AB367" s="13191"/>
      <c r="AC367" s="13191"/>
      <c r="AD367" s="13201"/>
      <c r="AE367" s="13201"/>
      <c r="AF367" s="13201"/>
      <c r="AG367" s="13201"/>
      <c r="AH367" s="13201"/>
      <c r="AI367" s="13202">
        <v>0</v>
      </c>
    </row>
    <row s="43916" customFormat="1" customHeight="1" ht="22.5">
      <c r="A368" s="13190"/>
      <c r="B368" s="13191"/>
      <c r="C368" s="13192"/>
      <c r="D368" s="13193" t="s">
        <v>122</v>
      </c>
      <c r="E368" s="13194" t="s">
        <v>860</v>
      </c>
      <c r="F368" s="13195" t="s">
        <v>861</v>
      </c>
      <c r="G368" s="13196" t="s">
        <v>566</v>
      </c>
      <c r="H368" s="13197"/>
      <c r="I368" s="13197">
        <v>155.5</v>
      </c>
      <c r="J368" s="43498"/>
      <c r="K368" s="43498"/>
      <c r="L368" s="43498"/>
      <c r="M368" s="13198" t="s">
        <v>567</v>
      </c>
      <c r="N368" s="13199"/>
      <c r="O368" s="13192"/>
      <c r="P368" s="13192"/>
      <c r="Q368" s="13191"/>
      <c r="R368" s="13191"/>
      <c r="S368" s="13191"/>
      <c r="T368" s="13191"/>
      <c r="U368" s="13192"/>
      <c r="V368" s="13191"/>
      <c r="W368" s="13191"/>
      <c r="X368" s="13200"/>
      <c r="Y368" s="13191"/>
      <c r="Z368" s="13191"/>
      <c r="AA368" s="13191"/>
      <c r="AB368" s="13191"/>
      <c r="AC368" s="13191"/>
      <c r="AD368" s="13201"/>
      <c r="AE368" s="13201"/>
      <c r="AF368" s="13201"/>
      <c r="AG368" s="13201"/>
      <c r="AH368" s="13201"/>
      <c r="AI368" s="13202">
        <v>0</v>
      </c>
    </row>
    <row s="43917" customFormat="1" customHeight="1" ht="22.5">
      <c r="A369" s="13190"/>
      <c r="B369" s="13191"/>
      <c r="C369" s="13192"/>
      <c r="D369" s="13193" t="s">
        <v>122</v>
      </c>
      <c r="E369" s="13194" t="s">
        <v>862</v>
      </c>
      <c r="F369" s="13195" t="s">
        <v>863</v>
      </c>
      <c r="G369" s="13196" t="s">
        <v>566</v>
      </c>
      <c r="H369" s="13197"/>
      <c r="I369" s="13197">
        <v>158</v>
      </c>
      <c r="J369" s="43498"/>
      <c r="K369" s="43498"/>
      <c r="L369" s="43498"/>
      <c r="M369" s="13198" t="s">
        <v>567</v>
      </c>
      <c r="N369" s="13199"/>
      <c r="O369" s="13192"/>
      <c r="P369" s="13192"/>
      <c r="Q369" s="13191"/>
      <c r="R369" s="13191"/>
      <c r="S369" s="13191"/>
      <c r="T369" s="13191"/>
      <c r="U369" s="13192"/>
      <c r="V369" s="13191"/>
      <c r="W369" s="13191"/>
      <c r="X369" s="13200"/>
      <c r="Y369" s="13191"/>
      <c r="Z369" s="13191"/>
      <c r="AA369" s="13191"/>
      <c r="AB369" s="13191"/>
      <c r="AC369" s="13191"/>
      <c r="AD369" s="13201"/>
      <c r="AE369" s="13201"/>
      <c r="AF369" s="13201"/>
      <c r="AG369" s="13201"/>
      <c r="AH369" s="13201"/>
      <c r="AI369" s="13202">
        <v>0</v>
      </c>
    </row>
    <row s="43918" customFormat="1" customHeight="1" ht="22.5">
      <c r="A370" s="13190"/>
      <c r="B370" s="13191"/>
      <c r="C370" s="13192"/>
      <c r="D370" s="13193" t="s">
        <v>122</v>
      </c>
      <c r="E370" s="13194" t="s">
        <v>864</v>
      </c>
      <c r="F370" s="13195" t="s">
        <v>865</v>
      </c>
      <c r="G370" s="13196" t="s">
        <v>566</v>
      </c>
      <c r="H370" s="13197"/>
      <c r="I370" s="13197">
        <v>161.7</v>
      </c>
      <c r="J370" s="43498"/>
      <c r="K370" s="43498"/>
      <c r="L370" s="43498"/>
      <c r="M370" s="13198" t="s">
        <v>567</v>
      </c>
      <c r="N370" s="13199"/>
      <c r="O370" s="13192"/>
      <c r="P370" s="13192"/>
      <c r="Q370" s="13191"/>
      <c r="R370" s="13191"/>
      <c r="S370" s="13191"/>
      <c r="T370" s="13191"/>
      <c r="U370" s="13192"/>
      <c r="V370" s="13191"/>
      <c r="W370" s="13191"/>
      <c r="X370" s="13200"/>
      <c r="Y370" s="13191"/>
      <c r="Z370" s="13191"/>
      <c r="AA370" s="13191"/>
      <c r="AB370" s="13191"/>
      <c r="AC370" s="13191"/>
      <c r="AD370" s="13201"/>
      <c r="AE370" s="13201"/>
      <c r="AF370" s="13201"/>
      <c r="AG370" s="13201"/>
      <c r="AH370" s="13201"/>
      <c r="AI370" s="13202">
        <v>0</v>
      </c>
    </row>
    <row s="43919" customFormat="1" customHeight="1" ht="22.5">
      <c r="A371" s="13190"/>
      <c r="B371" s="13191"/>
      <c r="C371" s="13192"/>
      <c r="D371" s="13193" t="s">
        <v>122</v>
      </c>
      <c r="E371" s="13194" t="s">
        <v>866</v>
      </c>
      <c r="F371" s="13195" t="s">
        <v>867</v>
      </c>
      <c r="G371" s="13196" t="s">
        <v>566</v>
      </c>
      <c r="H371" s="13197"/>
      <c r="I371" s="13197">
        <v>155</v>
      </c>
      <c r="J371" s="43498"/>
      <c r="K371" s="43498"/>
      <c r="L371" s="43498"/>
      <c r="M371" s="13198" t="s">
        <v>567</v>
      </c>
      <c r="N371" s="13199"/>
      <c r="O371" s="13192"/>
      <c r="P371" s="13192"/>
      <c r="Q371" s="13191"/>
      <c r="R371" s="13191"/>
      <c r="S371" s="13191"/>
      <c r="T371" s="13191"/>
      <c r="U371" s="13192"/>
      <c r="V371" s="13191"/>
      <c r="W371" s="13191"/>
      <c r="X371" s="13200"/>
      <c r="Y371" s="13191"/>
      <c r="Z371" s="13191"/>
      <c r="AA371" s="13191"/>
      <c r="AB371" s="13191"/>
      <c r="AC371" s="13191"/>
      <c r="AD371" s="13201"/>
      <c r="AE371" s="13201"/>
      <c r="AF371" s="13201"/>
      <c r="AG371" s="13201"/>
      <c r="AH371" s="13201"/>
      <c r="AI371" s="13202">
        <v>0</v>
      </c>
    </row>
    <row s="43920" customFormat="1" customHeight="1" ht="22.5">
      <c r="A372" s="13190"/>
      <c r="B372" s="13191"/>
      <c r="C372" s="13192"/>
      <c r="D372" s="13193" t="s">
        <v>122</v>
      </c>
      <c r="E372" s="13194" t="s">
        <v>868</v>
      </c>
      <c r="F372" s="13195" t="s">
        <v>869</v>
      </c>
      <c r="G372" s="13196" t="s">
        <v>566</v>
      </c>
      <c r="H372" s="13197"/>
      <c r="I372" s="13197">
        <v>153</v>
      </c>
      <c r="J372" s="43498"/>
      <c r="K372" s="43498"/>
      <c r="L372" s="43498"/>
      <c r="M372" s="13198" t="s">
        <v>567</v>
      </c>
      <c r="N372" s="13199"/>
      <c r="O372" s="13192"/>
      <c r="P372" s="13192"/>
      <c r="Q372" s="13191"/>
      <c r="R372" s="13191"/>
      <c r="S372" s="13191"/>
      <c r="T372" s="13191"/>
      <c r="U372" s="13192"/>
      <c r="V372" s="13191"/>
      <c r="W372" s="13191"/>
      <c r="X372" s="13200"/>
      <c r="Y372" s="13191"/>
      <c r="Z372" s="13191"/>
      <c r="AA372" s="13191"/>
      <c r="AB372" s="13191"/>
      <c r="AC372" s="13191"/>
      <c r="AD372" s="13201"/>
      <c r="AE372" s="13201"/>
      <c r="AF372" s="13201"/>
      <c r="AG372" s="13201"/>
      <c r="AH372" s="13201"/>
      <c r="AI372" s="13202">
        <v>0</v>
      </c>
    </row>
    <row s="43921" customFormat="1" customHeight="1" ht="22.5">
      <c r="A373" s="13190"/>
      <c r="B373" s="13191"/>
      <c r="C373" s="13192"/>
      <c r="D373" s="13193" t="s">
        <v>122</v>
      </c>
      <c r="E373" s="13194" t="s">
        <v>870</v>
      </c>
      <c r="F373" s="13195" t="s">
        <v>871</v>
      </c>
      <c r="G373" s="13196" t="s">
        <v>566</v>
      </c>
      <c r="H373" s="13197"/>
      <c r="I373" s="13197">
        <v>163.9</v>
      </c>
      <c r="J373" s="43498"/>
      <c r="K373" s="43498"/>
      <c r="L373" s="43498"/>
      <c r="M373" s="13198" t="s">
        <v>567</v>
      </c>
      <c r="N373" s="13199"/>
      <c r="O373" s="13192"/>
      <c r="P373" s="13192"/>
      <c r="Q373" s="13191"/>
      <c r="R373" s="13191"/>
      <c r="S373" s="13191"/>
      <c r="T373" s="13191"/>
      <c r="U373" s="13192"/>
      <c r="V373" s="13191"/>
      <c r="W373" s="13191"/>
      <c r="X373" s="13200"/>
      <c r="Y373" s="13191"/>
      <c r="Z373" s="13191"/>
      <c r="AA373" s="13191"/>
      <c r="AB373" s="13191"/>
      <c r="AC373" s="13191"/>
      <c r="AD373" s="13201"/>
      <c r="AE373" s="13201"/>
      <c r="AF373" s="13201"/>
      <c r="AG373" s="13201"/>
      <c r="AH373" s="13201"/>
      <c r="AI373" s="13202">
        <v>0</v>
      </c>
    </row>
    <row s="43922" customFormat="1" customHeight="1" ht="22.5">
      <c r="A374" s="13190"/>
      <c r="B374" s="13191"/>
      <c r="C374" s="13192"/>
      <c r="D374" s="13193" t="s">
        <v>122</v>
      </c>
      <c r="E374" s="13194" t="s">
        <v>872</v>
      </c>
      <c r="F374" s="13195" t="s">
        <v>873</v>
      </c>
      <c r="G374" s="13196" t="s">
        <v>566</v>
      </c>
      <c r="H374" s="13197"/>
      <c r="I374" s="13197">
        <v>155.4</v>
      </c>
      <c r="J374" s="43498"/>
      <c r="K374" s="43498"/>
      <c r="L374" s="43498"/>
      <c r="M374" s="13198" t="s">
        <v>567</v>
      </c>
      <c r="N374" s="13199"/>
      <c r="O374" s="13192"/>
      <c r="P374" s="13192"/>
      <c r="Q374" s="13191"/>
      <c r="R374" s="13191"/>
      <c r="S374" s="13191"/>
      <c r="T374" s="13191"/>
      <c r="U374" s="13192"/>
      <c r="V374" s="13191"/>
      <c r="W374" s="13191"/>
      <c r="X374" s="13200"/>
      <c r="Y374" s="13191"/>
      <c r="Z374" s="13191"/>
      <c r="AA374" s="13191"/>
      <c r="AB374" s="13191"/>
      <c r="AC374" s="13191"/>
      <c r="AD374" s="13201"/>
      <c r="AE374" s="13201"/>
      <c r="AF374" s="13201"/>
      <c r="AG374" s="13201"/>
      <c r="AH374" s="13201"/>
      <c r="AI374" s="13202">
        <v>0</v>
      </c>
    </row>
    <row s="43923" customFormat="1" customHeight="1" ht="22.5">
      <c r="A375" s="13190"/>
      <c r="B375" s="13191"/>
      <c r="C375" s="13192"/>
      <c r="D375" s="13193" t="s">
        <v>122</v>
      </c>
      <c r="E375" s="13194" t="s">
        <v>874</v>
      </c>
      <c r="F375" s="13195" t="s">
        <v>875</v>
      </c>
      <c r="G375" s="13196" t="s">
        <v>566</v>
      </c>
      <c r="H375" s="13197"/>
      <c r="I375" s="13197">
        <v>155.4</v>
      </c>
      <c r="J375" s="43498"/>
      <c r="K375" s="43498"/>
      <c r="L375" s="43498"/>
      <c r="M375" s="13198" t="s">
        <v>567</v>
      </c>
      <c r="N375" s="13199"/>
      <c r="O375" s="13192"/>
      <c r="P375" s="13192"/>
      <c r="Q375" s="13191"/>
      <c r="R375" s="13191"/>
      <c r="S375" s="13191"/>
      <c r="T375" s="13191"/>
      <c r="U375" s="13192"/>
      <c r="V375" s="13191"/>
      <c r="W375" s="13191"/>
      <c r="X375" s="13200"/>
      <c r="Y375" s="13191"/>
      <c r="Z375" s="13191"/>
      <c r="AA375" s="13191"/>
      <c r="AB375" s="13191"/>
      <c r="AC375" s="13191"/>
      <c r="AD375" s="13201"/>
      <c r="AE375" s="13201"/>
      <c r="AF375" s="13201"/>
      <c r="AG375" s="13201"/>
      <c r="AH375" s="13201"/>
      <c r="AI375" s="13202">
        <v>0</v>
      </c>
    </row>
    <row s="43924" customFormat="1" customHeight="1" ht="22.5">
      <c r="A376" s="13190"/>
      <c r="B376" s="13191"/>
      <c r="C376" s="13192"/>
      <c r="D376" s="13193" t="s">
        <v>122</v>
      </c>
      <c r="E376" s="13194" t="s">
        <v>876</v>
      </c>
      <c r="F376" s="13195" t="s">
        <v>877</v>
      </c>
      <c r="G376" s="13196" t="s">
        <v>566</v>
      </c>
      <c r="H376" s="13197"/>
      <c r="I376" s="13197">
        <v>182.4</v>
      </c>
      <c r="J376" s="43498"/>
      <c r="K376" s="43498"/>
      <c r="L376" s="43498"/>
      <c r="M376" s="13198" t="s">
        <v>567</v>
      </c>
      <c r="N376" s="13199"/>
      <c r="O376" s="13192"/>
      <c r="P376" s="13192"/>
      <c r="Q376" s="13191"/>
      <c r="R376" s="13191"/>
      <c r="S376" s="13191"/>
      <c r="T376" s="13191"/>
      <c r="U376" s="13192"/>
      <c r="V376" s="13191"/>
      <c r="W376" s="13191"/>
      <c r="X376" s="13200"/>
      <c r="Y376" s="13191"/>
      <c r="Z376" s="13191"/>
      <c r="AA376" s="13191"/>
      <c r="AB376" s="13191"/>
      <c r="AC376" s="13191"/>
      <c r="AD376" s="13201"/>
      <c r="AE376" s="13201"/>
      <c r="AF376" s="13201"/>
      <c r="AG376" s="13201"/>
      <c r="AH376" s="13201"/>
      <c r="AI376" s="13202">
        <v>0</v>
      </c>
    </row>
    <row s="43925" customFormat="1" customHeight="1" ht="22.5">
      <c r="A377" s="13190"/>
      <c r="B377" s="13191"/>
      <c r="C377" s="13192"/>
      <c r="D377" s="13193" t="s">
        <v>122</v>
      </c>
      <c r="E377" s="13194" t="s">
        <v>878</v>
      </c>
      <c r="F377" s="13195" t="s">
        <v>879</v>
      </c>
      <c r="G377" s="13196" t="s">
        <v>566</v>
      </c>
      <c r="H377" s="13197"/>
      <c r="I377" s="13197">
        <v>156.9</v>
      </c>
      <c r="J377" s="43498"/>
      <c r="K377" s="43498"/>
      <c r="L377" s="43498"/>
      <c r="M377" s="13198" t="s">
        <v>567</v>
      </c>
      <c r="N377" s="13199"/>
      <c r="O377" s="13192"/>
      <c r="P377" s="13192"/>
      <c r="Q377" s="13191"/>
      <c r="R377" s="13191"/>
      <c r="S377" s="13191"/>
      <c r="T377" s="13191"/>
      <c r="U377" s="13192"/>
      <c r="V377" s="13191"/>
      <c r="W377" s="13191"/>
      <c r="X377" s="13200"/>
      <c r="Y377" s="13191"/>
      <c r="Z377" s="13191"/>
      <c r="AA377" s="13191"/>
      <c r="AB377" s="13191"/>
      <c r="AC377" s="13191"/>
      <c r="AD377" s="13201"/>
      <c r="AE377" s="13201"/>
      <c r="AF377" s="13201"/>
      <c r="AG377" s="13201"/>
      <c r="AH377" s="13201"/>
      <c r="AI377" s="13202">
        <v>0</v>
      </c>
    </row>
    <row s="43926" customFormat="1" customHeight="1" ht="22.5">
      <c r="A378" s="13190"/>
      <c r="B378" s="13191"/>
      <c r="C378" s="13192"/>
      <c r="D378" s="13193" t="s">
        <v>122</v>
      </c>
      <c r="E378" s="13194" t="s">
        <v>880</v>
      </c>
      <c r="F378" s="13195" t="s">
        <v>881</v>
      </c>
      <c r="G378" s="13196" t="s">
        <v>566</v>
      </c>
      <c r="H378" s="13197"/>
      <c r="I378" s="13197">
        <v>159.8</v>
      </c>
      <c r="J378" s="43498"/>
      <c r="K378" s="43498"/>
      <c r="L378" s="43498"/>
      <c r="M378" s="13198" t="s">
        <v>567</v>
      </c>
      <c r="N378" s="13199"/>
      <c r="O378" s="13192"/>
      <c r="P378" s="13192"/>
      <c r="Q378" s="13191"/>
      <c r="R378" s="13191"/>
      <c r="S378" s="13191"/>
      <c r="T378" s="13191"/>
      <c r="U378" s="13192"/>
      <c r="V378" s="13191"/>
      <c r="W378" s="13191"/>
      <c r="X378" s="13200"/>
      <c r="Y378" s="13191"/>
      <c r="Z378" s="13191"/>
      <c r="AA378" s="13191"/>
      <c r="AB378" s="13191"/>
      <c r="AC378" s="13191"/>
      <c r="AD378" s="13201"/>
      <c r="AE378" s="13201"/>
      <c r="AF378" s="13201"/>
      <c r="AG378" s="13201"/>
      <c r="AH378" s="13201"/>
      <c r="AI378" s="13202">
        <v>0</v>
      </c>
    </row>
    <row s="43927" customFormat="1" customHeight="1" ht="22.5">
      <c r="A379" s="13190"/>
      <c r="B379" s="13191"/>
      <c r="C379" s="13192"/>
      <c r="D379" s="13193" t="s">
        <v>122</v>
      </c>
      <c r="E379" s="13194" t="s">
        <v>882</v>
      </c>
      <c r="F379" s="13195" t="s">
        <v>883</v>
      </c>
      <c r="G379" s="13196" t="s">
        <v>566</v>
      </c>
      <c r="H379" s="13197"/>
      <c r="I379" s="13197">
        <v>160.5</v>
      </c>
      <c r="J379" s="43498"/>
      <c r="K379" s="43498"/>
      <c r="L379" s="43498"/>
      <c r="M379" s="13198" t="s">
        <v>567</v>
      </c>
      <c r="N379" s="13199"/>
      <c r="O379" s="13192"/>
      <c r="P379" s="13192"/>
      <c r="Q379" s="13191"/>
      <c r="R379" s="13191"/>
      <c r="S379" s="13191"/>
      <c r="T379" s="13191"/>
      <c r="U379" s="13192"/>
      <c r="V379" s="13191"/>
      <c r="W379" s="13191"/>
      <c r="X379" s="13200"/>
      <c r="Y379" s="13191"/>
      <c r="Z379" s="13191"/>
      <c r="AA379" s="13191"/>
      <c r="AB379" s="13191"/>
      <c r="AC379" s="13191"/>
      <c r="AD379" s="13201"/>
      <c r="AE379" s="13201"/>
      <c r="AF379" s="13201"/>
      <c r="AG379" s="13201"/>
      <c r="AH379" s="13201"/>
      <c r="AI379" s="13202">
        <v>0</v>
      </c>
    </row>
    <row s="43928" customFormat="1" customHeight="1" ht="22.5">
      <c r="A380" s="13190"/>
      <c r="B380" s="13191"/>
      <c r="C380" s="13192"/>
      <c r="D380" s="13193" t="s">
        <v>122</v>
      </c>
      <c r="E380" s="13194" t="s">
        <v>884</v>
      </c>
      <c r="F380" s="13195" t="s">
        <v>885</v>
      </c>
      <c r="G380" s="13196" t="s">
        <v>566</v>
      </c>
      <c r="H380" s="13197"/>
      <c r="I380" s="13197">
        <v>178.6</v>
      </c>
      <c r="J380" s="43498"/>
      <c r="K380" s="43498"/>
      <c r="L380" s="43498"/>
      <c r="M380" s="13198" t="s">
        <v>567</v>
      </c>
      <c r="N380" s="13199"/>
      <c r="O380" s="13192"/>
      <c r="P380" s="13192"/>
      <c r="Q380" s="13191"/>
      <c r="R380" s="13191"/>
      <c r="S380" s="13191"/>
      <c r="T380" s="13191"/>
      <c r="U380" s="13192"/>
      <c r="V380" s="13191"/>
      <c r="W380" s="13191"/>
      <c r="X380" s="13200"/>
      <c r="Y380" s="13191"/>
      <c r="Z380" s="13191"/>
      <c r="AA380" s="13191"/>
      <c r="AB380" s="13191"/>
      <c r="AC380" s="13191"/>
      <c r="AD380" s="13201"/>
      <c r="AE380" s="13201"/>
      <c r="AF380" s="13201"/>
      <c r="AG380" s="13201"/>
      <c r="AH380" s="13201"/>
      <c r="AI380" s="13202">
        <v>0</v>
      </c>
    </row>
    <row s="43929" customFormat="1" customHeight="1" ht="22.5">
      <c r="A381" s="13190"/>
      <c r="B381" s="13191"/>
      <c r="C381" s="13192"/>
      <c r="D381" s="13193" t="s">
        <v>122</v>
      </c>
      <c r="E381" s="13194" t="s">
        <v>886</v>
      </c>
      <c r="F381" s="13195" t="s">
        <v>887</v>
      </c>
      <c r="G381" s="13196" t="s">
        <v>566</v>
      </c>
      <c r="H381" s="13197"/>
      <c r="I381" s="13197">
        <v>183.6</v>
      </c>
      <c r="J381" s="43498"/>
      <c r="K381" s="43498"/>
      <c r="L381" s="43498"/>
      <c r="M381" s="13198" t="s">
        <v>567</v>
      </c>
      <c r="N381" s="13199"/>
      <c r="O381" s="13192"/>
      <c r="P381" s="13192"/>
      <c r="Q381" s="13191"/>
      <c r="R381" s="13191"/>
      <c r="S381" s="13191"/>
      <c r="T381" s="13191"/>
      <c r="U381" s="13192"/>
      <c r="V381" s="13191"/>
      <c r="W381" s="13191"/>
      <c r="X381" s="13200"/>
      <c r="Y381" s="13191"/>
      <c r="Z381" s="13191"/>
      <c r="AA381" s="13191"/>
      <c r="AB381" s="13191"/>
      <c r="AC381" s="13191"/>
      <c r="AD381" s="13201"/>
      <c r="AE381" s="13201"/>
      <c r="AF381" s="13201"/>
      <c r="AG381" s="13201"/>
      <c r="AH381" s="13201"/>
      <c r="AI381" s="13202">
        <v>0</v>
      </c>
    </row>
    <row s="43930" customFormat="1" customHeight="1" ht="22.5">
      <c r="A382" s="13190"/>
      <c r="B382" s="13191"/>
      <c r="C382" s="13192"/>
      <c r="D382" s="13193" t="s">
        <v>122</v>
      </c>
      <c r="E382" s="13194" t="s">
        <v>888</v>
      </c>
      <c r="F382" s="13195" t="s">
        <v>889</v>
      </c>
      <c r="G382" s="13196" t="s">
        <v>566</v>
      </c>
      <c r="H382" s="13197"/>
      <c r="I382" s="13197">
        <v>179.7</v>
      </c>
      <c r="J382" s="43498"/>
      <c r="K382" s="43498"/>
      <c r="L382" s="43498"/>
      <c r="M382" s="13198" t="s">
        <v>567</v>
      </c>
      <c r="N382" s="13199"/>
      <c r="O382" s="13192"/>
      <c r="P382" s="13192"/>
      <c r="Q382" s="13191"/>
      <c r="R382" s="13191"/>
      <c r="S382" s="13191"/>
      <c r="T382" s="13191"/>
      <c r="U382" s="13192"/>
      <c r="V382" s="13191"/>
      <c r="W382" s="13191"/>
      <c r="X382" s="13200"/>
      <c r="Y382" s="13191"/>
      <c r="Z382" s="13191"/>
      <c r="AA382" s="13191"/>
      <c r="AB382" s="13191"/>
      <c r="AC382" s="13191"/>
      <c r="AD382" s="13201"/>
      <c r="AE382" s="13201"/>
      <c r="AF382" s="13201"/>
      <c r="AG382" s="13201"/>
      <c r="AH382" s="13201"/>
      <c r="AI382" s="13202">
        <v>0</v>
      </c>
    </row>
    <row s="43931" customFormat="1" customHeight="1" ht="22.5">
      <c r="A383" s="13190"/>
      <c r="B383" s="13191"/>
      <c r="C383" s="13192"/>
      <c r="D383" s="13193" t="s">
        <v>122</v>
      </c>
      <c r="E383" s="13194" t="s">
        <v>890</v>
      </c>
      <c r="F383" s="13195" t="s">
        <v>891</v>
      </c>
      <c r="G383" s="13196" t="s">
        <v>566</v>
      </c>
      <c r="H383" s="13197"/>
      <c r="I383" s="13197">
        <v>181.2</v>
      </c>
      <c r="J383" s="43498"/>
      <c r="K383" s="43498"/>
      <c r="L383" s="43498"/>
      <c r="M383" s="13198" t="s">
        <v>567</v>
      </c>
      <c r="N383" s="13199"/>
      <c r="O383" s="13192"/>
      <c r="P383" s="13192"/>
      <c r="Q383" s="13191"/>
      <c r="R383" s="13191"/>
      <c r="S383" s="13191"/>
      <c r="T383" s="13191"/>
      <c r="U383" s="13192"/>
      <c r="V383" s="13191"/>
      <c r="W383" s="13191"/>
      <c r="X383" s="13200"/>
      <c r="Y383" s="13191"/>
      <c r="Z383" s="13191"/>
      <c r="AA383" s="13191"/>
      <c r="AB383" s="13191"/>
      <c r="AC383" s="13191"/>
      <c r="AD383" s="13201"/>
      <c r="AE383" s="13201"/>
      <c r="AF383" s="13201"/>
      <c r="AG383" s="13201"/>
      <c r="AH383" s="13201"/>
      <c r="AI383" s="13202">
        <v>0</v>
      </c>
    </row>
    <row s="43932" customFormat="1" customHeight="1" ht="22.5">
      <c r="A384" s="13190"/>
      <c r="B384" s="13191"/>
      <c r="C384" s="13192"/>
      <c r="D384" s="13193" t="s">
        <v>122</v>
      </c>
      <c r="E384" s="13194" t="s">
        <v>892</v>
      </c>
      <c r="F384" s="13195" t="s">
        <v>893</v>
      </c>
      <c r="G384" s="13196" t="s">
        <v>566</v>
      </c>
      <c r="H384" s="13197"/>
      <c r="I384" s="13197">
        <v>163.4</v>
      </c>
      <c r="J384" s="43498"/>
      <c r="K384" s="43498"/>
      <c r="L384" s="43498"/>
      <c r="M384" s="13198" t="s">
        <v>567</v>
      </c>
      <c r="N384" s="13199"/>
      <c r="O384" s="13192"/>
      <c r="P384" s="13192"/>
      <c r="Q384" s="13191"/>
      <c r="R384" s="13191"/>
      <c r="S384" s="13191"/>
      <c r="T384" s="13191"/>
      <c r="U384" s="13192"/>
      <c r="V384" s="13191"/>
      <c r="W384" s="13191"/>
      <c r="X384" s="13200"/>
      <c r="Y384" s="13191"/>
      <c r="Z384" s="13191"/>
      <c r="AA384" s="13191"/>
      <c r="AB384" s="13191"/>
      <c r="AC384" s="13191"/>
      <c r="AD384" s="13201"/>
      <c r="AE384" s="13201"/>
      <c r="AF384" s="13201"/>
      <c r="AG384" s="13201"/>
      <c r="AH384" s="13201"/>
      <c r="AI384" s="13202">
        <v>0</v>
      </c>
    </row>
    <row s="43933" customFormat="1" customHeight="1" ht="22.5">
      <c r="A385" s="13190"/>
      <c r="B385" s="13191"/>
      <c r="C385" s="13192"/>
      <c r="D385" s="13193" t="s">
        <v>122</v>
      </c>
      <c r="E385" s="13194" t="s">
        <v>894</v>
      </c>
      <c r="F385" s="13195" t="s">
        <v>895</v>
      </c>
      <c r="G385" s="13196" t="s">
        <v>566</v>
      </c>
      <c r="H385" s="13197"/>
      <c r="I385" s="13197">
        <v>164.2</v>
      </c>
      <c r="J385" s="43498"/>
      <c r="K385" s="43498"/>
      <c r="L385" s="43498"/>
      <c r="M385" s="13198" t="s">
        <v>567</v>
      </c>
      <c r="N385" s="13199"/>
      <c r="O385" s="13192"/>
      <c r="P385" s="13192"/>
      <c r="Q385" s="13191"/>
      <c r="R385" s="13191"/>
      <c r="S385" s="13191"/>
      <c r="T385" s="13191"/>
      <c r="U385" s="13192"/>
      <c r="V385" s="13191"/>
      <c r="W385" s="13191"/>
      <c r="X385" s="13200"/>
      <c r="Y385" s="13191"/>
      <c r="Z385" s="13191"/>
      <c r="AA385" s="13191"/>
      <c r="AB385" s="13191"/>
      <c r="AC385" s="13191"/>
      <c r="AD385" s="13201"/>
      <c r="AE385" s="13201"/>
      <c r="AF385" s="13201"/>
      <c r="AG385" s="13201"/>
      <c r="AH385" s="13201"/>
      <c r="AI385" s="13202">
        <v>0</v>
      </c>
    </row>
    <row s="43934" customFormat="1" customHeight="1" ht="22.5">
      <c r="A386" s="13190"/>
      <c r="B386" s="13191"/>
      <c r="C386" s="13192"/>
      <c r="D386" s="13193" t="s">
        <v>122</v>
      </c>
      <c r="E386" s="13194" t="s">
        <v>896</v>
      </c>
      <c r="F386" s="13195" t="s">
        <v>897</v>
      </c>
      <c r="G386" s="13196" t="s">
        <v>566</v>
      </c>
      <c r="H386" s="13197"/>
      <c r="I386" s="13197">
        <v>177.1</v>
      </c>
      <c r="J386" s="43498"/>
      <c r="K386" s="43498"/>
      <c r="L386" s="43498"/>
      <c r="M386" s="13198" t="s">
        <v>567</v>
      </c>
      <c r="N386" s="13199"/>
      <c r="O386" s="13192"/>
      <c r="P386" s="13192"/>
      <c r="Q386" s="13191"/>
      <c r="R386" s="13191"/>
      <c r="S386" s="13191"/>
      <c r="T386" s="13191"/>
      <c r="U386" s="13192"/>
      <c r="V386" s="13191"/>
      <c r="W386" s="13191"/>
      <c r="X386" s="13200"/>
      <c r="Y386" s="13191"/>
      <c r="Z386" s="13191"/>
      <c r="AA386" s="13191"/>
      <c r="AB386" s="13191"/>
      <c r="AC386" s="13191"/>
      <c r="AD386" s="13201"/>
      <c r="AE386" s="13201"/>
      <c r="AF386" s="13201"/>
      <c r="AG386" s="13201"/>
      <c r="AH386" s="13201"/>
      <c r="AI386" s="13202">
        <v>0</v>
      </c>
    </row>
    <row s="43935" customFormat="1" customHeight="1" ht="22.5">
      <c r="A387" s="13190"/>
      <c r="B387" s="13191"/>
      <c r="C387" s="13192"/>
      <c r="D387" s="13193" t="s">
        <v>122</v>
      </c>
      <c r="E387" s="13194" t="s">
        <v>898</v>
      </c>
      <c r="F387" s="13195" t="s">
        <v>899</v>
      </c>
      <c r="G387" s="13196" t="s">
        <v>566</v>
      </c>
      <c r="H387" s="13197"/>
      <c r="I387" s="13197">
        <v>181.9</v>
      </c>
      <c r="J387" s="43498"/>
      <c r="K387" s="43498"/>
      <c r="L387" s="43498"/>
      <c r="M387" s="13198" t="s">
        <v>567</v>
      </c>
      <c r="N387" s="13199"/>
      <c r="O387" s="13192"/>
      <c r="P387" s="13192"/>
      <c r="Q387" s="13191"/>
      <c r="R387" s="13191"/>
      <c r="S387" s="13191"/>
      <c r="T387" s="13191"/>
      <c r="U387" s="13192"/>
      <c r="V387" s="13191"/>
      <c r="W387" s="13191"/>
      <c r="X387" s="13200"/>
      <c r="Y387" s="13191"/>
      <c r="Z387" s="13191"/>
      <c r="AA387" s="13191"/>
      <c r="AB387" s="13191"/>
      <c r="AC387" s="13191"/>
      <c r="AD387" s="13201"/>
      <c r="AE387" s="13201"/>
      <c r="AF387" s="13201"/>
      <c r="AG387" s="13201"/>
      <c r="AH387" s="13201"/>
      <c r="AI387" s="13202">
        <v>0</v>
      </c>
    </row>
    <row s="43936" customFormat="1" customHeight="1" ht="22.5">
      <c r="A388" s="13190"/>
      <c r="B388" s="13191"/>
      <c r="C388" s="13192"/>
      <c r="D388" s="13193" t="s">
        <v>122</v>
      </c>
      <c r="E388" s="13194" t="s">
        <v>900</v>
      </c>
      <c r="F388" s="13195" t="s">
        <v>901</v>
      </c>
      <c r="G388" s="13196" t="s">
        <v>566</v>
      </c>
      <c r="H388" s="13197"/>
      <c r="I388" s="13197">
        <v>160.1</v>
      </c>
      <c r="J388" s="43498"/>
      <c r="K388" s="43498"/>
      <c r="L388" s="43498"/>
      <c r="M388" s="13198" t="s">
        <v>567</v>
      </c>
      <c r="N388" s="13199"/>
      <c r="O388" s="13192"/>
      <c r="P388" s="13192"/>
      <c r="Q388" s="13191"/>
      <c r="R388" s="13191"/>
      <c r="S388" s="13191"/>
      <c r="T388" s="13191"/>
      <c r="U388" s="13192"/>
      <c r="V388" s="13191"/>
      <c r="W388" s="13191"/>
      <c r="X388" s="13200"/>
      <c r="Y388" s="13191"/>
      <c r="Z388" s="13191"/>
      <c r="AA388" s="13191"/>
      <c r="AB388" s="13191"/>
      <c r="AC388" s="13191"/>
      <c r="AD388" s="13201"/>
      <c r="AE388" s="13201"/>
      <c r="AF388" s="13201"/>
      <c r="AG388" s="13201"/>
      <c r="AH388" s="13201"/>
      <c r="AI388" s="13202">
        <v>0</v>
      </c>
    </row>
    <row s="43937" customFormat="1" customHeight="1" ht="22.5">
      <c r="A389" s="13190"/>
      <c r="B389" s="13191"/>
      <c r="C389" s="13192"/>
      <c r="D389" s="13193" t="s">
        <v>122</v>
      </c>
      <c r="E389" s="13194" t="s">
        <v>902</v>
      </c>
      <c r="F389" s="13195" t="s">
        <v>903</v>
      </c>
      <c r="G389" s="13196" t="s">
        <v>566</v>
      </c>
      <c r="H389" s="13197"/>
      <c r="I389" s="13197">
        <v>180</v>
      </c>
      <c r="J389" s="43498"/>
      <c r="K389" s="43498"/>
      <c r="L389" s="43498"/>
      <c r="M389" s="13198" t="s">
        <v>567</v>
      </c>
      <c r="N389" s="13199"/>
      <c r="O389" s="13192"/>
      <c r="P389" s="13192"/>
      <c r="Q389" s="13191"/>
      <c r="R389" s="13191"/>
      <c r="S389" s="13191"/>
      <c r="T389" s="13191"/>
      <c r="U389" s="13192"/>
      <c r="V389" s="13191"/>
      <c r="W389" s="13191"/>
      <c r="X389" s="13200"/>
      <c r="Y389" s="13191"/>
      <c r="Z389" s="13191"/>
      <c r="AA389" s="13191"/>
      <c r="AB389" s="13191"/>
      <c r="AC389" s="13191"/>
      <c r="AD389" s="13201"/>
      <c r="AE389" s="13201"/>
      <c r="AF389" s="13201"/>
      <c r="AG389" s="13201"/>
      <c r="AH389" s="13201"/>
      <c r="AI389" s="13202">
        <v>0</v>
      </c>
    </row>
    <row s="43938" customFormat="1" customHeight="1" ht="22.5">
      <c r="A390" s="13190"/>
      <c r="B390" s="13191"/>
      <c r="C390" s="13192"/>
      <c r="D390" s="13193" t="s">
        <v>122</v>
      </c>
      <c r="E390" s="13194" t="s">
        <v>904</v>
      </c>
      <c r="F390" s="13195" t="s">
        <v>905</v>
      </c>
      <c r="G390" s="13196" t="s">
        <v>566</v>
      </c>
      <c r="H390" s="13197"/>
      <c r="I390" s="13197">
        <v>180.9</v>
      </c>
      <c r="J390" s="43498"/>
      <c r="K390" s="43498"/>
      <c r="L390" s="43498"/>
      <c r="M390" s="13198" t="s">
        <v>567</v>
      </c>
      <c r="N390" s="13199"/>
      <c r="O390" s="13192"/>
      <c r="P390" s="13192"/>
      <c r="Q390" s="13191"/>
      <c r="R390" s="13191"/>
      <c r="S390" s="13191"/>
      <c r="T390" s="13191"/>
      <c r="U390" s="13192"/>
      <c r="V390" s="13191"/>
      <c r="W390" s="13191"/>
      <c r="X390" s="13200"/>
      <c r="Y390" s="13191"/>
      <c r="Z390" s="13191"/>
      <c r="AA390" s="13191"/>
      <c r="AB390" s="13191"/>
      <c r="AC390" s="13191"/>
      <c r="AD390" s="13201"/>
      <c r="AE390" s="13201"/>
      <c r="AF390" s="13201"/>
      <c r="AG390" s="13201"/>
      <c r="AH390" s="13201"/>
      <c r="AI390" s="13202">
        <v>0</v>
      </c>
    </row>
    <row s="43939" customFormat="1" customHeight="1" ht="22.5">
      <c r="A391" s="13190"/>
      <c r="B391" s="13191"/>
      <c r="C391" s="13192"/>
      <c r="D391" s="13193" t="s">
        <v>122</v>
      </c>
      <c r="E391" s="13194" t="s">
        <v>906</v>
      </c>
      <c r="F391" s="13195" t="s">
        <v>907</v>
      </c>
      <c r="G391" s="13196" t="s">
        <v>566</v>
      </c>
      <c r="H391" s="13197"/>
      <c r="I391" s="13197">
        <v>173.8</v>
      </c>
      <c r="J391" s="43498"/>
      <c r="K391" s="43498"/>
      <c r="L391" s="43498"/>
      <c r="M391" s="13198" t="s">
        <v>567</v>
      </c>
      <c r="N391" s="13199"/>
      <c r="O391" s="13192"/>
      <c r="P391" s="13192"/>
      <c r="Q391" s="13191"/>
      <c r="R391" s="13191"/>
      <c r="S391" s="13191"/>
      <c r="T391" s="13191"/>
      <c r="U391" s="13192"/>
      <c r="V391" s="13191"/>
      <c r="W391" s="13191"/>
      <c r="X391" s="13200"/>
      <c r="Y391" s="13191"/>
      <c r="Z391" s="13191"/>
      <c r="AA391" s="13191"/>
      <c r="AB391" s="13191"/>
      <c r="AC391" s="13191"/>
      <c r="AD391" s="13201"/>
      <c r="AE391" s="13201"/>
      <c r="AF391" s="13201"/>
      <c r="AG391" s="13201"/>
      <c r="AH391" s="13201"/>
      <c r="AI391" s="13202">
        <v>0</v>
      </c>
    </row>
    <row s="43940" customFormat="1" customHeight="1" ht="22.5">
      <c r="A392" s="13190"/>
      <c r="B392" s="13191"/>
      <c r="C392" s="13192"/>
      <c r="D392" s="13193" t="s">
        <v>122</v>
      </c>
      <c r="E392" s="13194" t="s">
        <v>908</v>
      </c>
      <c r="F392" s="13195" t="s">
        <v>909</v>
      </c>
      <c r="G392" s="13196" t="s">
        <v>566</v>
      </c>
      <c r="H392" s="13197"/>
      <c r="I392" s="13197">
        <v>180.7</v>
      </c>
      <c r="J392" s="43498"/>
      <c r="K392" s="43498"/>
      <c r="L392" s="43498"/>
      <c r="M392" s="13198" t="s">
        <v>567</v>
      </c>
      <c r="N392" s="13199"/>
      <c r="O392" s="13192"/>
      <c r="P392" s="13192"/>
      <c r="Q392" s="13191"/>
      <c r="R392" s="13191"/>
      <c r="S392" s="13191"/>
      <c r="T392" s="13191"/>
      <c r="U392" s="13192"/>
      <c r="V392" s="13191"/>
      <c r="W392" s="13191"/>
      <c r="X392" s="13200"/>
      <c r="Y392" s="13191"/>
      <c r="Z392" s="13191"/>
      <c r="AA392" s="13191"/>
      <c r="AB392" s="13191"/>
      <c r="AC392" s="13191"/>
      <c r="AD392" s="13201"/>
      <c r="AE392" s="13201"/>
      <c r="AF392" s="13201"/>
      <c r="AG392" s="13201"/>
      <c r="AH392" s="13201"/>
      <c r="AI392" s="13202">
        <v>0</v>
      </c>
    </row>
    <row s="43941" customFormat="1" customHeight="1" ht="22.5">
      <c r="A393" s="13190"/>
      <c r="B393" s="13191"/>
      <c r="C393" s="13192"/>
      <c r="D393" s="13193" t="s">
        <v>122</v>
      </c>
      <c r="E393" s="13194" t="s">
        <v>910</v>
      </c>
      <c r="F393" s="13195" t="s">
        <v>911</v>
      </c>
      <c r="G393" s="13196" t="s">
        <v>566</v>
      </c>
      <c r="H393" s="13197"/>
      <c r="I393" s="13197">
        <v>181.9</v>
      </c>
      <c r="J393" s="43498"/>
      <c r="K393" s="43498"/>
      <c r="L393" s="43498"/>
      <c r="M393" s="13198" t="s">
        <v>567</v>
      </c>
      <c r="N393" s="13199"/>
      <c r="O393" s="13192"/>
      <c r="P393" s="13192"/>
      <c r="Q393" s="13191"/>
      <c r="R393" s="13191"/>
      <c r="S393" s="13191"/>
      <c r="T393" s="13191"/>
      <c r="U393" s="13192"/>
      <c r="V393" s="13191"/>
      <c r="W393" s="13191"/>
      <c r="X393" s="13200"/>
      <c r="Y393" s="13191"/>
      <c r="Z393" s="13191"/>
      <c r="AA393" s="13191"/>
      <c r="AB393" s="13191"/>
      <c r="AC393" s="13191"/>
      <c r="AD393" s="13201"/>
      <c r="AE393" s="13201"/>
      <c r="AF393" s="13201"/>
      <c r="AG393" s="13201"/>
      <c r="AH393" s="13201"/>
      <c r="AI393" s="13202">
        <v>0</v>
      </c>
    </row>
    <row s="43942" customFormat="1" customHeight="1" ht="22.5">
      <c r="A394" s="13190"/>
      <c r="B394" s="13191"/>
      <c r="C394" s="13192"/>
      <c r="D394" s="13193" t="s">
        <v>122</v>
      </c>
      <c r="E394" s="13194" t="s">
        <v>912</v>
      </c>
      <c r="F394" s="13195" t="s">
        <v>913</v>
      </c>
      <c r="G394" s="13196" t="s">
        <v>566</v>
      </c>
      <c r="H394" s="13197"/>
      <c r="I394" s="13197">
        <v>155.1</v>
      </c>
      <c r="J394" s="43498"/>
      <c r="K394" s="43498"/>
      <c r="L394" s="43498"/>
      <c r="M394" s="13198" t="s">
        <v>567</v>
      </c>
      <c r="N394" s="13199"/>
      <c r="O394" s="13192"/>
      <c r="P394" s="13192"/>
      <c r="Q394" s="13191"/>
      <c r="R394" s="13191"/>
      <c r="S394" s="13191"/>
      <c r="T394" s="13191"/>
      <c r="U394" s="13192"/>
      <c r="V394" s="13191"/>
      <c r="W394" s="13191"/>
      <c r="X394" s="13200"/>
      <c r="Y394" s="13191"/>
      <c r="Z394" s="13191"/>
      <c r="AA394" s="13191"/>
      <c r="AB394" s="13191"/>
      <c r="AC394" s="13191"/>
      <c r="AD394" s="13201"/>
      <c r="AE394" s="13201"/>
      <c r="AF394" s="13201"/>
      <c r="AG394" s="13201"/>
      <c r="AH394" s="13201"/>
      <c r="AI394" s="13202">
        <v>0</v>
      </c>
    </row>
    <row s="43943" customFormat="1" customHeight="1" ht="22.5">
      <c r="A395" s="13190"/>
      <c r="B395" s="13191"/>
      <c r="C395" s="13192"/>
      <c r="D395" s="13193" t="s">
        <v>122</v>
      </c>
      <c r="E395" s="13194" t="s">
        <v>914</v>
      </c>
      <c r="F395" s="13195" t="s">
        <v>915</v>
      </c>
      <c r="G395" s="13196" t="s">
        <v>566</v>
      </c>
      <c r="H395" s="13197"/>
      <c r="I395" s="13197">
        <v>161.2</v>
      </c>
      <c r="J395" s="43498"/>
      <c r="K395" s="43498"/>
      <c r="L395" s="43498"/>
      <c r="M395" s="13198" t="s">
        <v>567</v>
      </c>
      <c r="N395" s="13199"/>
      <c r="O395" s="13192"/>
      <c r="P395" s="13192"/>
      <c r="Q395" s="13191"/>
      <c r="R395" s="13191"/>
      <c r="S395" s="13191"/>
      <c r="T395" s="13191"/>
      <c r="U395" s="13192"/>
      <c r="V395" s="13191"/>
      <c r="W395" s="13191"/>
      <c r="X395" s="13200"/>
      <c r="Y395" s="13191"/>
      <c r="Z395" s="13191"/>
      <c r="AA395" s="13191"/>
      <c r="AB395" s="13191"/>
      <c r="AC395" s="13191"/>
      <c r="AD395" s="13201"/>
      <c r="AE395" s="13201"/>
      <c r="AF395" s="13201"/>
      <c r="AG395" s="13201"/>
      <c r="AH395" s="13201"/>
      <c r="AI395" s="13202">
        <v>0</v>
      </c>
    </row>
    <row s="43944" customFormat="1" customHeight="1" ht="22.5">
      <c r="A396" s="13190"/>
      <c r="B396" s="13191"/>
      <c r="C396" s="13192"/>
      <c r="D396" s="13193" t="s">
        <v>122</v>
      </c>
      <c r="E396" s="13194" t="s">
        <v>916</v>
      </c>
      <c r="F396" s="13195" t="s">
        <v>917</v>
      </c>
      <c r="G396" s="13196" t="s">
        <v>566</v>
      </c>
      <c r="H396" s="13197"/>
      <c r="I396" s="13197">
        <v>181.9</v>
      </c>
      <c r="J396" s="43498"/>
      <c r="K396" s="43498"/>
      <c r="L396" s="43498"/>
      <c r="M396" s="13198" t="s">
        <v>567</v>
      </c>
      <c r="N396" s="13199"/>
      <c r="O396" s="13192"/>
      <c r="P396" s="13192"/>
      <c r="Q396" s="13191"/>
      <c r="R396" s="13191"/>
      <c r="S396" s="13191"/>
      <c r="T396" s="13191"/>
      <c r="U396" s="13192"/>
      <c r="V396" s="13191"/>
      <c r="W396" s="13191"/>
      <c r="X396" s="13200"/>
      <c r="Y396" s="13191"/>
      <c r="Z396" s="13191"/>
      <c r="AA396" s="13191"/>
      <c r="AB396" s="13191"/>
      <c r="AC396" s="13191"/>
      <c r="AD396" s="13201"/>
      <c r="AE396" s="13201"/>
      <c r="AF396" s="13201"/>
      <c r="AG396" s="13201"/>
      <c r="AH396" s="13201"/>
      <c r="AI396" s="13202">
        <v>0</v>
      </c>
    </row>
    <row s="43945" customFormat="1" customHeight="1" ht="22.5">
      <c r="A397" s="13190"/>
      <c r="B397" s="13191"/>
      <c r="C397" s="13192"/>
      <c r="D397" s="13193" t="s">
        <v>122</v>
      </c>
      <c r="E397" s="13194" t="s">
        <v>918</v>
      </c>
      <c r="F397" s="13195" t="s">
        <v>919</v>
      </c>
      <c r="G397" s="13196" t="s">
        <v>566</v>
      </c>
      <c r="H397" s="13197"/>
      <c r="I397" s="13197">
        <v>177</v>
      </c>
      <c r="J397" s="43498"/>
      <c r="K397" s="43498"/>
      <c r="L397" s="43498"/>
      <c r="M397" s="13198" t="s">
        <v>567</v>
      </c>
      <c r="N397" s="13199"/>
      <c r="O397" s="13192"/>
      <c r="P397" s="13192"/>
      <c r="Q397" s="13191"/>
      <c r="R397" s="13191"/>
      <c r="S397" s="13191"/>
      <c r="T397" s="13191"/>
      <c r="U397" s="13192"/>
      <c r="V397" s="13191"/>
      <c r="W397" s="13191"/>
      <c r="X397" s="13200"/>
      <c r="Y397" s="13191"/>
      <c r="Z397" s="13191"/>
      <c r="AA397" s="13191"/>
      <c r="AB397" s="13191"/>
      <c r="AC397" s="13191"/>
      <c r="AD397" s="13201"/>
      <c r="AE397" s="13201"/>
      <c r="AF397" s="13201"/>
      <c r="AG397" s="13201"/>
      <c r="AH397" s="13201"/>
      <c r="AI397" s="13202">
        <v>0</v>
      </c>
    </row>
    <row s="43946" customFormat="1" customHeight="1" ht="22.5">
      <c r="A398" s="13190"/>
      <c r="B398" s="13191"/>
      <c r="C398" s="13192"/>
      <c r="D398" s="13193" t="s">
        <v>122</v>
      </c>
      <c r="E398" s="13194" t="s">
        <v>920</v>
      </c>
      <c r="F398" s="13195" t="s">
        <v>921</v>
      </c>
      <c r="G398" s="13196" t="s">
        <v>566</v>
      </c>
      <c r="H398" s="13197"/>
      <c r="I398" s="13197">
        <v>153.8</v>
      </c>
      <c r="J398" s="43498"/>
      <c r="K398" s="43498"/>
      <c r="L398" s="43498"/>
      <c r="M398" s="13198" t="s">
        <v>567</v>
      </c>
      <c r="N398" s="13199"/>
      <c r="O398" s="13192"/>
      <c r="P398" s="13192"/>
      <c r="Q398" s="13191"/>
      <c r="R398" s="13191"/>
      <c r="S398" s="13191"/>
      <c r="T398" s="13191"/>
      <c r="U398" s="13192"/>
      <c r="V398" s="13191"/>
      <c r="W398" s="13191"/>
      <c r="X398" s="13200"/>
      <c r="Y398" s="13191"/>
      <c r="Z398" s="13191"/>
      <c r="AA398" s="13191"/>
      <c r="AB398" s="13191"/>
      <c r="AC398" s="13191"/>
      <c r="AD398" s="13201"/>
      <c r="AE398" s="13201"/>
      <c r="AF398" s="13201"/>
      <c r="AG398" s="13201"/>
      <c r="AH398" s="13201"/>
      <c r="AI398" s="13202">
        <v>0</v>
      </c>
    </row>
    <row s="43947" customFormat="1" customHeight="1" ht="22.5">
      <c r="A399" s="13190"/>
      <c r="B399" s="13191"/>
      <c r="C399" s="13192"/>
      <c r="D399" s="13193" t="s">
        <v>122</v>
      </c>
      <c r="E399" s="13194" t="s">
        <v>922</v>
      </c>
      <c r="F399" s="13195" t="s">
        <v>923</v>
      </c>
      <c r="G399" s="13196" t="s">
        <v>566</v>
      </c>
      <c r="H399" s="13197"/>
      <c r="I399" s="13197">
        <v>179.2</v>
      </c>
      <c r="J399" s="43498"/>
      <c r="K399" s="43498"/>
      <c r="L399" s="43498"/>
      <c r="M399" s="13198" t="s">
        <v>567</v>
      </c>
      <c r="N399" s="13199"/>
      <c r="O399" s="13192"/>
      <c r="P399" s="13192"/>
      <c r="Q399" s="13191"/>
      <c r="R399" s="13191"/>
      <c r="S399" s="13191"/>
      <c r="T399" s="13191"/>
      <c r="U399" s="13192"/>
      <c r="V399" s="13191"/>
      <c r="W399" s="13191"/>
      <c r="X399" s="13200"/>
      <c r="Y399" s="13191"/>
      <c r="Z399" s="13191"/>
      <c r="AA399" s="13191"/>
      <c r="AB399" s="13191"/>
      <c r="AC399" s="13191"/>
      <c r="AD399" s="13201"/>
      <c r="AE399" s="13201"/>
      <c r="AF399" s="13201"/>
      <c r="AG399" s="13201"/>
      <c r="AH399" s="13201"/>
      <c r="AI399" s="13202">
        <v>0</v>
      </c>
    </row>
    <row s="43948" customFormat="1" customHeight="1" ht="22.5">
      <c r="A400" s="13190"/>
      <c r="B400" s="13191"/>
      <c r="C400" s="13192"/>
      <c r="D400" s="13193" t="s">
        <v>122</v>
      </c>
      <c r="E400" s="13194" t="s">
        <v>924</v>
      </c>
      <c r="F400" s="13195" t="s">
        <v>925</v>
      </c>
      <c r="G400" s="13196" t="s">
        <v>566</v>
      </c>
      <c r="H400" s="13197"/>
      <c r="I400" s="13197">
        <v>180.3</v>
      </c>
      <c r="J400" s="43498"/>
      <c r="K400" s="43498"/>
      <c r="L400" s="43498"/>
      <c r="M400" s="13198" t="s">
        <v>567</v>
      </c>
      <c r="N400" s="13199"/>
      <c r="O400" s="13192"/>
      <c r="P400" s="13192"/>
      <c r="Q400" s="13191"/>
      <c r="R400" s="13191"/>
      <c r="S400" s="13191"/>
      <c r="T400" s="13191"/>
      <c r="U400" s="13192"/>
      <c r="V400" s="13191"/>
      <c r="W400" s="13191"/>
      <c r="X400" s="13200"/>
      <c r="Y400" s="13191"/>
      <c r="Z400" s="13191"/>
      <c r="AA400" s="13191"/>
      <c r="AB400" s="13191"/>
      <c r="AC400" s="13191"/>
      <c r="AD400" s="13201"/>
      <c r="AE400" s="13201"/>
      <c r="AF400" s="13201"/>
      <c r="AG400" s="13201"/>
      <c r="AH400" s="13201"/>
      <c r="AI400" s="13202">
        <v>0</v>
      </c>
    </row>
    <row s="43949" customFormat="1" customHeight="1" ht="22.5">
      <c r="A401" s="13190"/>
      <c r="B401" s="13191"/>
      <c r="C401" s="13192"/>
      <c r="D401" s="13193" t="s">
        <v>122</v>
      </c>
      <c r="E401" s="13194" t="s">
        <v>926</v>
      </c>
      <c r="F401" s="13195" t="s">
        <v>927</v>
      </c>
      <c r="G401" s="13196" t="s">
        <v>566</v>
      </c>
      <c r="H401" s="13197"/>
      <c r="I401" s="13197">
        <v>157.2</v>
      </c>
      <c r="J401" s="43498"/>
      <c r="K401" s="43498"/>
      <c r="L401" s="43498"/>
      <c r="M401" s="13198" t="s">
        <v>567</v>
      </c>
      <c r="N401" s="13199"/>
      <c r="O401" s="13192"/>
      <c r="P401" s="13192"/>
      <c r="Q401" s="13191"/>
      <c r="R401" s="13191"/>
      <c r="S401" s="13191"/>
      <c r="T401" s="13191"/>
      <c r="U401" s="13192"/>
      <c r="V401" s="13191"/>
      <c r="W401" s="13191"/>
      <c r="X401" s="13200"/>
      <c r="Y401" s="13191"/>
      <c r="Z401" s="13191"/>
      <c r="AA401" s="13191"/>
      <c r="AB401" s="13191"/>
      <c r="AC401" s="13191"/>
      <c r="AD401" s="13201"/>
      <c r="AE401" s="13201"/>
      <c r="AF401" s="13201"/>
      <c r="AG401" s="13201"/>
      <c r="AH401" s="13201"/>
      <c r="AI401" s="13202">
        <v>0</v>
      </c>
    </row>
    <row s="43950" customFormat="1" customHeight="1" ht="22.5">
      <c r="A402" s="13190"/>
      <c r="B402" s="13191"/>
      <c r="C402" s="13192"/>
      <c r="D402" s="13193" t="s">
        <v>122</v>
      </c>
      <c r="E402" s="13194" t="s">
        <v>928</v>
      </c>
      <c r="F402" s="13195" t="s">
        <v>929</v>
      </c>
      <c r="G402" s="13196" t="s">
        <v>566</v>
      </c>
      <c r="H402" s="13197"/>
      <c r="I402" s="13197">
        <v>156.2</v>
      </c>
      <c r="J402" s="43498"/>
      <c r="K402" s="43498"/>
      <c r="L402" s="43498"/>
      <c r="M402" s="13198" t="s">
        <v>567</v>
      </c>
      <c r="N402" s="13199"/>
      <c r="O402" s="13192"/>
      <c r="P402" s="13192"/>
      <c r="Q402" s="13191"/>
      <c r="R402" s="13191"/>
      <c r="S402" s="13191"/>
      <c r="T402" s="13191"/>
      <c r="U402" s="13192"/>
      <c r="V402" s="13191"/>
      <c r="W402" s="13191"/>
      <c r="X402" s="13200"/>
      <c r="Y402" s="13191"/>
      <c r="Z402" s="13191"/>
      <c r="AA402" s="13191"/>
      <c r="AB402" s="13191"/>
      <c r="AC402" s="13191"/>
      <c r="AD402" s="13201"/>
      <c r="AE402" s="13201"/>
      <c r="AF402" s="13201"/>
      <c r="AG402" s="13201"/>
      <c r="AH402" s="13201"/>
      <c r="AI402" s="13202">
        <v>0</v>
      </c>
    </row>
    <row s="43951" customFormat="1" customHeight="1" ht="22.5">
      <c r="A403" s="13190"/>
      <c r="B403" s="13191"/>
      <c r="C403" s="13192"/>
      <c r="D403" s="13193" t="s">
        <v>122</v>
      </c>
      <c r="E403" s="13194" t="s">
        <v>930</v>
      </c>
      <c r="F403" s="13195" t="s">
        <v>931</v>
      </c>
      <c r="G403" s="13196" t="s">
        <v>566</v>
      </c>
      <c r="H403" s="13197"/>
      <c r="I403" s="13197">
        <v>180.6</v>
      </c>
      <c r="J403" s="43498"/>
      <c r="K403" s="43498"/>
      <c r="L403" s="43498"/>
      <c r="M403" s="13198" t="s">
        <v>567</v>
      </c>
      <c r="N403" s="13199"/>
      <c r="O403" s="13192"/>
      <c r="P403" s="13192"/>
      <c r="Q403" s="13191"/>
      <c r="R403" s="13191"/>
      <c r="S403" s="13191"/>
      <c r="T403" s="13191"/>
      <c r="U403" s="13192"/>
      <c r="V403" s="13191"/>
      <c r="W403" s="13191"/>
      <c r="X403" s="13200"/>
      <c r="Y403" s="13191"/>
      <c r="Z403" s="13191"/>
      <c r="AA403" s="13191"/>
      <c r="AB403" s="13191"/>
      <c r="AC403" s="13191"/>
      <c r="AD403" s="13201"/>
      <c r="AE403" s="13201"/>
      <c r="AF403" s="13201"/>
      <c r="AG403" s="13201"/>
      <c r="AH403" s="13201"/>
      <c r="AI403" s="13202">
        <v>0</v>
      </c>
    </row>
    <row s="43952" customFormat="1" customHeight="1" ht="22.5">
      <c r="A404" s="13190"/>
      <c r="B404" s="13191"/>
      <c r="C404" s="13192"/>
      <c r="D404" s="13193" t="s">
        <v>122</v>
      </c>
      <c r="E404" s="13194" t="s">
        <v>932</v>
      </c>
      <c r="F404" s="13195" t="s">
        <v>933</v>
      </c>
      <c r="G404" s="13196" t="s">
        <v>566</v>
      </c>
      <c r="H404" s="13197"/>
      <c r="I404" s="13197">
        <v>180.5</v>
      </c>
      <c r="J404" s="43498"/>
      <c r="K404" s="43498"/>
      <c r="L404" s="43498"/>
      <c r="M404" s="13198" t="s">
        <v>567</v>
      </c>
      <c r="N404" s="13199"/>
      <c r="O404" s="13192"/>
      <c r="P404" s="13192"/>
      <c r="Q404" s="13191"/>
      <c r="R404" s="13191"/>
      <c r="S404" s="13191"/>
      <c r="T404" s="13191"/>
      <c r="U404" s="13192"/>
      <c r="V404" s="13191"/>
      <c r="W404" s="13191"/>
      <c r="X404" s="13200"/>
      <c r="Y404" s="13191"/>
      <c r="Z404" s="13191"/>
      <c r="AA404" s="13191"/>
      <c r="AB404" s="13191"/>
      <c r="AC404" s="13191"/>
      <c r="AD404" s="13201"/>
      <c r="AE404" s="13201"/>
      <c r="AF404" s="13201"/>
      <c r="AG404" s="13201"/>
      <c r="AH404" s="13201"/>
      <c r="AI404" s="13202">
        <v>0</v>
      </c>
    </row>
    <row s="43953" customFormat="1" customHeight="1" ht="22.5">
      <c r="A405" s="13190"/>
      <c r="B405" s="13191"/>
      <c r="C405" s="13192"/>
      <c r="D405" s="13193" t="s">
        <v>122</v>
      </c>
      <c r="E405" s="13194" t="s">
        <v>934</v>
      </c>
      <c r="F405" s="13195" t="s">
        <v>935</v>
      </c>
      <c r="G405" s="13196" t="s">
        <v>566</v>
      </c>
      <c r="H405" s="13197"/>
      <c r="I405" s="13197">
        <v>175.8</v>
      </c>
      <c r="J405" s="43498"/>
      <c r="K405" s="43498"/>
      <c r="L405" s="43498"/>
      <c r="M405" s="13198" t="s">
        <v>567</v>
      </c>
      <c r="N405" s="13199"/>
      <c r="O405" s="13192"/>
      <c r="P405" s="13192"/>
      <c r="Q405" s="13191"/>
      <c r="R405" s="13191"/>
      <c r="S405" s="13191"/>
      <c r="T405" s="13191"/>
      <c r="U405" s="13192"/>
      <c r="V405" s="13191"/>
      <c r="W405" s="13191"/>
      <c r="X405" s="13200"/>
      <c r="Y405" s="13191"/>
      <c r="Z405" s="13191"/>
      <c r="AA405" s="13191"/>
      <c r="AB405" s="13191"/>
      <c r="AC405" s="13191"/>
      <c r="AD405" s="13201"/>
      <c r="AE405" s="13201"/>
      <c r="AF405" s="13201"/>
      <c r="AG405" s="13201"/>
      <c r="AH405" s="13201"/>
      <c r="AI405" s="13202">
        <v>0</v>
      </c>
    </row>
    <row s="43954" customFormat="1" customHeight="1" ht="22.5">
      <c r="A406" s="13190"/>
      <c r="B406" s="13191"/>
      <c r="C406" s="13192"/>
      <c r="D406" s="13193" t="s">
        <v>122</v>
      </c>
      <c r="E406" s="13194" t="s">
        <v>936</v>
      </c>
      <c r="F406" s="13195" t="s">
        <v>937</v>
      </c>
      <c r="G406" s="13196" t="s">
        <v>566</v>
      </c>
      <c r="H406" s="13197"/>
      <c r="I406" s="13197">
        <v>163.7</v>
      </c>
      <c r="J406" s="43498"/>
      <c r="K406" s="43498"/>
      <c r="L406" s="43498"/>
      <c r="M406" s="13198" t="s">
        <v>567</v>
      </c>
      <c r="N406" s="13199"/>
      <c r="O406" s="13192"/>
      <c r="P406" s="13192"/>
      <c r="Q406" s="13191"/>
      <c r="R406" s="13191"/>
      <c r="S406" s="13191"/>
      <c r="T406" s="13191"/>
      <c r="U406" s="13192"/>
      <c r="V406" s="13191"/>
      <c r="W406" s="13191"/>
      <c r="X406" s="13200"/>
      <c r="Y406" s="13191"/>
      <c r="Z406" s="13191"/>
      <c r="AA406" s="13191"/>
      <c r="AB406" s="13191"/>
      <c r="AC406" s="13191"/>
      <c r="AD406" s="13201"/>
      <c r="AE406" s="13201"/>
      <c r="AF406" s="13201"/>
      <c r="AG406" s="13201"/>
      <c r="AH406" s="13201"/>
      <c r="AI406" s="13202">
        <v>0</v>
      </c>
    </row>
    <row s="43955" customFormat="1" customHeight="1" ht="22.5">
      <c r="A407" s="13190"/>
      <c r="B407" s="13191"/>
      <c r="C407" s="13192"/>
      <c r="D407" s="13193" t="s">
        <v>122</v>
      </c>
      <c r="E407" s="13194" t="s">
        <v>938</v>
      </c>
      <c r="F407" s="13195" t="s">
        <v>939</v>
      </c>
      <c r="G407" s="13196" t="s">
        <v>566</v>
      </c>
      <c r="H407" s="13197"/>
      <c r="I407" s="13197">
        <v>184.6</v>
      </c>
      <c r="J407" s="43498"/>
      <c r="K407" s="43498"/>
      <c r="L407" s="43498"/>
      <c r="M407" s="13198" t="s">
        <v>567</v>
      </c>
      <c r="N407" s="13199"/>
      <c r="O407" s="13192"/>
      <c r="P407" s="13192"/>
      <c r="Q407" s="13191"/>
      <c r="R407" s="13191"/>
      <c r="S407" s="13191"/>
      <c r="T407" s="13191"/>
      <c r="U407" s="13192"/>
      <c r="V407" s="13191"/>
      <c r="W407" s="13191"/>
      <c r="X407" s="13200"/>
      <c r="Y407" s="13191"/>
      <c r="Z407" s="13191"/>
      <c r="AA407" s="13191"/>
      <c r="AB407" s="13191"/>
      <c r="AC407" s="13191"/>
      <c r="AD407" s="13201"/>
      <c r="AE407" s="13201"/>
      <c r="AF407" s="13201"/>
      <c r="AG407" s="13201"/>
      <c r="AH407" s="13201"/>
      <c r="AI407" s="13202">
        <v>0</v>
      </c>
    </row>
    <row s="43956" customFormat="1" customHeight="1" ht="22.5">
      <c r="A408" s="13190"/>
      <c r="B408" s="13191"/>
      <c r="C408" s="13192"/>
      <c r="D408" s="13193" t="s">
        <v>122</v>
      </c>
      <c r="E408" s="13194" t="s">
        <v>940</v>
      </c>
      <c r="F408" s="13195" t="s">
        <v>941</v>
      </c>
      <c r="G408" s="13196" t="s">
        <v>566</v>
      </c>
      <c r="H408" s="13197"/>
      <c r="I408" s="13197">
        <v>159.8</v>
      </c>
      <c r="J408" s="43498"/>
      <c r="K408" s="43498"/>
      <c r="L408" s="43498"/>
      <c r="M408" s="13198" t="s">
        <v>567</v>
      </c>
      <c r="N408" s="13199"/>
      <c r="O408" s="13192"/>
      <c r="P408" s="13192"/>
      <c r="Q408" s="13191"/>
      <c r="R408" s="13191"/>
      <c r="S408" s="13191"/>
      <c r="T408" s="13191"/>
      <c r="U408" s="13192"/>
      <c r="V408" s="13191"/>
      <c r="W408" s="13191"/>
      <c r="X408" s="13200"/>
      <c r="Y408" s="13191"/>
      <c r="Z408" s="13191"/>
      <c r="AA408" s="13191"/>
      <c r="AB408" s="13191"/>
      <c r="AC408" s="13191"/>
      <c r="AD408" s="13201"/>
      <c r="AE408" s="13201"/>
      <c r="AF408" s="13201"/>
      <c r="AG408" s="13201"/>
      <c r="AH408" s="13201"/>
      <c r="AI408" s="13202">
        <v>0</v>
      </c>
    </row>
    <row s="43957" customFormat="1" customHeight="1" ht="22.5">
      <c r="A409" s="13190"/>
      <c r="B409" s="13191"/>
      <c r="C409" s="13192"/>
      <c r="D409" s="13193" t="s">
        <v>122</v>
      </c>
      <c r="E409" s="13194" t="s">
        <v>942</v>
      </c>
      <c r="F409" s="13195" t="s">
        <v>943</v>
      </c>
      <c r="G409" s="13196" t="s">
        <v>566</v>
      </c>
      <c r="H409" s="13197"/>
      <c r="I409" s="13197">
        <v>156.3</v>
      </c>
      <c r="J409" s="43498"/>
      <c r="K409" s="43498"/>
      <c r="L409" s="43498"/>
      <c r="M409" s="13198" t="s">
        <v>567</v>
      </c>
      <c r="N409" s="13199"/>
      <c r="O409" s="13192"/>
      <c r="P409" s="13192"/>
      <c r="Q409" s="13191"/>
      <c r="R409" s="13191"/>
      <c r="S409" s="13191"/>
      <c r="T409" s="13191"/>
      <c r="U409" s="13192"/>
      <c r="V409" s="13191"/>
      <c r="W409" s="13191"/>
      <c r="X409" s="13200"/>
      <c r="Y409" s="13191"/>
      <c r="Z409" s="13191"/>
      <c r="AA409" s="13191"/>
      <c r="AB409" s="13191"/>
      <c r="AC409" s="13191"/>
      <c r="AD409" s="13201"/>
      <c r="AE409" s="13201"/>
      <c r="AF409" s="13201"/>
      <c r="AG409" s="13201"/>
      <c r="AH409" s="13201"/>
      <c r="AI409" s="13202">
        <v>0</v>
      </c>
    </row>
    <row s="43958" customFormat="1" customHeight="1" ht="22.5">
      <c r="A410" s="13190"/>
      <c r="B410" s="13191"/>
      <c r="C410" s="13192"/>
      <c r="D410" s="13193" t="s">
        <v>122</v>
      </c>
      <c r="E410" s="13194" t="s">
        <v>944</v>
      </c>
      <c r="F410" s="13195" t="s">
        <v>945</v>
      </c>
      <c r="G410" s="13196" t="s">
        <v>566</v>
      </c>
      <c r="H410" s="13197"/>
      <c r="I410" s="13197">
        <v>158.1</v>
      </c>
      <c r="J410" s="43498"/>
      <c r="K410" s="43498"/>
      <c r="L410" s="43498"/>
      <c r="M410" s="13198" t="s">
        <v>567</v>
      </c>
      <c r="N410" s="13199"/>
      <c r="O410" s="13192"/>
      <c r="P410" s="13192"/>
      <c r="Q410" s="13191"/>
      <c r="R410" s="13191"/>
      <c r="S410" s="13191"/>
      <c r="T410" s="13191"/>
      <c r="U410" s="13192"/>
      <c r="V410" s="13191"/>
      <c r="W410" s="13191"/>
      <c r="X410" s="13200"/>
      <c r="Y410" s="13191"/>
      <c r="Z410" s="13191"/>
      <c r="AA410" s="13191"/>
      <c r="AB410" s="13191"/>
      <c r="AC410" s="13191"/>
      <c r="AD410" s="13201"/>
      <c r="AE410" s="13201"/>
      <c r="AF410" s="13201"/>
      <c r="AG410" s="13201"/>
      <c r="AH410" s="13201"/>
      <c r="AI410" s="13202">
        <v>0</v>
      </c>
    </row>
    <row s="43959" customFormat="1" customHeight="1" ht="22.5">
      <c r="A411" s="13190"/>
      <c r="B411" s="13191"/>
      <c r="C411" s="13192"/>
      <c r="D411" s="13193" t="s">
        <v>122</v>
      </c>
      <c r="E411" s="13194" t="s">
        <v>946</v>
      </c>
      <c r="F411" s="13195" t="s">
        <v>947</v>
      </c>
      <c r="G411" s="13196" t="s">
        <v>566</v>
      </c>
      <c r="H411" s="13197"/>
      <c r="I411" s="13197">
        <v>157</v>
      </c>
      <c r="J411" s="43498"/>
      <c r="K411" s="43498"/>
      <c r="L411" s="43498"/>
      <c r="M411" s="13198" t="s">
        <v>567</v>
      </c>
      <c r="N411" s="13199"/>
      <c r="O411" s="13192"/>
      <c r="P411" s="13192"/>
      <c r="Q411" s="13191"/>
      <c r="R411" s="13191"/>
      <c r="S411" s="13191"/>
      <c r="T411" s="13191"/>
      <c r="U411" s="13192"/>
      <c r="V411" s="13191"/>
      <c r="W411" s="13191"/>
      <c r="X411" s="13200"/>
      <c r="Y411" s="13191"/>
      <c r="Z411" s="13191"/>
      <c r="AA411" s="13191"/>
      <c r="AB411" s="13191"/>
      <c r="AC411" s="13191"/>
      <c r="AD411" s="13201"/>
      <c r="AE411" s="13201"/>
      <c r="AF411" s="13201"/>
      <c r="AG411" s="13201"/>
      <c r="AH411" s="13201"/>
      <c r="AI411" s="13202">
        <v>0</v>
      </c>
    </row>
    <row s="43960" customFormat="1" customHeight="1" ht="22.5">
      <c r="A412" s="13190"/>
      <c r="B412" s="13191"/>
      <c r="C412" s="13192"/>
      <c r="D412" s="13193" t="s">
        <v>122</v>
      </c>
      <c r="E412" s="13194" t="s">
        <v>948</v>
      </c>
      <c r="F412" s="13195" t="s">
        <v>949</v>
      </c>
      <c r="G412" s="13196" t="s">
        <v>566</v>
      </c>
      <c r="H412" s="13197"/>
      <c r="I412" s="13197">
        <v>155.9</v>
      </c>
      <c r="J412" s="43498"/>
      <c r="K412" s="43498"/>
      <c r="L412" s="43498"/>
      <c r="M412" s="13198" t="s">
        <v>567</v>
      </c>
      <c r="N412" s="13199"/>
      <c r="O412" s="13192"/>
      <c r="P412" s="13192"/>
      <c r="Q412" s="13191"/>
      <c r="R412" s="13191"/>
      <c r="S412" s="13191"/>
      <c r="T412" s="13191"/>
      <c r="U412" s="13192"/>
      <c r="V412" s="13191"/>
      <c r="W412" s="13191"/>
      <c r="X412" s="13200"/>
      <c r="Y412" s="13191"/>
      <c r="Z412" s="13191"/>
      <c r="AA412" s="13191"/>
      <c r="AB412" s="13191"/>
      <c r="AC412" s="13191"/>
      <c r="AD412" s="13201"/>
      <c r="AE412" s="13201"/>
      <c r="AF412" s="13201"/>
      <c r="AG412" s="13201"/>
      <c r="AH412" s="13201"/>
      <c r="AI412" s="13202">
        <v>0</v>
      </c>
    </row>
    <row s="43961" customFormat="1" customHeight="1" ht="22.5">
      <c r="A413" s="13190"/>
      <c r="B413" s="13191"/>
      <c r="C413" s="13192"/>
      <c r="D413" s="13193" t="s">
        <v>122</v>
      </c>
      <c r="E413" s="13194" t="s">
        <v>950</v>
      </c>
      <c r="F413" s="13195" t="s">
        <v>951</v>
      </c>
      <c r="G413" s="13196" t="s">
        <v>566</v>
      </c>
      <c r="H413" s="13197"/>
      <c r="I413" s="13197">
        <v>183.2</v>
      </c>
      <c r="J413" s="43498"/>
      <c r="K413" s="43498"/>
      <c r="L413" s="43498"/>
      <c r="M413" s="13198" t="s">
        <v>567</v>
      </c>
      <c r="N413" s="13199"/>
      <c r="O413" s="13192"/>
      <c r="P413" s="13192"/>
      <c r="Q413" s="13191"/>
      <c r="R413" s="13191"/>
      <c r="S413" s="13191"/>
      <c r="T413" s="13191"/>
      <c r="U413" s="13192"/>
      <c r="V413" s="13191"/>
      <c r="W413" s="13191"/>
      <c r="X413" s="13200"/>
      <c r="Y413" s="13191"/>
      <c r="Z413" s="13191"/>
      <c r="AA413" s="13191"/>
      <c r="AB413" s="13191"/>
      <c r="AC413" s="13191"/>
      <c r="AD413" s="13201"/>
      <c r="AE413" s="13201"/>
      <c r="AF413" s="13201"/>
      <c r="AG413" s="13201"/>
      <c r="AH413" s="13201"/>
      <c r="AI413" s="13202">
        <v>0</v>
      </c>
    </row>
    <row s="43962" customFormat="1" customHeight="1" ht="22.5">
      <c r="A414" s="13190"/>
      <c r="B414" s="13191"/>
      <c r="C414" s="13192"/>
      <c r="D414" s="13193" t="s">
        <v>122</v>
      </c>
      <c r="E414" s="13194" t="s">
        <v>952</v>
      </c>
      <c r="F414" s="13195" t="s">
        <v>953</v>
      </c>
      <c r="G414" s="13196" t="s">
        <v>566</v>
      </c>
      <c r="H414" s="13197"/>
      <c r="I414" s="13197">
        <v>159.9</v>
      </c>
      <c r="J414" s="43498"/>
      <c r="K414" s="43498"/>
      <c r="L414" s="43498"/>
      <c r="M414" s="13198" t="s">
        <v>567</v>
      </c>
      <c r="N414" s="13199"/>
      <c r="O414" s="13192"/>
      <c r="P414" s="13192"/>
      <c r="Q414" s="13191"/>
      <c r="R414" s="13191"/>
      <c r="S414" s="13191"/>
      <c r="T414" s="13191"/>
      <c r="U414" s="13192"/>
      <c r="V414" s="13191"/>
      <c r="W414" s="13191"/>
      <c r="X414" s="13200"/>
      <c r="Y414" s="13191"/>
      <c r="Z414" s="13191"/>
      <c r="AA414" s="13191"/>
      <c r="AB414" s="13191"/>
      <c r="AC414" s="13191"/>
      <c r="AD414" s="13201"/>
      <c r="AE414" s="13201"/>
      <c r="AF414" s="13201"/>
      <c r="AG414" s="13201"/>
      <c r="AH414" s="13201"/>
      <c r="AI414" s="13202">
        <v>0</v>
      </c>
    </row>
    <row s="43963" customFormat="1" customHeight="1" ht="22.5">
      <c r="A415" s="13190"/>
      <c r="B415" s="13191"/>
      <c r="C415" s="13192"/>
      <c r="D415" s="13193" t="s">
        <v>122</v>
      </c>
      <c r="E415" s="13194" t="s">
        <v>954</v>
      </c>
      <c r="F415" s="13195" t="s">
        <v>955</v>
      </c>
      <c r="G415" s="13196" t="s">
        <v>566</v>
      </c>
      <c r="H415" s="13197"/>
      <c r="I415" s="13197">
        <v>158.6</v>
      </c>
      <c r="J415" s="43498"/>
      <c r="K415" s="43498"/>
      <c r="L415" s="43498"/>
      <c r="M415" s="13198" t="s">
        <v>567</v>
      </c>
      <c r="N415" s="13199"/>
      <c r="O415" s="13192"/>
      <c r="P415" s="13192"/>
      <c r="Q415" s="13191"/>
      <c r="R415" s="13191"/>
      <c r="S415" s="13191"/>
      <c r="T415" s="13191"/>
      <c r="U415" s="13192"/>
      <c r="V415" s="13191"/>
      <c r="W415" s="13191"/>
      <c r="X415" s="13200"/>
      <c r="Y415" s="13191"/>
      <c r="Z415" s="13191"/>
      <c r="AA415" s="13191"/>
      <c r="AB415" s="13191"/>
      <c r="AC415" s="13191"/>
      <c r="AD415" s="13201"/>
      <c r="AE415" s="13201"/>
      <c r="AF415" s="13201"/>
      <c r="AG415" s="13201"/>
      <c r="AH415" s="13201"/>
      <c r="AI415" s="13202">
        <v>0</v>
      </c>
    </row>
    <row s="43964" customFormat="1" customHeight="1" ht="22.5">
      <c r="A416" s="13190"/>
      <c r="B416" s="13191"/>
      <c r="C416" s="13192"/>
      <c r="D416" s="13193" t="s">
        <v>122</v>
      </c>
      <c r="E416" s="13194" t="s">
        <v>956</v>
      </c>
      <c r="F416" s="13195" t="s">
        <v>957</v>
      </c>
      <c r="G416" s="13196" t="s">
        <v>566</v>
      </c>
      <c r="H416" s="13197"/>
      <c r="I416" s="13197">
        <v>175.3</v>
      </c>
      <c r="J416" s="43498"/>
      <c r="K416" s="43498"/>
      <c r="L416" s="43498"/>
      <c r="M416" s="13198" t="s">
        <v>567</v>
      </c>
      <c r="N416" s="13199"/>
      <c r="O416" s="13192"/>
      <c r="P416" s="13192"/>
      <c r="Q416" s="13191"/>
      <c r="R416" s="13191"/>
      <c r="S416" s="13191"/>
      <c r="T416" s="13191"/>
      <c r="U416" s="13192"/>
      <c r="V416" s="13191"/>
      <c r="W416" s="13191"/>
      <c r="X416" s="13200"/>
      <c r="Y416" s="13191"/>
      <c r="Z416" s="13191"/>
      <c r="AA416" s="13191"/>
      <c r="AB416" s="13191"/>
      <c r="AC416" s="13191"/>
      <c r="AD416" s="13201"/>
      <c r="AE416" s="13201"/>
      <c r="AF416" s="13201"/>
      <c r="AG416" s="13201"/>
      <c r="AH416" s="13201"/>
      <c r="AI416" s="13202">
        <v>0</v>
      </c>
    </row>
    <row s="43965" customFormat="1" customHeight="1" ht="22.5">
      <c r="A417" s="13190"/>
      <c r="B417" s="13191"/>
      <c r="C417" s="13192"/>
      <c r="D417" s="13193" t="s">
        <v>122</v>
      </c>
      <c r="E417" s="13194" t="s">
        <v>958</v>
      </c>
      <c r="F417" s="13195" t="s">
        <v>959</v>
      </c>
      <c r="G417" s="13196" t="s">
        <v>566</v>
      </c>
      <c r="H417" s="13197"/>
      <c r="I417" s="13197">
        <v>181.4</v>
      </c>
      <c r="J417" s="43498"/>
      <c r="K417" s="43498"/>
      <c r="L417" s="43498"/>
      <c r="M417" s="13198" t="s">
        <v>567</v>
      </c>
      <c r="N417" s="13199"/>
      <c r="O417" s="13192"/>
      <c r="P417" s="13192"/>
      <c r="Q417" s="13191"/>
      <c r="R417" s="13191"/>
      <c r="S417" s="13191"/>
      <c r="T417" s="13191"/>
      <c r="U417" s="13192"/>
      <c r="V417" s="13191"/>
      <c r="W417" s="13191"/>
      <c r="X417" s="13200"/>
      <c r="Y417" s="13191"/>
      <c r="Z417" s="13191"/>
      <c r="AA417" s="13191"/>
      <c r="AB417" s="13191"/>
      <c r="AC417" s="13191"/>
      <c r="AD417" s="13201"/>
      <c r="AE417" s="13201"/>
      <c r="AF417" s="13201"/>
      <c r="AG417" s="13201"/>
      <c r="AH417" s="13201"/>
      <c r="AI417" s="13202">
        <v>0</v>
      </c>
    </row>
    <row s="43966" customFormat="1" customHeight="1" ht="22.5">
      <c r="A418" s="13190"/>
      <c r="B418" s="13191"/>
      <c r="C418" s="13192"/>
      <c r="D418" s="13193" t="s">
        <v>122</v>
      </c>
      <c r="E418" s="13194" t="s">
        <v>960</v>
      </c>
      <c r="F418" s="13195" t="s">
        <v>961</v>
      </c>
      <c r="G418" s="13196" t="s">
        <v>566</v>
      </c>
      <c r="H418" s="13197"/>
      <c r="I418" s="13197">
        <v>176.6</v>
      </c>
      <c r="J418" s="43498"/>
      <c r="K418" s="43498"/>
      <c r="L418" s="43498"/>
      <c r="M418" s="13198" t="s">
        <v>567</v>
      </c>
      <c r="N418" s="13199"/>
      <c r="O418" s="13192"/>
      <c r="P418" s="13192"/>
      <c r="Q418" s="13191"/>
      <c r="R418" s="13191"/>
      <c r="S418" s="13191"/>
      <c r="T418" s="13191"/>
      <c r="U418" s="13192"/>
      <c r="V418" s="13191"/>
      <c r="W418" s="13191"/>
      <c r="X418" s="13200"/>
      <c r="Y418" s="13191"/>
      <c r="Z418" s="13191"/>
      <c r="AA418" s="13191"/>
      <c r="AB418" s="13191"/>
      <c r="AC418" s="13191"/>
      <c r="AD418" s="13201"/>
      <c r="AE418" s="13201"/>
      <c r="AF418" s="13201"/>
      <c r="AG418" s="13201"/>
      <c r="AH418" s="13201"/>
      <c r="AI418" s="13202">
        <v>0</v>
      </c>
    </row>
    <row s="43967" customFormat="1" customHeight="1" ht="22.5">
      <c r="A419" s="13190"/>
      <c r="B419" s="13191"/>
      <c r="C419" s="13192"/>
      <c r="D419" s="13193" t="s">
        <v>122</v>
      </c>
      <c r="E419" s="13194" t="s">
        <v>962</v>
      </c>
      <c r="F419" s="13195" t="s">
        <v>963</v>
      </c>
      <c r="G419" s="13196" t="s">
        <v>566</v>
      </c>
      <c r="H419" s="13197"/>
      <c r="I419" s="13197">
        <v>166.3</v>
      </c>
      <c r="J419" s="43498"/>
      <c r="K419" s="43498"/>
      <c r="L419" s="43498"/>
      <c r="M419" s="13198" t="s">
        <v>567</v>
      </c>
      <c r="N419" s="13199"/>
      <c r="O419" s="13192"/>
      <c r="P419" s="13192"/>
      <c r="Q419" s="13191"/>
      <c r="R419" s="13191"/>
      <c r="S419" s="13191"/>
      <c r="T419" s="13191"/>
      <c r="U419" s="13192"/>
      <c r="V419" s="13191"/>
      <c r="W419" s="13191"/>
      <c r="X419" s="13200"/>
      <c r="Y419" s="13191"/>
      <c r="Z419" s="13191"/>
      <c r="AA419" s="13191"/>
      <c r="AB419" s="13191"/>
      <c r="AC419" s="13191"/>
      <c r="AD419" s="13201"/>
      <c r="AE419" s="13201"/>
      <c r="AF419" s="13201"/>
      <c r="AG419" s="13201"/>
      <c r="AH419" s="13201"/>
      <c r="AI419" s="13202">
        <v>0</v>
      </c>
    </row>
    <row s="43968" customFormat="1" customHeight="1" ht="22.5">
      <c r="A420" s="13190"/>
      <c r="B420" s="13191"/>
      <c r="C420" s="13192"/>
      <c r="D420" s="13193" t="s">
        <v>122</v>
      </c>
      <c r="E420" s="13194" t="s">
        <v>964</v>
      </c>
      <c r="F420" s="13195" t="s">
        <v>965</v>
      </c>
      <c r="G420" s="13196" t="s">
        <v>566</v>
      </c>
      <c r="H420" s="13197"/>
      <c r="I420" s="13197">
        <v>158.9</v>
      </c>
      <c r="J420" s="43498"/>
      <c r="K420" s="43498"/>
      <c r="L420" s="43498"/>
      <c r="M420" s="13198" t="s">
        <v>567</v>
      </c>
      <c r="N420" s="13199"/>
      <c r="O420" s="13192"/>
      <c r="P420" s="13192"/>
      <c r="Q420" s="13191"/>
      <c r="R420" s="13191"/>
      <c r="S420" s="13191"/>
      <c r="T420" s="13191"/>
      <c r="U420" s="13192"/>
      <c r="V420" s="13191"/>
      <c r="W420" s="13191"/>
      <c r="X420" s="13200"/>
      <c r="Y420" s="13191"/>
      <c r="Z420" s="13191"/>
      <c r="AA420" s="13191"/>
      <c r="AB420" s="13191"/>
      <c r="AC420" s="13191"/>
      <c r="AD420" s="13201"/>
      <c r="AE420" s="13201"/>
      <c r="AF420" s="13201"/>
      <c r="AG420" s="13201"/>
      <c r="AH420" s="13201"/>
      <c r="AI420" s="13202">
        <v>0</v>
      </c>
    </row>
    <row s="43969" customFormat="1" customHeight="1" ht="22.5">
      <c r="A421" s="13190"/>
      <c r="B421" s="13191"/>
      <c r="C421" s="13192"/>
      <c r="D421" s="13193" t="s">
        <v>122</v>
      </c>
      <c r="E421" s="13194" t="s">
        <v>966</v>
      </c>
      <c r="F421" s="13195" t="s">
        <v>967</v>
      </c>
      <c r="G421" s="13196" t="s">
        <v>566</v>
      </c>
      <c r="H421" s="13197"/>
      <c r="I421" s="13197">
        <v>157.8</v>
      </c>
      <c r="J421" s="43498"/>
      <c r="K421" s="43498"/>
      <c r="L421" s="43498"/>
      <c r="M421" s="13198" t="s">
        <v>567</v>
      </c>
      <c r="N421" s="13199"/>
      <c r="O421" s="13192"/>
      <c r="P421" s="13192"/>
      <c r="Q421" s="13191"/>
      <c r="R421" s="13191"/>
      <c r="S421" s="13191"/>
      <c r="T421" s="13191"/>
      <c r="U421" s="13192"/>
      <c r="V421" s="13191"/>
      <c r="W421" s="13191"/>
      <c r="X421" s="13200"/>
      <c r="Y421" s="13191"/>
      <c r="Z421" s="13191"/>
      <c r="AA421" s="13191"/>
      <c r="AB421" s="13191"/>
      <c r="AC421" s="13191"/>
      <c r="AD421" s="13201"/>
      <c r="AE421" s="13201"/>
      <c r="AF421" s="13201"/>
      <c r="AG421" s="13201"/>
      <c r="AH421" s="13201"/>
      <c r="AI421" s="13202">
        <v>0</v>
      </c>
    </row>
    <row s="43970" customFormat="1" customHeight="1" ht="22.5">
      <c r="A422" s="13190"/>
      <c r="B422" s="13191"/>
      <c r="C422" s="13192"/>
      <c r="D422" s="13193" t="s">
        <v>122</v>
      </c>
      <c r="E422" s="13194" t="s">
        <v>968</v>
      </c>
      <c r="F422" s="13195" t="s">
        <v>969</v>
      </c>
      <c r="G422" s="13196" t="s">
        <v>566</v>
      </c>
      <c r="H422" s="13197"/>
      <c r="I422" s="13197">
        <v>152.8</v>
      </c>
      <c r="J422" s="43498"/>
      <c r="K422" s="43498"/>
      <c r="L422" s="43498"/>
      <c r="M422" s="13198" t="s">
        <v>567</v>
      </c>
      <c r="N422" s="13199"/>
      <c r="O422" s="13192"/>
      <c r="P422" s="13192"/>
      <c r="Q422" s="13191"/>
      <c r="R422" s="13191"/>
      <c r="S422" s="13191"/>
      <c r="T422" s="13191"/>
      <c r="U422" s="13192"/>
      <c r="V422" s="13191"/>
      <c r="W422" s="13191"/>
      <c r="X422" s="13200"/>
      <c r="Y422" s="13191"/>
      <c r="Z422" s="13191"/>
      <c r="AA422" s="13191"/>
      <c r="AB422" s="13191"/>
      <c r="AC422" s="13191"/>
      <c r="AD422" s="13201"/>
      <c r="AE422" s="13201"/>
      <c r="AF422" s="13201"/>
      <c r="AG422" s="13201"/>
      <c r="AH422" s="13201"/>
      <c r="AI422" s="13202">
        <v>0</v>
      </c>
    </row>
    <row s="43971" customFormat="1" customHeight="1" ht="22.5">
      <c r="A423" s="13190"/>
      <c r="B423" s="13191"/>
      <c r="C423" s="13192"/>
      <c r="D423" s="13193" t="s">
        <v>122</v>
      </c>
      <c r="E423" s="13194" t="s">
        <v>970</v>
      </c>
      <c r="F423" s="13195" t="s">
        <v>971</v>
      </c>
      <c r="G423" s="13196" t="s">
        <v>566</v>
      </c>
      <c r="H423" s="13197"/>
      <c r="I423" s="13197">
        <v>157.7</v>
      </c>
      <c r="J423" s="43498"/>
      <c r="K423" s="43498"/>
      <c r="L423" s="43498"/>
      <c r="M423" s="13198" t="s">
        <v>567</v>
      </c>
      <c r="N423" s="13199"/>
      <c r="O423" s="13192"/>
      <c r="P423" s="13192"/>
      <c r="Q423" s="13191"/>
      <c r="R423" s="13191"/>
      <c r="S423" s="13191"/>
      <c r="T423" s="13191"/>
      <c r="U423" s="13192"/>
      <c r="V423" s="13191"/>
      <c r="W423" s="13191"/>
      <c r="X423" s="13200"/>
      <c r="Y423" s="13191"/>
      <c r="Z423" s="13191"/>
      <c r="AA423" s="13191"/>
      <c r="AB423" s="13191"/>
      <c r="AC423" s="13191"/>
      <c r="AD423" s="13201"/>
      <c r="AE423" s="13201"/>
      <c r="AF423" s="13201"/>
      <c r="AG423" s="13201"/>
      <c r="AH423" s="13201"/>
      <c r="AI423" s="13202">
        <v>0</v>
      </c>
    </row>
    <row s="43972" customFormat="1" customHeight="1" ht="22.5">
      <c r="A424" s="13190"/>
      <c r="B424" s="13191"/>
      <c r="C424" s="13192"/>
      <c r="D424" s="13193" t="s">
        <v>122</v>
      </c>
      <c r="E424" s="13194" t="s">
        <v>972</v>
      </c>
      <c r="F424" s="13195" t="s">
        <v>973</v>
      </c>
      <c r="G424" s="13196" t="s">
        <v>566</v>
      </c>
      <c r="H424" s="13197"/>
      <c r="I424" s="13197">
        <v>161.3</v>
      </c>
      <c r="J424" s="43498"/>
      <c r="K424" s="43498"/>
      <c r="L424" s="43498"/>
      <c r="M424" s="13198" t="s">
        <v>567</v>
      </c>
      <c r="N424" s="13199"/>
      <c r="O424" s="13192"/>
      <c r="P424" s="13192"/>
      <c r="Q424" s="13191"/>
      <c r="R424" s="13191"/>
      <c r="S424" s="13191"/>
      <c r="T424" s="13191"/>
      <c r="U424" s="13192"/>
      <c r="V424" s="13191"/>
      <c r="W424" s="13191"/>
      <c r="X424" s="13200"/>
      <c r="Y424" s="13191"/>
      <c r="Z424" s="13191"/>
      <c r="AA424" s="13191"/>
      <c r="AB424" s="13191"/>
      <c r="AC424" s="13191"/>
      <c r="AD424" s="13201"/>
      <c r="AE424" s="13201"/>
      <c r="AF424" s="13201"/>
      <c r="AG424" s="13201"/>
      <c r="AH424" s="13201"/>
      <c r="AI424" s="13202">
        <v>0</v>
      </c>
    </row>
    <row s="43973" customFormat="1" customHeight="1" ht="22.5">
      <c r="A425" s="13190"/>
      <c r="B425" s="13191"/>
      <c r="C425" s="13192"/>
      <c r="D425" s="13193" t="s">
        <v>122</v>
      </c>
      <c r="E425" s="13194" t="s">
        <v>974</v>
      </c>
      <c r="F425" s="13195" t="s">
        <v>975</v>
      </c>
      <c r="G425" s="13196" t="s">
        <v>566</v>
      </c>
      <c r="H425" s="13197"/>
      <c r="I425" s="13197">
        <v>172.9</v>
      </c>
      <c r="J425" s="43498"/>
      <c r="K425" s="43498"/>
      <c r="L425" s="43498"/>
      <c r="M425" s="13198" t="s">
        <v>567</v>
      </c>
      <c r="N425" s="13199"/>
      <c r="O425" s="13192"/>
      <c r="P425" s="13192"/>
      <c r="Q425" s="13191"/>
      <c r="R425" s="13191"/>
      <c r="S425" s="13191"/>
      <c r="T425" s="13191"/>
      <c r="U425" s="13192"/>
      <c r="V425" s="13191"/>
      <c r="W425" s="13191"/>
      <c r="X425" s="13200"/>
      <c r="Y425" s="13191"/>
      <c r="Z425" s="13191"/>
      <c r="AA425" s="13191"/>
      <c r="AB425" s="13191"/>
      <c r="AC425" s="13191"/>
      <c r="AD425" s="13201"/>
      <c r="AE425" s="13201"/>
      <c r="AF425" s="13201"/>
      <c r="AG425" s="13201"/>
      <c r="AH425" s="13201"/>
      <c r="AI425" s="13202">
        <v>0</v>
      </c>
    </row>
    <row s="43974" customFormat="1" customHeight="1" ht="22.5">
      <c r="A426" s="13190"/>
      <c r="B426" s="13191"/>
      <c r="C426" s="13192"/>
      <c r="D426" s="13193" t="s">
        <v>122</v>
      </c>
      <c r="E426" s="13194" t="s">
        <v>976</v>
      </c>
      <c r="F426" s="13195" t="s">
        <v>977</v>
      </c>
      <c r="G426" s="13196" t="s">
        <v>566</v>
      </c>
      <c r="H426" s="13197"/>
      <c r="I426" s="13197">
        <v>158.4</v>
      </c>
      <c r="J426" s="43498"/>
      <c r="K426" s="43498"/>
      <c r="L426" s="43498"/>
      <c r="M426" s="13198" t="s">
        <v>567</v>
      </c>
      <c r="N426" s="13199"/>
      <c r="O426" s="13192"/>
      <c r="P426" s="13192"/>
      <c r="Q426" s="13191"/>
      <c r="R426" s="13191"/>
      <c r="S426" s="13191"/>
      <c r="T426" s="13191"/>
      <c r="U426" s="13192"/>
      <c r="V426" s="13191"/>
      <c r="W426" s="13191"/>
      <c r="X426" s="13200"/>
      <c r="Y426" s="13191"/>
      <c r="Z426" s="13191"/>
      <c r="AA426" s="13191"/>
      <c r="AB426" s="13191"/>
      <c r="AC426" s="13191"/>
      <c r="AD426" s="13201"/>
      <c r="AE426" s="13201"/>
      <c r="AF426" s="13201"/>
      <c r="AG426" s="13201"/>
      <c r="AH426" s="13201"/>
      <c r="AI426" s="13202">
        <v>0</v>
      </c>
    </row>
    <row s="43975" customFormat="1" customHeight="1" ht="22.5">
      <c r="A427" s="13190"/>
      <c r="B427" s="13191"/>
      <c r="C427" s="13192"/>
      <c r="D427" s="13193" t="s">
        <v>122</v>
      </c>
      <c r="E427" s="13194" t="s">
        <v>978</v>
      </c>
      <c r="F427" s="13195" t="s">
        <v>979</v>
      </c>
      <c r="G427" s="13196" t="s">
        <v>566</v>
      </c>
      <c r="H427" s="13197"/>
      <c r="I427" s="13197">
        <v>226.8</v>
      </c>
      <c r="J427" s="43498"/>
      <c r="K427" s="43498"/>
      <c r="L427" s="43498"/>
      <c r="M427" s="13198" t="s">
        <v>567</v>
      </c>
      <c r="N427" s="13199"/>
      <c r="O427" s="13192"/>
      <c r="P427" s="13192"/>
      <c r="Q427" s="13191"/>
      <c r="R427" s="13191"/>
      <c r="S427" s="13191"/>
      <c r="T427" s="13191"/>
      <c r="U427" s="13192"/>
      <c r="V427" s="13191"/>
      <c r="W427" s="13191"/>
      <c r="X427" s="13200"/>
      <c r="Y427" s="13191"/>
      <c r="Z427" s="13191"/>
      <c r="AA427" s="13191"/>
      <c r="AB427" s="13191"/>
      <c r="AC427" s="13191"/>
      <c r="AD427" s="13201"/>
      <c r="AE427" s="13201"/>
      <c r="AF427" s="13201"/>
      <c r="AG427" s="13201"/>
      <c r="AH427" s="13201"/>
      <c r="AI427" s="13202">
        <v>0</v>
      </c>
    </row>
    <row s="43976" customFormat="1" customHeight="1" ht="22.5">
      <c r="A428" s="13190"/>
      <c r="B428" s="13191"/>
      <c r="C428" s="13192"/>
      <c r="D428" s="13193" t="s">
        <v>122</v>
      </c>
      <c r="E428" s="13194" t="s">
        <v>980</v>
      </c>
      <c r="F428" s="13195" t="s">
        <v>981</v>
      </c>
      <c r="G428" s="13196" t="s">
        <v>566</v>
      </c>
      <c r="H428" s="13197"/>
      <c r="I428" s="13197">
        <v>228.5</v>
      </c>
      <c r="J428" s="43498"/>
      <c r="K428" s="43498"/>
      <c r="L428" s="43498"/>
      <c r="M428" s="13198" t="s">
        <v>567</v>
      </c>
      <c r="N428" s="13199"/>
      <c r="O428" s="13192"/>
      <c r="P428" s="13192"/>
      <c r="Q428" s="13191"/>
      <c r="R428" s="13191"/>
      <c r="S428" s="13191"/>
      <c r="T428" s="13191"/>
      <c r="U428" s="13192"/>
      <c r="V428" s="13191"/>
      <c r="W428" s="13191"/>
      <c r="X428" s="13200"/>
      <c r="Y428" s="13191"/>
      <c r="Z428" s="13191"/>
      <c r="AA428" s="13191"/>
      <c r="AB428" s="13191"/>
      <c r="AC428" s="13191"/>
      <c r="AD428" s="13201"/>
      <c r="AE428" s="13201"/>
      <c r="AF428" s="13201"/>
      <c r="AG428" s="13201"/>
      <c r="AH428" s="13201"/>
      <c r="AI428" s="13202">
        <v>0</v>
      </c>
    </row>
    <row s="43977" customFormat="1" customHeight="1" ht="22.5">
      <c r="A429" s="13190"/>
      <c r="B429" s="13191"/>
      <c r="C429" s="13192"/>
      <c r="D429" s="13193" t="s">
        <v>122</v>
      </c>
      <c r="E429" s="13194" t="s">
        <v>982</v>
      </c>
      <c r="F429" s="13195" t="s">
        <v>983</v>
      </c>
      <c r="G429" s="13196" t="s">
        <v>566</v>
      </c>
      <c r="H429" s="13197"/>
      <c r="I429" s="13197">
        <v>149.4</v>
      </c>
      <c r="J429" s="43498"/>
      <c r="K429" s="43498"/>
      <c r="L429" s="43498"/>
      <c r="M429" s="13198" t="s">
        <v>567</v>
      </c>
      <c r="N429" s="13199"/>
      <c r="O429" s="13192"/>
      <c r="P429" s="13192"/>
      <c r="Q429" s="13191"/>
      <c r="R429" s="13191"/>
      <c r="S429" s="13191"/>
      <c r="T429" s="13191"/>
      <c r="U429" s="13192"/>
      <c r="V429" s="13191"/>
      <c r="W429" s="13191"/>
      <c r="X429" s="13200"/>
      <c r="Y429" s="13191"/>
      <c r="Z429" s="13191"/>
      <c r="AA429" s="13191"/>
      <c r="AB429" s="13191"/>
      <c r="AC429" s="13191"/>
      <c r="AD429" s="13201"/>
      <c r="AE429" s="13201"/>
      <c r="AF429" s="13201"/>
      <c r="AG429" s="13201"/>
      <c r="AH429" s="13201"/>
      <c r="AI429" s="13202">
        <v>0</v>
      </c>
    </row>
    <row s="43978" customFormat="1" customHeight="1" ht="22.5">
      <c r="A430" s="13190"/>
      <c r="B430" s="13191"/>
      <c r="C430" s="13192"/>
      <c r="D430" s="13193" t="s">
        <v>122</v>
      </c>
      <c r="E430" s="13194" t="s">
        <v>984</v>
      </c>
      <c r="F430" s="13195" t="s">
        <v>985</v>
      </c>
      <c r="G430" s="13196" t="s">
        <v>566</v>
      </c>
      <c r="H430" s="13197"/>
      <c r="I430" s="13197">
        <v>179.8</v>
      </c>
      <c r="J430" s="43498"/>
      <c r="K430" s="43498"/>
      <c r="L430" s="43498"/>
      <c r="M430" s="13198" t="s">
        <v>567</v>
      </c>
      <c r="N430" s="13199"/>
      <c r="O430" s="13192"/>
      <c r="P430" s="13192"/>
      <c r="Q430" s="13191"/>
      <c r="R430" s="13191"/>
      <c r="S430" s="13191"/>
      <c r="T430" s="13191"/>
      <c r="U430" s="13192"/>
      <c r="V430" s="13191"/>
      <c r="W430" s="13191"/>
      <c r="X430" s="13200"/>
      <c r="Y430" s="13191"/>
      <c r="Z430" s="13191"/>
      <c r="AA430" s="13191"/>
      <c r="AB430" s="13191"/>
      <c r="AC430" s="13191"/>
      <c r="AD430" s="13201"/>
      <c r="AE430" s="13201"/>
      <c r="AF430" s="13201"/>
      <c r="AG430" s="13201"/>
      <c r="AH430" s="13201"/>
      <c r="AI430" s="13202">
        <v>0</v>
      </c>
    </row>
    <row s="43979" customFormat="1" customHeight="1" ht="22.5">
      <c r="A431" s="13190"/>
      <c r="B431" s="13191"/>
      <c r="C431" s="13192"/>
      <c r="D431" s="13193" t="s">
        <v>122</v>
      </c>
      <c r="E431" s="13194" t="s">
        <v>986</v>
      </c>
      <c r="F431" s="13195" t="s">
        <v>987</v>
      </c>
      <c r="G431" s="13196" t="s">
        <v>566</v>
      </c>
      <c r="H431" s="13197"/>
      <c r="I431" s="13197">
        <v>179.5</v>
      </c>
      <c r="J431" s="43498"/>
      <c r="K431" s="43498"/>
      <c r="L431" s="43498"/>
      <c r="M431" s="13198" t="s">
        <v>567</v>
      </c>
      <c r="N431" s="13199"/>
      <c r="O431" s="13192"/>
      <c r="P431" s="13192"/>
      <c r="Q431" s="13191"/>
      <c r="R431" s="13191"/>
      <c r="S431" s="13191"/>
      <c r="T431" s="13191"/>
      <c r="U431" s="13192"/>
      <c r="V431" s="13191"/>
      <c r="W431" s="13191"/>
      <c r="X431" s="13200"/>
      <c r="Y431" s="13191"/>
      <c r="Z431" s="13191"/>
      <c r="AA431" s="13191"/>
      <c r="AB431" s="13191"/>
      <c r="AC431" s="13191"/>
      <c r="AD431" s="13201"/>
      <c r="AE431" s="13201"/>
      <c r="AF431" s="13201"/>
      <c r="AG431" s="13201"/>
      <c r="AH431" s="13201"/>
      <c r="AI431" s="13202">
        <v>0</v>
      </c>
    </row>
    <row s="43980" customFormat="1" customHeight="1" ht="22.5">
      <c r="A432" s="13190"/>
      <c r="B432" s="13191"/>
      <c r="C432" s="13192"/>
      <c r="D432" s="13193" t="s">
        <v>122</v>
      </c>
      <c r="E432" s="13194" t="s">
        <v>988</v>
      </c>
      <c r="F432" s="13195" t="s">
        <v>989</v>
      </c>
      <c r="G432" s="13196" t="s">
        <v>566</v>
      </c>
      <c r="H432" s="13197"/>
      <c r="I432" s="13197">
        <v>183.8</v>
      </c>
      <c r="J432" s="43498"/>
      <c r="K432" s="43498"/>
      <c r="L432" s="43498"/>
      <c r="M432" s="13198" t="s">
        <v>567</v>
      </c>
      <c r="N432" s="13199"/>
      <c r="O432" s="13192"/>
      <c r="P432" s="13192"/>
      <c r="Q432" s="13191"/>
      <c r="R432" s="13191"/>
      <c r="S432" s="13191"/>
      <c r="T432" s="13191"/>
      <c r="U432" s="13192"/>
      <c r="V432" s="13191"/>
      <c r="W432" s="13191"/>
      <c r="X432" s="13200"/>
      <c r="Y432" s="13191"/>
      <c r="Z432" s="13191"/>
      <c r="AA432" s="13191"/>
      <c r="AB432" s="13191"/>
      <c r="AC432" s="13191"/>
      <c r="AD432" s="13201"/>
      <c r="AE432" s="13201"/>
      <c r="AF432" s="13201"/>
      <c r="AG432" s="13201"/>
      <c r="AH432" s="13201"/>
      <c r="AI432" s="13202">
        <v>0</v>
      </c>
    </row>
    <row s="43981" customFormat="1" customHeight="1" ht="22.5">
      <c r="A433" s="13190"/>
      <c r="B433" s="13191"/>
      <c r="C433" s="13192"/>
      <c r="D433" s="13193" t="s">
        <v>122</v>
      </c>
      <c r="E433" s="13194" t="s">
        <v>990</v>
      </c>
      <c r="F433" s="13195" t="s">
        <v>991</v>
      </c>
      <c r="G433" s="13196" t="s">
        <v>566</v>
      </c>
      <c r="H433" s="13197"/>
      <c r="I433" s="13197">
        <v>162.9</v>
      </c>
      <c r="J433" s="43498"/>
      <c r="K433" s="43498"/>
      <c r="L433" s="43498"/>
      <c r="M433" s="13198" t="s">
        <v>567</v>
      </c>
      <c r="N433" s="13199"/>
      <c r="O433" s="13192"/>
      <c r="P433" s="13192"/>
      <c r="Q433" s="13191"/>
      <c r="R433" s="13191"/>
      <c r="S433" s="13191"/>
      <c r="T433" s="13191"/>
      <c r="U433" s="13192"/>
      <c r="V433" s="13191"/>
      <c r="W433" s="13191"/>
      <c r="X433" s="13200"/>
      <c r="Y433" s="13191"/>
      <c r="Z433" s="13191"/>
      <c r="AA433" s="13191"/>
      <c r="AB433" s="13191"/>
      <c r="AC433" s="13191"/>
      <c r="AD433" s="13201"/>
      <c r="AE433" s="13201"/>
      <c r="AF433" s="13201"/>
      <c r="AG433" s="13201"/>
      <c r="AH433" s="13201"/>
      <c r="AI433" s="13202">
        <v>0</v>
      </c>
    </row>
    <row s="43982" customFormat="1" customHeight="1" ht="22.5">
      <c r="A434" s="13190"/>
      <c r="B434" s="13191"/>
      <c r="C434" s="13192"/>
      <c r="D434" s="13193" t="s">
        <v>122</v>
      </c>
      <c r="E434" s="13194" t="s">
        <v>992</v>
      </c>
      <c r="F434" s="13195" t="s">
        <v>993</v>
      </c>
      <c r="G434" s="13196" t="s">
        <v>566</v>
      </c>
      <c r="H434" s="13197"/>
      <c r="I434" s="13197">
        <v>176.3</v>
      </c>
      <c r="J434" s="43498"/>
      <c r="K434" s="43498"/>
      <c r="L434" s="43498"/>
      <c r="M434" s="13198" t="s">
        <v>567</v>
      </c>
      <c r="N434" s="13199"/>
      <c r="O434" s="13192"/>
      <c r="P434" s="13192"/>
      <c r="Q434" s="13191"/>
      <c r="R434" s="13191"/>
      <c r="S434" s="13191"/>
      <c r="T434" s="13191"/>
      <c r="U434" s="13192"/>
      <c r="V434" s="13191"/>
      <c r="W434" s="13191"/>
      <c r="X434" s="13200"/>
      <c r="Y434" s="13191"/>
      <c r="Z434" s="13191"/>
      <c r="AA434" s="13191"/>
      <c r="AB434" s="13191"/>
      <c r="AC434" s="13191"/>
      <c r="AD434" s="13201"/>
      <c r="AE434" s="13201"/>
      <c r="AF434" s="13201"/>
      <c r="AG434" s="13201"/>
      <c r="AH434" s="13201"/>
      <c r="AI434" s="13202">
        <v>0</v>
      </c>
    </row>
    <row s="43983" customFormat="1" customHeight="1" ht="22.5">
      <c r="A435" s="13190"/>
      <c r="B435" s="13191"/>
      <c r="C435" s="13192"/>
      <c r="D435" s="13193" t="s">
        <v>122</v>
      </c>
      <c r="E435" s="13194" t="s">
        <v>994</v>
      </c>
      <c r="F435" s="13195" t="s">
        <v>995</v>
      </c>
      <c r="G435" s="13196" t="s">
        <v>566</v>
      </c>
      <c r="H435" s="13197"/>
      <c r="I435" s="13197">
        <v>159.6</v>
      </c>
      <c r="J435" s="43498"/>
      <c r="K435" s="43498"/>
      <c r="L435" s="43498"/>
      <c r="M435" s="13198" t="s">
        <v>567</v>
      </c>
      <c r="N435" s="13199"/>
      <c r="O435" s="13192"/>
      <c r="P435" s="13192"/>
      <c r="Q435" s="13191"/>
      <c r="R435" s="13191"/>
      <c r="S435" s="13191"/>
      <c r="T435" s="13191"/>
      <c r="U435" s="13192"/>
      <c r="V435" s="13191"/>
      <c r="W435" s="13191"/>
      <c r="X435" s="13200"/>
      <c r="Y435" s="13191"/>
      <c r="Z435" s="13191"/>
      <c r="AA435" s="13191"/>
      <c r="AB435" s="13191"/>
      <c r="AC435" s="13191"/>
      <c r="AD435" s="13201"/>
      <c r="AE435" s="13201"/>
      <c r="AF435" s="13201"/>
      <c r="AG435" s="13201"/>
      <c r="AH435" s="13201"/>
      <c r="AI435" s="13202">
        <v>0</v>
      </c>
    </row>
    <row s="43984" customFormat="1" customHeight="1" ht="22.5">
      <c r="A436" s="13190"/>
      <c r="B436" s="13191"/>
      <c r="C436" s="13192"/>
      <c r="D436" s="13193" t="s">
        <v>122</v>
      </c>
      <c r="E436" s="13194" t="s">
        <v>996</v>
      </c>
      <c r="F436" s="13195" t="s">
        <v>997</v>
      </c>
      <c r="G436" s="13196" t="s">
        <v>566</v>
      </c>
      <c r="H436" s="13197"/>
      <c r="I436" s="13197">
        <v>156.3</v>
      </c>
      <c r="J436" s="43498"/>
      <c r="K436" s="43498"/>
      <c r="L436" s="43498"/>
      <c r="M436" s="13198" t="s">
        <v>567</v>
      </c>
      <c r="N436" s="13199"/>
      <c r="O436" s="13192"/>
      <c r="P436" s="13192"/>
      <c r="Q436" s="13191"/>
      <c r="R436" s="13191"/>
      <c r="S436" s="13191"/>
      <c r="T436" s="13191"/>
      <c r="U436" s="13192"/>
      <c r="V436" s="13191"/>
      <c r="W436" s="13191"/>
      <c r="X436" s="13200"/>
      <c r="Y436" s="13191"/>
      <c r="Z436" s="13191"/>
      <c r="AA436" s="13191"/>
      <c r="AB436" s="13191"/>
      <c r="AC436" s="13191"/>
      <c r="AD436" s="13201"/>
      <c r="AE436" s="13201"/>
      <c r="AF436" s="13201"/>
      <c r="AG436" s="13201"/>
      <c r="AH436" s="13201"/>
      <c r="AI436" s="13202">
        <v>0</v>
      </c>
    </row>
    <row s="43985" customFormat="1" customHeight="1" ht="22.5">
      <c r="A437" s="13190"/>
      <c r="B437" s="13191"/>
      <c r="C437" s="13192"/>
      <c r="D437" s="13193" t="s">
        <v>122</v>
      </c>
      <c r="E437" s="13194" t="s">
        <v>998</v>
      </c>
      <c r="F437" s="13195" t="s">
        <v>999</v>
      </c>
      <c r="G437" s="13196" t="s">
        <v>566</v>
      </c>
      <c r="H437" s="13197"/>
      <c r="I437" s="13197">
        <v>180.5</v>
      </c>
      <c r="J437" s="43498"/>
      <c r="K437" s="43498"/>
      <c r="L437" s="43498"/>
      <c r="M437" s="13198" t="s">
        <v>567</v>
      </c>
      <c r="N437" s="13199"/>
      <c r="O437" s="13192"/>
      <c r="P437" s="13192"/>
      <c r="Q437" s="13191"/>
      <c r="R437" s="13191"/>
      <c r="S437" s="13191"/>
      <c r="T437" s="13191"/>
      <c r="U437" s="13192"/>
      <c r="V437" s="13191"/>
      <c r="W437" s="13191"/>
      <c r="X437" s="13200"/>
      <c r="Y437" s="13191"/>
      <c r="Z437" s="13191"/>
      <c r="AA437" s="13191"/>
      <c r="AB437" s="13191"/>
      <c r="AC437" s="13191"/>
      <c r="AD437" s="13201"/>
      <c r="AE437" s="13201"/>
      <c r="AF437" s="13201"/>
      <c r="AG437" s="13201"/>
      <c r="AH437" s="13201"/>
      <c r="AI437" s="13202">
        <v>0</v>
      </c>
    </row>
    <row s="43986" customFormat="1" customHeight="1" ht="22.5">
      <c r="A438" s="13190"/>
      <c r="B438" s="13191"/>
      <c r="C438" s="13192"/>
      <c r="D438" s="13193" t="s">
        <v>122</v>
      </c>
      <c r="E438" s="13194" t="s">
        <v>1000</v>
      </c>
      <c r="F438" s="13195" t="s">
        <v>1001</v>
      </c>
      <c r="G438" s="13196" t="s">
        <v>566</v>
      </c>
      <c r="H438" s="13197"/>
      <c r="I438" s="13197">
        <v>156.3</v>
      </c>
      <c r="J438" s="43498"/>
      <c r="K438" s="43498"/>
      <c r="L438" s="43498"/>
      <c r="M438" s="13198" t="s">
        <v>567</v>
      </c>
      <c r="N438" s="13199"/>
      <c r="O438" s="13192"/>
      <c r="P438" s="13192"/>
      <c r="Q438" s="13191"/>
      <c r="R438" s="13191"/>
      <c r="S438" s="13191"/>
      <c r="T438" s="13191"/>
      <c r="U438" s="13192"/>
      <c r="V438" s="13191"/>
      <c r="W438" s="13191"/>
      <c r="X438" s="13200"/>
      <c r="Y438" s="13191"/>
      <c r="Z438" s="13191"/>
      <c r="AA438" s="13191"/>
      <c r="AB438" s="13191"/>
      <c r="AC438" s="13191"/>
      <c r="AD438" s="13201"/>
      <c r="AE438" s="13201"/>
      <c r="AF438" s="13201"/>
      <c r="AG438" s="13201"/>
      <c r="AH438" s="13201"/>
      <c r="AI438" s="13202">
        <v>0</v>
      </c>
    </row>
    <row s="43987" customFormat="1" customHeight="1" ht="22.5">
      <c r="A439" s="13190"/>
      <c r="B439" s="13191"/>
      <c r="C439" s="13192"/>
      <c r="D439" s="13193" t="s">
        <v>122</v>
      </c>
      <c r="E439" s="13194" t="s">
        <v>1002</v>
      </c>
      <c r="F439" s="13195" t="s">
        <v>1003</v>
      </c>
      <c r="G439" s="13196" t="s">
        <v>566</v>
      </c>
      <c r="H439" s="13197"/>
      <c r="I439" s="13197">
        <v>180.5</v>
      </c>
      <c r="J439" s="43498"/>
      <c r="K439" s="43498"/>
      <c r="L439" s="43498"/>
      <c r="M439" s="13198" t="s">
        <v>567</v>
      </c>
      <c r="N439" s="13199"/>
      <c r="O439" s="13192"/>
      <c r="P439" s="13192"/>
      <c r="Q439" s="13191"/>
      <c r="R439" s="13191"/>
      <c r="S439" s="13191"/>
      <c r="T439" s="13191"/>
      <c r="U439" s="13192"/>
      <c r="V439" s="13191"/>
      <c r="W439" s="13191"/>
      <c r="X439" s="13200"/>
      <c r="Y439" s="13191"/>
      <c r="Z439" s="13191"/>
      <c r="AA439" s="13191"/>
      <c r="AB439" s="13191"/>
      <c r="AC439" s="13191"/>
      <c r="AD439" s="13201"/>
      <c r="AE439" s="13201"/>
      <c r="AF439" s="13201"/>
      <c r="AG439" s="13201"/>
      <c r="AH439" s="13201"/>
      <c r="AI439" s="13202">
        <v>0</v>
      </c>
    </row>
    <row s="43988" customFormat="1" customHeight="1" ht="22.5">
      <c r="A440" s="13190"/>
      <c r="B440" s="13191"/>
      <c r="C440" s="13192"/>
      <c r="D440" s="13193" t="s">
        <v>122</v>
      </c>
      <c r="E440" s="13194" t="s">
        <v>1004</v>
      </c>
      <c r="F440" s="13195" t="s">
        <v>1005</v>
      </c>
      <c r="G440" s="13196" t="s">
        <v>566</v>
      </c>
      <c r="H440" s="13197"/>
      <c r="I440" s="13197">
        <v>156.2</v>
      </c>
      <c r="J440" s="43498"/>
      <c r="K440" s="43498"/>
      <c r="L440" s="43498"/>
      <c r="M440" s="13198" t="s">
        <v>567</v>
      </c>
      <c r="N440" s="13199"/>
      <c r="O440" s="13192"/>
      <c r="P440" s="13192"/>
      <c r="Q440" s="13191"/>
      <c r="R440" s="13191"/>
      <c r="S440" s="13191"/>
      <c r="T440" s="13191"/>
      <c r="U440" s="13192"/>
      <c r="V440" s="13191"/>
      <c r="W440" s="13191"/>
      <c r="X440" s="13200"/>
      <c r="Y440" s="13191"/>
      <c r="Z440" s="13191"/>
      <c r="AA440" s="13191"/>
      <c r="AB440" s="13191"/>
      <c r="AC440" s="13191"/>
      <c r="AD440" s="13201"/>
      <c r="AE440" s="13201"/>
      <c r="AF440" s="13201"/>
      <c r="AG440" s="13201"/>
      <c r="AH440" s="13201"/>
      <c r="AI440" s="13202">
        <v>0</v>
      </c>
    </row>
    <row s="43989" customFormat="1" customHeight="1" ht="22.5">
      <c r="A441" s="13190"/>
      <c r="B441" s="13191"/>
      <c r="C441" s="13192"/>
      <c r="D441" s="13193" t="s">
        <v>122</v>
      </c>
      <c r="E441" s="13194" t="s">
        <v>1006</v>
      </c>
      <c r="F441" s="13195" t="s">
        <v>1007</v>
      </c>
      <c r="G441" s="13196" t="s">
        <v>566</v>
      </c>
      <c r="H441" s="13197"/>
      <c r="I441" s="13197">
        <v>179</v>
      </c>
      <c r="J441" s="43498"/>
      <c r="K441" s="43498"/>
      <c r="L441" s="43498"/>
      <c r="M441" s="13198" t="s">
        <v>567</v>
      </c>
      <c r="N441" s="13199"/>
      <c r="O441" s="13192"/>
      <c r="P441" s="13192"/>
      <c r="Q441" s="13191"/>
      <c r="R441" s="13191"/>
      <c r="S441" s="13191"/>
      <c r="T441" s="13191"/>
      <c r="U441" s="13192"/>
      <c r="V441" s="13191"/>
      <c r="W441" s="13191"/>
      <c r="X441" s="13200"/>
      <c r="Y441" s="13191"/>
      <c r="Z441" s="13191"/>
      <c r="AA441" s="13191"/>
      <c r="AB441" s="13191"/>
      <c r="AC441" s="13191"/>
      <c r="AD441" s="13201"/>
      <c r="AE441" s="13201"/>
      <c r="AF441" s="13201"/>
      <c r="AG441" s="13201"/>
      <c r="AH441" s="13201"/>
      <c r="AI441" s="13202">
        <v>0</v>
      </c>
    </row>
    <row s="43990" customFormat="1" customHeight="1" ht="22.5">
      <c r="A442" s="13190"/>
      <c r="B442" s="13191"/>
      <c r="C442" s="13192"/>
      <c r="D442" s="13193" t="s">
        <v>122</v>
      </c>
      <c r="E442" s="13194" t="s">
        <v>1008</v>
      </c>
      <c r="F442" s="13195" t="s">
        <v>1009</v>
      </c>
      <c r="G442" s="13196" t="s">
        <v>566</v>
      </c>
      <c r="H442" s="13197"/>
      <c r="I442" s="13197">
        <v>160.3</v>
      </c>
      <c r="J442" s="43498"/>
      <c r="K442" s="43498"/>
      <c r="L442" s="43498"/>
      <c r="M442" s="13198" t="s">
        <v>567</v>
      </c>
      <c r="N442" s="13199"/>
      <c r="O442" s="13192"/>
      <c r="P442" s="13192"/>
      <c r="Q442" s="13191"/>
      <c r="R442" s="13191"/>
      <c r="S442" s="13191"/>
      <c r="T442" s="13191"/>
      <c r="U442" s="13192"/>
      <c r="V442" s="13191"/>
      <c r="W442" s="13191"/>
      <c r="X442" s="13200"/>
      <c r="Y442" s="13191"/>
      <c r="Z442" s="13191"/>
      <c r="AA442" s="13191"/>
      <c r="AB442" s="13191"/>
      <c r="AC442" s="13191"/>
      <c r="AD442" s="13201"/>
      <c r="AE442" s="13201"/>
      <c r="AF442" s="13201"/>
      <c r="AG442" s="13201"/>
      <c r="AH442" s="13201"/>
      <c r="AI442" s="13202">
        <v>0</v>
      </c>
    </row>
    <row s="43991" customFormat="1" customHeight="1" ht="22.5">
      <c r="A443" s="13190"/>
      <c r="B443" s="13191"/>
      <c r="C443" s="13192"/>
      <c r="D443" s="13193" t="s">
        <v>122</v>
      </c>
      <c r="E443" s="13194" t="s">
        <v>1010</v>
      </c>
      <c r="F443" s="13195" t="s">
        <v>1011</v>
      </c>
      <c r="G443" s="13196" t="s">
        <v>566</v>
      </c>
      <c r="H443" s="13197"/>
      <c r="I443" s="13197">
        <v>180.3</v>
      </c>
      <c r="J443" s="43498"/>
      <c r="K443" s="43498"/>
      <c r="L443" s="43498"/>
      <c r="M443" s="13198" t="s">
        <v>567</v>
      </c>
      <c r="N443" s="13199"/>
      <c r="O443" s="13192"/>
      <c r="P443" s="13192"/>
      <c r="Q443" s="13191"/>
      <c r="R443" s="13191"/>
      <c r="S443" s="13191"/>
      <c r="T443" s="13191"/>
      <c r="U443" s="13192"/>
      <c r="V443" s="13191"/>
      <c r="W443" s="13191"/>
      <c r="X443" s="13200"/>
      <c r="Y443" s="13191"/>
      <c r="Z443" s="13191"/>
      <c r="AA443" s="13191"/>
      <c r="AB443" s="13191"/>
      <c r="AC443" s="13191"/>
      <c r="AD443" s="13201"/>
      <c r="AE443" s="13201"/>
      <c r="AF443" s="13201"/>
      <c r="AG443" s="13201"/>
      <c r="AH443" s="13201"/>
      <c r="AI443" s="13202">
        <v>0</v>
      </c>
    </row>
    <row s="43992" customFormat="1" customHeight="1" ht="22.5">
      <c r="A444" s="13190"/>
      <c r="B444" s="13191"/>
      <c r="C444" s="13192"/>
      <c r="D444" s="13193" t="s">
        <v>122</v>
      </c>
      <c r="E444" s="13194" t="s">
        <v>1012</v>
      </c>
      <c r="F444" s="13195" t="s">
        <v>1013</v>
      </c>
      <c r="G444" s="13196" t="s">
        <v>566</v>
      </c>
      <c r="H444" s="13197"/>
      <c r="I444" s="13197">
        <v>176.6</v>
      </c>
      <c r="J444" s="43498"/>
      <c r="K444" s="43498"/>
      <c r="L444" s="43498"/>
      <c r="M444" s="13198" t="s">
        <v>567</v>
      </c>
      <c r="N444" s="13199"/>
      <c r="O444" s="13192"/>
      <c r="P444" s="13192"/>
      <c r="Q444" s="13191"/>
      <c r="R444" s="13191"/>
      <c r="S444" s="13191"/>
      <c r="T444" s="13191"/>
      <c r="U444" s="13192"/>
      <c r="V444" s="13191"/>
      <c r="W444" s="13191"/>
      <c r="X444" s="13200"/>
      <c r="Y444" s="13191"/>
      <c r="Z444" s="13191"/>
      <c r="AA444" s="13191"/>
      <c r="AB444" s="13191"/>
      <c r="AC444" s="13191"/>
      <c r="AD444" s="13201"/>
      <c r="AE444" s="13201"/>
      <c r="AF444" s="13201"/>
      <c r="AG444" s="13201"/>
      <c r="AH444" s="13201"/>
      <c r="AI444" s="13202">
        <v>0</v>
      </c>
    </row>
    <row s="43993" customFormat="1" customHeight="1" ht="22.5">
      <c r="A445" s="13190"/>
      <c r="B445" s="13191"/>
      <c r="C445" s="13192"/>
      <c r="D445" s="13193" t="s">
        <v>122</v>
      </c>
      <c r="E445" s="13194" t="s">
        <v>1014</v>
      </c>
      <c r="F445" s="13195" t="s">
        <v>1015</v>
      </c>
      <c r="G445" s="13196" t="s">
        <v>566</v>
      </c>
      <c r="H445" s="13197"/>
      <c r="I445" s="13197">
        <v>156.8</v>
      </c>
      <c r="J445" s="43498"/>
      <c r="K445" s="43498"/>
      <c r="L445" s="43498"/>
      <c r="M445" s="13198" t="s">
        <v>567</v>
      </c>
      <c r="N445" s="13199"/>
      <c r="O445" s="13192"/>
      <c r="P445" s="13192"/>
      <c r="Q445" s="13191"/>
      <c r="R445" s="13191"/>
      <c r="S445" s="13191"/>
      <c r="T445" s="13191"/>
      <c r="U445" s="13192"/>
      <c r="V445" s="13191"/>
      <c r="W445" s="13191"/>
      <c r="X445" s="13200"/>
      <c r="Y445" s="13191"/>
      <c r="Z445" s="13191"/>
      <c r="AA445" s="13191"/>
      <c r="AB445" s="13191"/>
      <c r="AC445" s="13191"/>
      <c r="AD445" s="13201"/>
      <c r="AE445" s="13201"/>
      <c r="AF445" s="13201"/>
      <c r="AG445" s="13201"/>
      <c r="AH445" s="13201"/>
      <c r="AI445" s="13202">
        <v>0</v>
      </c>
    </row>
    <row s="43994" customFormat="1" customHeight="1" ht="22.5">
      <c r="A446" s="13190"/>
      <c r="B446" s="13191"/>
      <c r="C446" s="13192"/>
      <c r="D446" s="13193" t="s">
        <v>122</v>
      </c>
      <c r="E446" s="13194" t="s">
        <v>1016</v>
      </c>
      <c r="F446" s="13195" t="s">
        <v>1017</v>
      </c>
      <c r="G446" s="13196" t="s">
        <v>566</v>
      </c>
      <c r="H446" s="13197"/>
      <c r="I446" s="13197">
        <v>155.9</v>
      </c>
      <c r="J446" s="43498"/>
      <c r="K446" s="43498"/>
      <c r="L446" s="43498"/>
      <c r="M446" s="13198" t="s">
        <v>567</v>
      </c>
      <c r="N446" s="13199"/>
      <c r="O446" s="13192"/>
      <c r="P446" s="13192"/>
      <c r="Q446" s="13191"/>
      <c r="R446" s="13191"/>
      <c r="S446" s="13191"/>
      <c r="T446" s="13191"/>
      <c r="U446" s="13192"/>
      <c r="V446" s="13191"/>
      <c r="W446" s="13191"/>
      <c r="X446" s="13200"/>
      <c r="Y446" s="13191"/>
      <c r="Z446" s="13191"/>
      <c r="AA446" s="13191"/>
      <c r="AB446" s="13191"/>
      <c r="AC446" s="13191"/>
      <c r="AD446" s="13201"/>
      <c r="AE446" s="13201"/>
      <c r="AF446" s="13201"/>
      <c r="AG446" s="13201"/>
      <c r="AH446" s="13201"/>
      <c r="AI446" s="13202">
        <v>0</v>
      </c>
    </row>
    <row s="43995" customFormat="1" customHeight="1" ht="22.5">
      <c r="A447" s="13190"/>
      <c r="B447" s="13191"/>
      <c r="C447" s="13192"/>
      <c r="D447" s="13193" t="s">
        <v>122</v>
      </c>
      <c r="E447" s="13194" t="s">
        <v>1018</v>
      </c>
      <c r="F447" s="13195" t="s">
        <v>1019</v>
      </c>
      <c r="G447" s="13196" t="s">
        <v>566</v>
      </c>
      <c r="H447" s="13197"/>
      <c r="I447" s="13197">
        <v>160.1</v>
      </c>
      <c r="J447" s="43498"/>
      <c r="K447" s="43498"/>
      <c r="L447" s="43498"/>
      <c r="M447" s="13198" t="s">
        <v>567</v>
      </c>
      <c r="N447" s="13199"/>
      <c r="O447" s="13192"/>
      <c r="P447" s="13192"/>
      <c r="Q447" s="13191"/>
      <c r="R447" s="13191"/>
      <c r="S447" s="13191"/>
      <c r="T447" s="13191"/>
      <c r="U447" s="13192"/>
      <c r="V447" s="13191"/>
      <c r="W447" s="13191"/>
      <c r="X447" s="13200"/>
      <c r="Y447" s="13191"/>
      <c r="Z447" s="13191"/>
      <c r="AA447" s="13191"/>
      <c r="AB447" s="13191"/>
      <c r="AC447" s="13191"/>
      <c r="AD447" s="13201"/>
      <c r="AE447" s="13201"/>
      <c r="AF447" s="13201"/>
      <c r="AG447" s="13201"/>
      <c r="AH447" s="13201"/>
      <c r="AI447" s="13202">
        <v>0</v>
      </c>
    </row>
    <row s="43996" customFormat="1" customHeight="1" ht="22.5">
      <c r="A448" s="13190"/>
      <c r="B448" s="13191"/>
      <c r="C448" s="13192"/>
      <c r="D448" s="13193" t="s">
        <v>122</v>
      </c>
      <c r="E448" s="13194" t="s">
        <v>1020</v>
      </c>
      <c r="F448" s="13195" t="s">
        <v>1021</v>
      </c>
      <c r="G448" s="13196" t="s">
        <v>566</v>
      </c>
      <c r="H448" s="13197"/>
      <c r="I448" s="13197">
        <v>155.5</v>
      </c>
      <c r="J448" s="43498"/>
      <c r="K448" s="43498"/>
      <c r="L448" s="43498"/>
      <c r="M448" s="13198" t="s">
        <v>567</v>
      </c>
      <c r="N448" s="13199"/>
      <c r="O448" s="13192"/>
      <c r="P448" s="13192"/>
      <c r="Q448" s="13191"/>
      <c r="R448" s="13191"/>
      <c r="S448" s="13191"/>
      <c r="T448" s="13191"/>
      <c r="U448" s="13192"/>
      <c r="V448" s="13191"/>
      <c r="W448" s="13191"/>
      <c r="X448" s="13200"/>
      <c r="Y448" s="13191"/>
      <c r="Z448" s="13191"/>
      <c r="AA448" s="13191"/>
      <c r="AB448" s="13191"/>
      <c r="AC448" s="13191"/>
      <c r="AD448" s="13201"/>
      <c r="AE448" s="13201"/>
      <c r="AF448" s="13201"/>
      <c r="AG448" s="13201"/>
      <c r="AH448" s="13201"/>
      <c r="AI448" s="13202">
        <v>0</v>
      </c>
    </row>
    <row s="43997" customFormat="1" customHeight="1" ht="22.5">
      <c r="A449" s="13190"/>
      <c r="B449" s="13191"/>
      <c r="C449" s="13192"/>
      <c r="D449" s="13193" t="s">
        <v>122</v>
      </c>
      <c r="E449" s="13194" t="s">
        <v>1022</v>
      </c>
      <c r="F449" s="13195" t="s">
        <v>1023</v>
      </c>
      <c r="G449" s="13196" t="s">
        <v>566</v>
      </c>
      <c r="H449" s="13197"/>
      <c r="I449" s="13197">
        <v>159.4</v>
      </c>
      <c r="J449" s="43498"/>
      <c r="K449" s="43498"/>
      <c r="L449" s="43498"/>
      <c r="M449" s="13198" t="s">
        <v>567</v>
      </c>
      <c r="N449" s="13199"/>
      <c r="O449" s="13192"/>
      <c r="P449" s="13192"/>
      <c r="Q449" s="13191"/>
      <c r="R449" s="13191"/>
      <c r="S449" s="13191"/>
      <c r="T449" s="13191"/>
      <c r="U449" s="13192"/>
      <c r="V449" s="13191"/>
      <c r="W449" s="13191"/>
      <c r="X449" s="13200"/>
      <c r="Y449" s="13191"/>
      <c r="Z449" s="13191"/>
      <c r="AA449" s="13191"/>
      <c r="AB449" s="13191"/>
      <c r="AC449" s="13191"/>
      <c r="AD449" s="13201"/>
      <c r="AE449" s="13201"/>
      <c r="AF449" s="13201"/>
      <c r="AG449" s="13201"/>
      <c r="AH449" s="13201"/>
      <c r="AI449" s="13202">
        <v>0</v>
      </c>
    </row>
    <row s="43998" customFormat="1" customHeight="1" ht="22.5">
      <c r="A450" s="13190"/>
      <c r="B450" s="13191"/>
      <c r="C450" s="13192"/>
      <c r="D450" s="13193" t="s">
        <v>122</v>
      </c>
      <c r="E450" s="13194" t="s">
        <v>1024</v>
      </c>
      <c r="F450" s="13195" t="s">
        <v>1025</v>
      </c>
      <c r="G450" s="13196" t="s">
        <v>566</v>
      </c>
      <c r="H450" s="13197"/>
      <c r="I450" s="13197">
        <v>180.8</v>
      </c>
      <c r="J450" s="43498"/>
      <c r="K450" s="43498"/>
      <c r="L450" s="43498"/>
      <c r="M450" s="13198" t="s">
        <v>567</v>
      </c>
      <c r="N450" s="13199"/>
      <c r="O450" s="13192"/>
      <c r="P450" s="13192"/>
      <c r="Q450" s="13191"/>
      <c r="R450" s="13191"/>
      <c r="S450" s="13191"/>
      <c r="T450" s="13191"/>
      <c r="U450" s="13192"/>
      <c r="V450" s="13191"/>
      <c r="W450" s="13191"/>
      <c r="X450" s="13200"/>
      <c r="Y450" s="13191"/>
      <c r="Z450" s="13191"/>
      <c r="AA450" s="13191"/>
      <c r="AB450" s="13191"/>
      <c r="AC450" s="13191"/>
      <c r="AD450" s="13201"/>
      <c r="AE450" s="13201"/>
      <c r="AF450" s="13201"/>
      <c r="AG450" s="13201"/>
      <c r="AH450" s="13201"/>
      <c r="AI450" s="13202">
        <v>0</v>
      </c>
    </row>
    <row s="43999" customFormat="1" customHeight="1" ht="22.5">
      <c r="A451" s="13190"/>
      <c r="B451" s="13191"/>
      <c r="C451" s="13192"/>
      <c r="D451" s="13193" t="s">
        <v>122</v>
      </c>
      <c r="E451" s="13194" t="s">
        <v>1026</v>
      </c>
      <c r="F451" s="13195" t="s">
        <v>1027</v>
      </c>
      <c r="G451" s="13196" t="s">
        <v>566</v>
      </c>
      <c r="H451" s="13197"/>
      <c r="I451" s="13197">
        <v>180.3</v>
      </c>
      <c r="J451" s="43498"/>
      <c r="K451" s="43498"/>
      <c r="L451" s="43498"/>
      <c r="M451" s="13198" t="s">
        <v>567</v>
      </c>
      <c r="N451" s="13199"/>
      <c r="O451" s="13192"/>
      <c r="P451" s="13192"/>
      <c r="Q451" s="13191"/>
      <c r="R451" s="13191"/>
      <c r="S451" s="13191"/>
      <c r="T451" s="13191"/>
      <c r="U451" s="13192"/>
      <c r="V451" s="13191"/>
      <c r="W451" s="13191"/>
      <c r="X451" s="13200"/>
      <c r="Y451" s="13191"/>
      <c r="Z451" s="13191"/>
      <c r="AA451" s="13191"/>
      <c r="AB451" s="13191"/>
      <c r="AC451" s="13191"/>
      <c r="AD451" s="13201"/>
      <c r="AE451" s="13201"/>
      <c r="AF451" s="13201"/>
      <c r="AG451" s="13201"/>
      <c r="AH451" s="13201"/>
      <c r="AI451" s="13202">
        <v>0</v>
      </c>
    </row>
    <row s="44000" customFormat="1" customHeight="1" ht="22.5">
      <c r="A452" s="13190"/>
      <c r="B452" s="13191"/>
      <c r="C452" s="13192"/>
      <c r="D452" s="13193" t="s">
        <v>122</v>
      </c>
      <c r="E452" s="13194" t="s">
        <v>1028</v>
      </c>
      <c r="F452" s="13195" t="s">
        <v>1029</v>
      </c>
      <c r="G452" s="13196" t="s">
        <v>566</v>
      </c>
      <c r="H452" s="13197"/>
      <c r="I452" s="13197">
        <v>158.3</v>
      </c>
      <c r="J452" s="43498"/>
      <c r="K452" s="43498"/>
      <c r="L452" s="43498"/>
      <c r="M452" s="13198" t="s">
        <v>567</v>
      </c>
      <c r="N452" s="13199"/>
      <c r="O452" s="13192"/>
      <c r="P452" s="13192"/>
      <c r="Q452" s="13191"/>
      <c r="R452" s="13191"/>
      <c r="S452" s="13191"/>
      <c r="T452" s="13191"/>
      <c r="U452" s="13192"/>
      <c r="V452" s="13191"/>
      <c r="W452" s="13191"/>
      <c r="X452" s="13200"/>
      <c r="Y452" s="13191"/>
      <c r="Z452" s="13191"/>
      <c r="AA452" s="13191"/>
      <c r="AB452" s="13191"/>
      <c r="AC452" s="13191"/>
      <c r="AD452" s="13201"/>
      <c r="AE452" s="13201"/>
      <c r="AF452" s="13201"/>
      <c r="AG452" s="13201"/>
      <c r="AH452" s="13201"/>
      <c r="AI452" s="13202">
        <v>0</v>
      </c>
    </row>
    <row s="44001" customFormat="1" customHeight="1" ht="22.5">
      <c r="A453" s="13190"/>
      <c r="B453" s="13191"/>
      <c r="C453" s="13192"/>
      <c r="D453" s="13193" t="s">
        <v>122</v>
      </c>
      <c r="E453" s="13194" t="s">
        <v>1030</v>
      </c>
      <c r="F453" s="13195" t="s">
        <v>1031</v>
      </c>
      <c r="G453" s="13196" t="s">
        <v>566</v>
      </c>
      <c r="H453" s="13197"/>
      <c r="I453" s="13197">
        <v>181.1</v>
      </c>
      <c r="J453" s="43498"/>
      <c r="K453" s="43498"/>
      <c r="L453" s="43498"/>
      <c r="M453" s="13198" t="s">
        <v>567</v>
      </c>
      <c r="N453" s="13199"/>
      <c r="O453" s="13192"/>
      <c r="P453" s="13192"/>
      <c r="Q453" s="13191"/>
      <c r="R453" s="13191"/>
      <c r="S453" s="13191"/>
      <c r="T453" s="13191"/>
      <c r="U453" s="13192"/>
      <c r="V453" s="13191"/>
      <c r="W453" s="13191"/>
      <c r="X453" s="13200"/>
      <c r="Y453" s="13191"/>
      <c r="Z453" s="13191"/>
      <c r="AA453" s="13191"/>
      <c r="AB453" s="13191"/>
      <c r="AC453" s="13191"/>
      <c r="AD453" s="13201"/>
      <c r="AE453" s="13201"/>
      <c r="AF453" s="13201"/>
      <c r="AG453" s="13201"/>
      <c r="AH453" s="13201"/>
      <c r="AI453" s="13202">
        <v>0</v>
      </c>
    </row>
    <row s="44002" customFormat="1" customHeight="1" ht="22.5">
      <c r="A454" s="13190"/>
      <c r="B454" s="13191"/>
      <c r="C454" s="13192"/>
      <c r="D454" s="13193" t="s">
        <v>122</v>
      </c>
      <c r="E454" s="13194" t="s">
        <v>1032</v>
      </c>
      <c r="F454" s="13195" t="s">
        <v>1033</v>
      </c>
      <c r="G454" s="13196" t="s">
        <v>566</v>
      </c>
      <c r="H454" s="13197"/>
      <c r="I454" s="13197">
        <v>180.7</v>
      </c>
      <c r="J454" s="43498"/>
      <c r="K454" s="43498"/>
      <c r="L454" s="43498"/>
      <c r="M454" s="13198" t="s">
        <v>567</v>
      </c>
      <c r="N454" s="13199"/>
      <c r="O454" s="13192"/>
      <c r="P454" s="13192"/>
      <c r="Q454" s="13191"/>
      <c r="R454" s="13191"/>
      <c r="S454" s="13191"/>
      <c r="T454" s="13191"/>
      <c r="U454" s="13192"/>
      <c r="V454" s="13191"/>
      <c r="W454" s="13191"/>
      <c r="X454" s="13200"/>
      <c r="Y454" s="13191"/>
      <c r="Z454" s="13191"/>
      <c r="AA454" s="13191"/>
      <c r="AB454" s="13191"/>
      <c r="AC454" s="13191"/>
      <c r="AD454" s="13201"/>
      <c r="AE454" s="13201"/>
      <c r="AF454" s="13201"/>
      <c r="AG454" s="13201"/>
      <c r="AH454" s="13201"/>
      <c r="AI454" s="13202">
        <v>0</v>
      </c>
    </row>
    <row s="44003" customFormat="1" customHeight="1" ht="22.5">
      <c r="A455" s="13190"/>
      <c r="B455" s="13191"/>
      <c r="C455" s="13192"/>
      <c r="D455" s="13193" t="s">
        <v>122</v>
      </c>
      <c r="E455" s="13194" t="s">
        <v>1034</v>
      </c>
      <c r="F455" s="13195" t="s">
        <v>1035</v>
      </c>
      <c r="G455" s="13196" t="s">
        <v>566</v>
      </c>
      <c r="H455" s="13197"/>
      <c r="I455" s="13197">
        <v>161</v>
      </c>
      <c r="J455" s="43498"/>
      <c r="K455" s="43498"/>
      <c r="L455" s="43498"/>
      <c r="M455" s="13198" t="s">
        <v>567</v>
      </c>
      <c r="N455" s="13199"/>
      <c r="O455" s="13192"/>
      <c r="P455" s="13192"/>
      <c r="Q455" s="13191"/>
      <c r="R455" s="13191"/>
      <c r="S455" s="13191"/>
      <c r="T455" s="13191"/>
      <c r="U455" s="13192"/>
      <c r="V455" s="13191"/>
      <c r="W455" s="13191"/>
      <c r="X455" s="13200"/>
      <c r="Y455" s="13191"/>
      <c r="Z455" s="13191"/>
      <c r="AA455" s="13191"/>
      <c r="AB455" s="13191"/>
      <c r="AC455" s="13191"/>
      <c r="AD455" s="13201"/>
      <c r="AE455" s="13201"/>
      <c r="AF455" s="13201"/>
      <c r="AG455" s="13201"/>
      <c r="AH455" s="13201"/>
      <c r="AI455" s="13202">
        <v>0</v>
      </c>
    </row>
    <row s="44004" customFormat="1" customHeight="1" ht="22.5">
      <c r="A456" s="13190"/>
      <c r="B456" s="13191"/>
      <c r="C456" s="13192"/>
      <c r="D456" s="13193" t="s">
        <v>122</v>
      </c>
      <c r="E456" s="13194" t="s">
        <v>1036</v>
      </c>
      <c r="F456" s="13195" t="s">
        <v>1037</v>
      </c>
      <c r="G456" s="13196" t="s">
        <v>566</v>
      </c>
      <c r="H456" s="13197"/>
      <c r="I456" s="13197">
        <v>181.2</v>
      </c>
      <c r="J456" s="43498"/>
      <c r="K456" s="43498"/>
      <c r="L456" s="43498"/>
      <c r="M456" s="13198" t="s">
        <v>567</v>
      </c>
      <c r="N456" s="13199"/>
      <c r="O456" s="13192"/>
      <c r="P456" s="13192"/>
      <c r="Q456" s="13191"/>
      <c r="R456" s="13191"/>
      <c r="S456" s="13191"/>
      <c r="T456" s="13191"/>
      <c r="U456" s="13192"/>
      <c r="V456" s="13191"/>
      <c r="W456" s="13191"/>
      <c r="X456" s="13200"/>
      <c r="Y456" s="13191"/>
      <c r="Z456" s="13191"/>
      <c r="AA456" s="13191"/>
      <c r="AB456" s="13191"/>
      <c r="AC456" s="13191"/>
      <c r="AD456" s="13201"/>
      <c r="AE456" s="13201"/>
      <c r="AF456" s="13201"/>
      <c r="AG456" s="13201"/>
      <c r="AH456" s="13201"/>
      <c r="AI456" s="13202">
        <v>0</v>
      </c>
    </row>
    <row s="44005" customFormat="1" customHeight="1" ht="22.5">
      <c r="A457" s="13190"/>
      <c r="B457" s="13191"/>
      <c r="C457" s="13192"/>
      <c r="D457" s="13193" t="s">
        <v>122</v>
      </c>
      <c r="E457" s="13194" t="s">
        <v>1038</v>
      </c>
      <c r="F457" s="13195" t="s">
        <v>1039</v>
      </c>
      <c r="G457" s="13196" t="s">
        <v>566</v>
      </c>
      <c r="H457" s="13197"/>
      <c r="I457" s="13197">
        <v>160.4</v>
      </c>
      <c r="J457" s="43498"/>
      <c r="K457" s="43498"/>
      <c r="L457" s="43498"/>
      <c r="M457" s="13198" t="s">
        <v>567</v>
      </c>
      <c r="N457" s="13199"/>
      <c r="O457" s="13192"/>
      <c r="P457" s="13192"/>
      <c r="Q457" s="13191"/>
      <c r="R457" s="13191"/>
      <c r="S457" s="13191"/>
      <c r="T457" s="13191"/>
      <c r="U457" s="13192"/>
      <c r="V457" s="13191"/>
      <c r="W457" s="13191"/>
      <c r="X457" s="13200"/>
      <c r="Y457" s="13191"/>
      <c r="Z457" s="13191"/>
      <c r="AA457" s="13191"/>
      <c r="AB457" s="13191"/>
      <c r="AC457" s="13191"/>
      <c r="AD457" s="13201"/>
      <c r="AE457" s="13201"/>
      <c r="AF457" s="13201"/>
      <c r="AG457" s="13201"/>
      <c r="AH457" s="13201"/>
      <c r="AI457" s="13202">
        <v>0</v>
      </c>
    </row>
    <row s="44006" customFormat="1" customHeight="1" ht="22.5">
      <c r="A458" s="13190"/>
      <c r="B458" s="13191"/>
      <c r="C458" s="13192"/>
      <c r="D458" s="13193" t="s">
        <v>122</v>
      </c>
      <c r="E458" s="13194" t="s">
        <v>1040</v>
      </c>
      <c r="F458" s="13195" t="s">
        <v>1041</v>
      </c>
      <c r="G458" s="13196" t="s">
        <v>566</v>
      </c>
      <c r="H458" s="13197"/>
      <c r="I458" s="13197">
        <v>156.7</v>
      </c>
      <c r="J458" s="43498"/>
      <c r="K458" s="43498"/>
      <c r="L458" s="43498"/>
      <c r="M458" s="13198" t="s">
        <v>567</v>
      </c>
      <c r="N458" s="13199"/>
      <c r="O458" s="13192"/>
      <c r="P458" s="13192"/>
      <c r="Q458" s="13191"/>
      <c r="R458" s="13191"/>
      <c r="S458" s="13191"/>
      <c r="T458" s="13191"/>
      <c r="U458" s="13192"/>
      <c r="V458" s="13191"/>
      <c r="W458" s="13191"/>
      <c r="X458" s="13200"/>
      <c r="Y458" s="13191"/>
      <c r="Z458" s="13191"/>
      <c r="AA458" s="13191"/>
      <c r="AB458" s="13191"/>
      <c r="AC458" s="13191"/>
      <c r="AD458" s="13201"/>
      <c r="AE458" s="13201"/>
      <c r="AF458" s="13201"/>
      <c r="AG458" s="13201"/>
      <c r="AH458" s="13201"/>
      <c r="AI458" s="13202">
        <v>0</v>
      </c>
    </row>
    <row s="44007" customFormat="1" customHeight="1" ht="22.5">
      <c r="A459" s="13190"/>
      <c r="B459" s="13191"/>
      <c r="C459" s="13192"/>
      <c r="D459" s="13193" t="s">
        <v>122</v>
      </c>
      <c r="E459" s="13194" t="s">
        <v>1042</v>
      </c>
      <c r="F459" s="13195" t="s">
        <v>1043</v>
      </c>
      <c r="G459" s="13196" t="s">
        <v>566</v>
      </c>
      <c r="H459" s="13197"/>
      <c r="I459" s="13197">
        <v>181.9</v>
      </c>
      <c r="J459" s="43498"/>
      <c r="K459" s="43498"/>
      <c r="L459" s="43498"/>
      <c r="M459" s="13198" t="s">
        <v>567</v>
      </c>
      <c r="N459" s="13199"/>
      <c r="O459" s="13192"/>
      <c r="P459" s="13192"/>
      <c r="Q459" s="13191"/>
      <c r="R459" s="13191"/>
      <c r="S459" s="13191"/>
      <c r="T459" s="13191"/>
      <c r="U459" s="13192"/>
      <c r="V459" s="13191"/>
      <c r="W459" s="13191"/>
      <c r="X459" s="13200"/>
      <c r="Y459" s="13191"/>
      <c r="Z459" s="13191"/>
      <c r="AA459" s="13191"/>
      <c r="AB459" s="13191"/>
      <c r="AC459" s="13191"/>
      <c r="AD459" s="13201"/>
      <c r="AE459" s="13201"/>
      <c r="AF459" s="13201"/>
      <c r="AG459" s="13201"/>
      <c r="AH459" s="13201"/>
      <c r="AI459" s="13202">
        <v>0</v>
      </c>
    </row>
    <row s="44008" customFormat="1" customHeight="1" ht="22.5">
      <c r="A460" s="13190"/>
      <c r="B460" s="13191"/>
      <c r="C460" s="13192"/>
      <c r="D460" s="13193" t="s">
        <v>122</v>
      </c>
      <c r="E460" s="13194" t="s">
        <v>1044</v>
      </c>
      <c r="F460" s="13195" t="s">
        <v>1045</v>
      </c>
      <c r="G460" s="13196" t="s">
        <v>566</v>
      </c>
      <c r="H460" s="13197"/>
      <c r="I460" s="13197">
        <v>155.6</v>
      </c>
      <c r="J460" s="43498"/>
      <c r="K460" s="43498"/>
      <c r="L460" s="43498"/>
      <c r="M460" s="13198" t="s">
        <v>567</v>
      </c>
      <c r="N460" s="13199"/>
      <c r="O460" s="13192"/>
      <c r="P460" s="13192"/>
      <c r="Q460" s="13191"/>
      <c r="R460" s="13191"/>
      <c r="S460" s="13191"/>
      <c r="T460" s="13191"/>
      <c r="U460" s="13192"/>
      <c r="V460" s="13191"/>
      <c r="W460" s="13191"/>
      <c r="X460" s="13200"/>
      <c r="Y460" s="13191"/>
      <c r="Z460" s="13191"/>
      <c r="AA460" s="13191"/>
      <c r="AB460" s="13191"/>
      <c r="AC460" s="13191"/>
      <c r="AD460" s="13201"/>
      <c r="AE460" s="13201"/>
      <c r="AF460" s="13201"/>
      <c r="AG460" s="13201"/>
      <c r="AH460" s="13201"/>
      <c r="AI460" s="13202">
        <v>0</v>
      </c>
    </row>
    <row s="44009" customFormat="1" customHeight="1" ht="22.5">
      <c r="A461" s="13190"/>
      <c r="B461" s="13191"/>
      <c r="C461" s="13192"/>
      <c r="D461" s="13193" t="s">
        <v>122</v>
      </c>
      <c r="E461" s="13194" t="s">
        <v>1046</v>
      </c>
      <c r="F461" s="13195" t="s">
        <v>1047</v>
      </c>
      <c r="G461" s="13196" t="s">
        <v>566</v>
      </c>
      <c r="H461" s="13197"/>
      <c r="I461" s="13197">
        <v>164.1</v>
      </c>
      <c r="J461" s="43498"/>
      <c r="K461" s="43498"/>
      <c r="L461" s="43498"/>
      <c r="M461" s="13198" t="s">
        <v>567</v>
      </c>
      <c r="N461" s="13199"/>
      <c r="O461" s="13192"/>
      <c r="P461" s="13192"/>
      <c r="Q461" s="13191"/>
      <c r="R461" s="13191"/>
      <c r="S461" s="13191"/>
      <c r="T461" s="13191"/>
      <c r="U461" s="13192"/>
      <c r="V461" s="13191"/>
      <c r="W461" s="13191"/>
      <c r="X461" s="13200"/>
      <c r="Y461" s="13191"/>
      <c r="Z461" s="13191"/>
      <c r="AA461" s="13191"/>
      <c r="AB461" s="13191"/>
      <c r="AC461" s="13191"/>
      <c r="AD461" s="13201"/>
      <c r="AE461" s="13201"/>
      <c r="AF461" s="13201"/>
      <c r="AG461" s="13201"/>
      <c r="AH461" s="13201"/>
      <c r="AI461" s="13202">
        <v>0</v>
      </c>
    </row>
    <row s="44010" customFormat="1" customHeight="1" ht="22.5">
      <c r="A462" s="13190"/>
      <c r="B462" s="13191"/>
      <c r="C462" s="13192"/>
      <c r="D462" s="13193" t="s">
        <v>122</v>
      </c>
      <c r="E462" s="13194" t="s">
        <v>1048</v>
      </c>
      <c r="F462" s="13195" t="s">
        <v>1049</v>
      </c>
      <c r="G462" s="13196" t="s">
        <v>566</v>
      </c>
      <c r="H462" s="13197"/>
      <c r="I462" s="13197">
        <v>156.5</v>
      </c>
      <c r="J462" s="43498"/>
      <c r="K462" s="43498"/>
      <c r="L462" s="43498"/>
      <c r="M462" s="13198" t="s">
        <v>567</v>
      </c>
      <c r="N462" s="13199"/>
      <c r="O462" s="13192"/>
      <c r="P462" s="13192"/>
      <c r="Q462" s="13191"/>
      <c r="R462" s="13191"/>
      <c r="S462" s="13191"/>
      <c r="T462" s="13191"/>
      <c r="U462" s="13192"/>
      <c r="V462" s="13191"/>
      <c r="W462" s="13191"/>
      <c r="X462" s="13200"/>
      <c r="Y462" s="13191"/>
      <c r="Z462" s="13191"/>
      <c r="AA462" s="13191"/>
      <c r="AB462" s="13191"/>
      <c r="AC462" s="13191"/>
      <c r="AD462" s="13201"/>
      <c r="AE462" s="13201"/>
      <c r="AF462" s="13201"/>
      <c r="AG462" s="13201"/>
      <c r="AH462" s="13201"/>
      <c r="AI462" s="13202">
        <v>0</v>
      </c>
    </row>
    <row s="44011" customFormat="1" customHeight="1" ht="22.5">
      <c r="A463" s="13190"/>
      <c r="B463" s="13191"/>
      <c r="C463" s="13192"/>
      <c r="D463" s="13193" t="s">
        <v>122</v>
      </c>
      <c r="E463" s="13194" t="s">
        <v>1050</v>
      </c>
      <c r="F463" s="13195" t="s">
        <v>1051</v>
      </c>
      <c r="G463" s="13196" t="s">
        <v>566</v>
      </c>
      <c r="H463" s="13197"/>
      <c r="I463" s="13197">
        <v>184.5</v>
      </c>
      <c r="J463" s="43498"/>
      <c r="K463" s="43498"/>
      <c r="L463" s="43498"/>
      <c r="M463" s="13198" t="s">
        <v>567</v>
      </c>
      <c r="N463" s="13199"/>
      <c r="O463" s="13192"/>
      <c r="P463" s="13192"/>
      <c r="Q463" s="13191"/>
      <c r="R463" s="13191"/>
      <c r="S463" s="13191"/>
      <c r="T463" s="13191"/>
      <c r="U463" s="13192"/>
      <c r="V463" s="13191"/>
      <c r="W463" s="13191"/>
      <c r="X463" s="13200"/>
      <c r="Y463" s="13191"/>
      <c r="Z463" s="13191"/>
      <c r="AA463" s="13191"/>
      <c r="AB463" s="13191"/>
      <c r="AC463" s="13191"/>
      <c r="AD463" s="13201"/>
      <c r="AE463" s="13201"/>
      <c r="AF463" s="13201"/>
      <c r="AG463" s="13201"/>
      <c r="AH463" s="13201"/>
      <c r="AI463" s="13202">
        <v>0</v>
      </c>
    </row>
    <row s="44012" customFormat="1" customHeight="1" ht="22.5">
      <c r="A464" s="13190"/>
      <c r="B464" s="13191"/>
      <c r="C464" s="13192"/>
      <c r="D464" s="13193" t="s">
        <v>122</v>
      </c>
      <c r="E464" s="13194" t="s">
        <v>1052</v>
      </c>
      <c r="F464" s="13195" t="s">
        <v>1053</v>
      </c>
      <c r="G464" s="13196" t="s">
        <v>566</v>
      </c>
      <c r="H464" s="13197"/>
      <c r="I464" s="13197">
        <v>167.7</v>
      </c>
      <c r="J464" s="43498"/>
      <c r="K464" s="43498"/>
      <c r="L464" s="43498"/>
      <c r="M464" s="13198" t="s">
        <v>567</v>
      </c>
      <c r="N464" s="13199"/>
      <c r="O464" s="13192"/>
      <c r="P464" s="13192"/>
      <c r="Q464" s="13191"/>
      <c r="R464" s="13191"/>
      <c r="S464" s="13191"/>
      <c r="T464" s="13191"/>
      <c r="U464" s="13192"/>
      <c r="V464" s="13191"/>
      <c r="W464" s="13191"/>
      <c r="X464" s="13200"/>
      <c r="Y464" s="13191"/>
      <c r="Z464" s="13191"/>
      <c r="AA464" s="13191"/>
      <c r="AB464" s="13191"/>
      <c r="AC464" s="13191"/>
      <c r="AD464" s="13201"/>
      <c r="AE464" s="13201"/>
      <c r="AF464" s="13201"/>
      <c r="AG464" s="13201"/>
      <c r="AH464" s="13201"/>
      <c r="AI464" s="13202">
        <v>0</v>
      </c>
    </row>
    <row s="44013" customFormat="1" customHeight="1" ht="22.5">
      <c r="A465" s="13190"/>
      <c r="B465" s="13191"/>
      <c r="C465" s="13192"/>
      <c r="D465" s="13193" t="s">
        <v>122</v>
      </c>
      <c r="E465" s="13194" t="s">
        <v>1054</v>
      </c>
      <c r="F465" s="13195" t="s">
        <v>1055</v>
      </c>
      <c r="G465" s="13196" t="s">
        <v>566</v>
      </c>
      <c r="H465" s="13197"/>
      <c r="I465" s="13197">
        <v>184.9</v>
      </c>
      <c r="J465" s="43498"/>
      <c r="K465" s="43498"/>
      <c r="L465" s="43498"/>
      <c r="M465" s="13198" t="s">
        <v>567</v>
      </c>
      <c r="N465" s="13199"/>
      <c r="O465" s="13192"/>
      <c r="P465" s="13192"/>
      <c r="Q465" s="13191"/>
      <c r="R465" s="13191"/>
      <c r="S465" s="13191"/>
      <c r="T465" s="13191"/>
      <c r="U465" s="13192"/>
      <c r="V465" s="13191"/>
      <c r="W465" s="13191"/>
      <c r="X465" s="13200"/>
      <c r="Y465" s="13191"/>
      <c r="Z465" s="13191"/>
      <c r="AA465" s="13191"/>
      <c r="AB465" s="13191"/>
      <c r="AC465" s="13191"/>
      <c r="AD465" s="13201"/>
      <c r="AE465" s="13201"/>
      <c r="AF465" s="13201"/>
      <c r="AG465" s="13201"/>
      <c r="AH465" s="13201"/>
      <c r="AI465" s="13202">
        <v>0</v>
      </c>
    </row>
    <row s="44014" customFormat="1" customHeight="1" ht="22.5">
      <c r="A466" s="13190"/>
      <c r="B466" s="13191"/>
      <c r="C466" s="13192"/>
      <c r="D466" s="13193" t="s">
        <v>122</v>
      </c>
      <c r="E466" s="13194" t="s">
        <v>1056</v>
      </c>
      <c r="F466" s="13195" t="s">
        <v>1057</v>
      </c>
      <c r="G466" s="13196" t="s">
        <v>566</v>
      </c>
      <c r="H466" s="13197"/>
      <c r="I466" s="13197">
        <v>184.6</v>
      </c>
      <c r="J466" s="43498"/>
      <c r="K466" s="43498"/>
      <c r="L466" s="43498"/>
      <c r="M466" s="13198" t="s">
        <v>567</v>
      </c>
      <c r="N466" s="13199"/>
      <c r="O466" s="13192"/>
      <c r="P466" s="13192"/>
      <c r="Q466" s="13191"/>
      <c r="R466" s="13191"/>
      <c r="S466" s="13191"/>
      <c r="T466" s="13191"/>
      <c r="U466" s="13192"/>
      <c r="V466" s="13191"/>
      <c r="W466" s="13191"/>
      <c r="X466" s="13200"/>
      <c r="Y466" s="13191"/>
      <c r="Z466" s="13191"/>
      <c r="AA466" s="13191"/>
      <c r="AB466" s="13191"/>
      <c r="AC466" s="13191"/>
      <c r="AD466" s="13201"/>
      <c r="AE466" s="13201"/>
      <c r="AF466" s="13201"/>
      <c r="AG466" s="13201"/>
      <c r="AH466" s="13201"/>
      <c r="AI466" s="13202">
        <v>0</v>
      </c>
    </row>
    <row s="44015" customFormat="1" customHeight="1" ht="22.5">
      <c r="A467" s="13190"/>
      <c r="B467" s="13191"/>
      <c r="C467" s="13192"/>
      <c r="D467" s="13193" t="s">
        <v>122</v>
      </c>
      <c r="E467" s="13194" t="s">
        <v>1058</v>
      </c>
      <c r="F467" s="13195" t="s">
        <v>1059</v>
      </c>
      <c r="G467" s="13196" t="s">
        <v>566</v>
      </c>
      <c r="H467" s="13197"/>
      <c r="I467" s="13197">
        <v>162.7</v>
      </c>
      <c r="J467" s="43498"/>
      <c r="K467" s="43498"/>
      <c r="L467" s="43498"/>
      <c r="M467" s="13198" t="s">
        <v>567</v>
      </c>
      <c r="N467" s="13199"/>
      <c r="O467" s="13192"/>
      <c r="P467" s="13192"/>
      <c r="Q467" s="13191"/>
      <c r="R467" s="13191"/>
      <c r="S467" s="13191"/>
      <c r="T467" s="13191"/>
      <c r="U467" s="13192"/>
      <c r="V467" s="13191"/>
      <c r="W467" s="13191"/>
      <c r="X467" s="13200"/>
      <c r="Y467" s="13191"/>
      <c r="Z467" s="13191"/>
      <c r="AA467" s="13191"/>
      <c r="AB467" s="13191"/>
      <c r="AC467" s="13191"/>
      <c r="AD467" s="13201"/>
      <c r="AE467" s="13201"/>
      <c r="AF467" s="13201"/>
      <c r="AG467" s="13201"/>
      <c r="AH467" s="13201"/>
      <c r="AI467" s="13202">
        <v>0</v>
      </c>
    </row>
    <row s="44016" customFormat="1" customHeight="1" ht="22.5">
      <c r="A468" s="13190"/>
      <c r="B468" s="13191"/>
      <c r="C468" s="13192"/>
      <c r="D468" s="13193" t="s">
        <v>122</v>
      </c>
      <c r="E468" s="13194" t="s">
        <v>1060</v>
      </c>
      <c r="F468" s="13195" t="s">
        <v>1061</v>
      </c>
      <c r="G468" s="13196" t="s">
        <v>566</v>
      </c>
      <c r="H468" s="13197"/>
      <c r="I468" s="13197">
        <v>158.2</v>
      </c>
      <c r="J468" s="43498"/>
      <c r="K468" s="43498"/>
      <c r="L468" s="43498"/>
      <c r="M468" s="13198" t="s">
        <v>567</v>
      </c>
      <c r="N468" s="13199"/>
      <c r="O468" s="13192"/>
      <c r="P468" s="13192"/>
      <c r="Q468" s="13191"/>
      <c r="R468" s="13191"/>
      <c r="S468" s="13191"/>
      <c r="T468" s="13191"/>
      <c r="U468" s="13192"/>
      <c r="V468" s="13191"/>
      <c r="W468" s="13191"/>
      <c r="X468" s="13200"/>
      <c r="Y468" s="13191"/>
      <c r="Z468" s="13191"/>
      <c r="AA468" s="13191"/>
      <c r="AB468" s="13191"/>
      <c r="AC468" s="13191"/>
      <c r="AD468" s="13201"/>
      <c r="AE468" s="13201"/>
      <c r="AF468" s="13201"/>
      <c r="AG468" s="13201"/>
      <c r="AH468" s="13201"/>
      <c r="AI468" s="13202">
        <v>0</v>
      </c>
    </row>
    <row s="44017" customFormat="1" customHeight="1" ht="22.5">
      <c r="A469" s="13190"/>
      <c r="B469" s="13191"/>
      <c r="C469" s="13192"/>
      <c r="D469" s="13193" t="s">
        <v>122</v>
      </c>
      <c r="E469" s="13194" t="s">
        <v>1062</v>
      </c>
      <c r="F469" s="13195" t="s">
        <v>1063</v>
      </c>
      <c r="G469" s="13196" t="s">
        <v>566</v>
      </c>
      <c r="H469" s="13197"/>
      <c r="I469" s="13197">
        <v>154.8</v>
      </c>
      <c r="J469" s="43498"/>
      <c r="K469" s="43498"/>
      <c r="L469" s="43498"/>
      <c r="M469" s="13198" t="s">
        <v>567</v>
      </c>
      <c r="N469" s="13199"/>
      <c r="O469" s="13192"/>
      <c r="P469" s="13192"/>
      <c r="Q469" s="13191"/>
      <c r="R469" s="13191"/>
      <c r="S469" s="13191"/>
      <c r="T469" s="13191"/>
      <c r="U469" s="13192"/>
      <c r="V469" s="13191"/>
      <c r="W469" s="13191"/>
      <c r="X469" s="13200"/>
      <c r="Y469" s="13191"/>
      <c r="Z469" s="13191"/>
      <c r="AA469" s="13191"/>
      <c r="AB469" s="13191"/>
      <c r="AC469" s="13191"/>
      <c r="AD469" s="13201"/>
      <c r="AE469" s="13201"/>
      <c r="AF469" s="13201"/>
      <c r="AG469" s="13201"/>
      <c r="AH469" s="13201"/>
      <c r="AI469" s="13202">
        <v>0</v>
      </c>
    </row>
    <row s="44018" customFormat="1" customHeight="1" ht="22.5">
      <c r="A470" s="13190"/>
      <c r="B470" s="13191"/>
      <c r="C470" s="13192"/>
      <c r="D470" s="13193" t="s">
        <v>122</v>
      </c>
      <c r="E470" s="13194" t="s">
        <v>1064</v>
      </c>
      <c r="F470" s="13195" t="s">
        <v>1065</v>
      </c>
      <c r="G470" s="13196" t="s">
        <v>566</v>
      </c>
      <c r="H470" s="13197"/>
      <c r="I470" s="13197">
        <v>155.9</v>
      </c>
      <c r="J470" s="43498"/>
      <c r="K470" s="43498"/>
      <c r="L470" s="43498"/>
      <c r="M470" s="13198" t="s">
        <v>567</v>
      </c>
      <c r="N470" s="13199"/>
      <c r="O470" s="13192"/>
      <c r="P470" s="13192"/>
      <c r="Q470" s="13191"/>
      <c r="R470" s="13191"/>
      <c r="S470" s="13191"/>
      <c r="T470" s="13191"/>
      <c r="U470" s="13192"/>
      <c r="V470" s="13191"/>
      <c r="W470" s="13191"/>
      <c r="X470" s="13200"/>
      <c r="Y470" s="13191"/>
      <c r="Z470" s="13191"/>
      <c r="AA470" s="13191"/>
      <c r="AB470" s="13191"/>
      <c r="AC470" s="13191"/>
      <c r="AD470" s="13201"/>
      <c r="AE470" s="13201"/>
      <c r="AF470" s="13201"/>
      <c r="AG470" s="13201"/>
      <c r="AH470" s="13201"/>
      <c r="AI470" s="13202">
        <v>0</v>
      </c>
    </row>
    <row s="44019" customFormat="1" customHeight="1" ht="22.5">
      <c r="A471" s="13190"/>
      <c r="B471" s="13191"/>
      <c r="C471" s="13192"/>
      <c r="D471" s="13193" t="s">
        <v>122</v>
      </c>
      <c r="E471" s="13194" t="s">
        <v>1066</v>
      </c>
      <c r="F471" s="13195" t="s">
        <v>1067</v>
      </c>
      <c r="G471" s="13196" t="s">
        <v>566</v>
      </c>
      <c r="H471" s="13197"/>
      <c r="I471" s="13197">
        <v>183.1</v>
      </c>
      <c r="J471" s="43498"/>
      <c r="K471" s="43498"/>
      <c r="L471" s="43498"/>
      <c r="M471" s="13198" t="s">
        <v>567</v>
      </c>
      <c r="N471" s="13199"/>
      <c r="O471" s="13192"/>
      <c r="P471" s="13192"/>
      <c r="Q471" s="13191"/>
      <c r="R471" s="13191"/>
      <c r="S471" s="13191"/>
      <c r="T471" s="13191"/>
      <c r="U471" s="13192"/>
      <c r="V471" s="13191"/>
      <c r="W471" s="13191"/>
      <c r="X471" s="13200"/>
      <c r="Y471" s="13191"/>
      <c r="Z471" s="13191"/>
      <c r="AA471" s="13191"/>
      <c r="AB471" s="13191"/>
      <c r="AC471" s="13191"/>
      <c r="AD471" s="13201"/>
      <c r="AE471" s="13201"/>
      <c r="AF471" s="13201"/>
      <c r="AG471" s="13201"/>
      <c r="AH471" s="13201"/>
      <c r="AI471" s="13202">
        <v>0</v>
      </c>
    </row>
    <row s="44020" customFormat="1" customHeight="1" ht="22.5">
      <c r="A472" s="13190"/>
      <c r="B472" s="13191"/>
      <c r="C472" s="13192"/>
      <c r="D472" s="13193" t="s">
        <v>122</v>
      </c>
      <c r="E472" s="13194" t="s">
        <v>1068</v>
      </c>
      <c r="F472" s="13195" t="s">
        <v>1069</v>
      </c>
      <c r="G472" s="13196" t="s">
        <v>566</v>
      </c>
      <c r="H472" s="13197"/>
      <c r="I472" s="13197">
        <v>162.8</v>
      </c>
      <c r="J472" s="43498"/>
      <c r="K472" s="43498"/>
      <c r="L472" s="43498"/>
      <c r="M472" s="13198" t="s">
        <v>567</v>
      </c>
      <c r="N472" s="13199"/>
      <c r="O472" s="13192"/>
      <c r="P472" s="13192"/>
      <c r="Q472" s="13191"/>
      <c r="R472" s="13191"/>
      <c r="S472" s="13191"/>
      <c r="T472" s="13191"/>
      <c r="U472" s="13192"/>
      <c r="V472" s="13191"/>
      <c r="W472" s="13191"/>
      <c r="X472" s="13200"/>
      <c r="Y472" s="13191"/>
      <c r="Z472" s="13191"/>
      <c r="AA472" s="13191"/>
      <c r="AB472" s="13191"/>
      <c r="AC472" s="13191"/>
      <c r="AD472" s="13201"/>
      <c r="AE472" s="13201"/>
      <c r="AF472" s="13201"/>
      <c r="AG472" s="13201"/>
      <c r="AH472" s="13201"/>
      <c r="AI472" s="13202">
        <v>0</v>
      </c>
    </row>
    <row s="44021" customFormat="1" customHeight="1" ht="22.5">
      <c r="A473" s="13190"/>
      <c r="B473" s="13191"/>
      <c r="C473" s="13192"/>
      <c r="D473" s="13193" t="s">
        <v>122</v>
      </c>
      <c r="E473" s="13194" t="s">
        <v>1070</v>
      </c>
      <c r="F473" s="13195" t="s">
        <v>1071</v>
      </c>
      <c r="G473" s="13196" t="s">
        <v>566</v>
      </c>
      <c r="H473" s="13197"/>
      <c r="I473" s="13197">
        <v>184.2</v>
      </c>
      <c r="J473" s="43498"/>
      <c r="K473" s="43498"/>
      <c r="L473" s="43498"/>
      <c r="M473" s="13198" t="s">
        <v>567</v>
      </c>
      <c r="N473" s="13199"/>
      <c r="O473" s="13192"/>
      <c r="P473" s="13192"/>
      <c r="Q473" s="13191"/>
      <c r="R473" s="13191"/>
      <c r="S473" s="13191"/>
      <c r="T473" s="13191"/>
      <c r="U473" s="13192"/>
      <c r="V473" s="13191"/>
      <c r="W473" s="13191"/>
      <c r="X473" s="13200"/>
      <c r="Y473" s="13191"/>
      <c r="Z473" s="13191"/>
      <c r="AA473" s="13191"/>
      <c r="AB473" s="13191"/>
      <c r="AC473" s="13191"/>
      <c r="AD473" s="13201"/>
      <c r="AE473" s="13201"/>
      <c r="AF473" s="13201"/>
      <c r="AG473" s="13201"/>
      <c r="AH473" s="13201"/>
      <c r="AI473" s="13202">
        <v>0</v>
      </c>
    </row>
    <row s="44022" customFormat="1" customHeight="1" ht="22.5">
      <c r="A474" s="13190"/>
      <c r="B474" s="13191"/>
      <c r="C474" s="13192"/>
      <c r="D474" s="13193" t="s">
        <v>122</v>
      </c>
      <c r="E474" s="13194" t="s">
        <v>1072</v>
      </c>
      <c r="F474" s="13195" t="s">
        <v>1073</v>
      </c>
      <c r="G474" s="13196" t="s">
        <v>566</v>
      </c>
      <c r="H474" s="13197"/>
      <c r="I474" s="13197">
        <v>158.3</v>
      </c>
      <c r="J474" s="43498"/>
      <c r="K474" s="43498"/>
      <c r="L474" s="43498"/>
      <c r="M474" s="13198" t="s">
        <v>567</v>
      </c>
      <c r="N474" s="13199"/>
      <c r="O474" s="13192"/>
      <c r="P474" s="13192"/>
      <c r="Q474" s="13191"/>
      <c r="R474" s="13191"/>
      <c r="S474" s="13191"/>
      <c r="T474" s="13191"/>
      <c r="U474" s="13192"/>
      <c r="V474" s="13191"/>
      <c r="W474" s="13191"/>
      <c r="X474" s="13200"/>
      <c r="Y474" s="13191"/>
      <c r="Z474" s="13191"/>
      <c r="AA474" s="13191"/>
      <c r="AB474" s="13191"/>
      <c r="AC474" s="13191"/>
      <c r="AD474" s="13201"/>
      <c r="AE474" s="13201"/>
      <c r="AF474" s="13201"/>
      <c r="AG474" s="13201"/>
      <c r="AH474" s="13201"/>
      <c r="AI474" s="13202">
        <v>0</v>
      </c>
    </row>
    <row s="44023" customFormat="1" customHeight="1" ht="22.5">
      <c r="A475" s="13190"/>
      <c r="B475" s="13191"/>
      <c r="C475" s="13192"/>
      <c r="D475" s="13193" t="s">
        <v>122</v>
      </c>
      <c r="E475" s="13194" t="s">
        <v>1074</v>
      </c>
      <c r="F475" s="13195" t="s">
        <v>1075</v>
      </c>
      <c r="G475" s="13196" t="s">
        <v>566</v>
      </c>
      <c r="H475" s="13197"/>
      <c r="I475" s="13197">
        <v>166.4</v>
      </c>
      <c r="J475" s="43498"/>
      <c r="K475" s="43498"/>
      <c r="L475" s="43498"/>
      <c r="M475" s="13198" t="s">
        <v>567</v>
      </c>
      <c r="N475" s="13199"/>
      <c r="O475" s="13192"/>
      <c r="P475" s="13192"/>
      <c r="Q475" s="13191"/>
      <c r="R475" s="13191"/>
      <c r="S475" s="13191"/>
      <c r="T475" s="13191"/>
      <c r="U475" s="13192"/>
      <c r="V475" s="13191"/>
      <c r="W475" s="13191"/>
      <c r="X475" s="13200"/>
      <c r="Y475" s="13191"/>
      <c r="Z475" s="13191"/>
      <c r="AA475" s="13191"/>
      <c r="AB475" s="13191"/>
      <c r="AC475" s="13191"/>
      <c r="AD475" s="13201"/>
      <c r="AE475" s="13201"/>
      <c r="AF475" s="13201"/>
      <c r="AG475" s="13201"/>
      <c r="AH475" s="13201"/>
      <c r="AI475" s="13202">
        <v>0</v>
      </c>
    </row>
    <row s="44024" customFormat="1" customHeight="1" ht="22.5">
      <c r="A476" s="13190"/>
      <c r="B476" s="13191"/>
      <c r="C476" s="13192"/>
      <c r="D476" s="13193" t="s">
        <v>122</v>
      </c>
      <c r="E476" s="13194" t="s">
        <v>1076</v>
      </c>
      <c r="F476" s="13195" t="s">
        <v>1077</v>
      </c>
      <c r="G476" s="13196" t="s">
        <v>566</v>
      </c>
      <c r="H476" s="13197"/>
      <c r="I476" s="13197">
        <v>151.6</v>
      </c>
      <c r="J476" s="43498"/>
      <c r="K476" s="43498"/>
      <c r="L476" s="43498"/>
      <c r="M476" s="13198" t="s">
        <v>567</v>
      </c>
      <c r="N476" s="13199"/>
      <c r="O476" s="13192"/>
      <c r="P476" s="13192"/>
      <c r="Q476" s="13191"/>
      <c r="R476" s="13191"/>
      <c r="S476" s="13191"/>
      <c r="T476" s="13191"/>
      <c r="U476" s="13192"/>
      <c r="V476" s="13191"/>
      <c r="W476" s="13191"/>
      <c r="X476" s="13200"/>
      <c r="Y476" s="13191"/>
      <c r="Z476" s="13191"/>
      <c r="AA476" s="13191"/>
      <c r="AB476" s="13191"/>
      <c r="AC476" s="13191"/>
      <c r="AD476" s="13201"/>
      <c r="AE476" s="13201"/>
      <c r="AF476" s="13201"/>
      <c r="AG476" s="13201"/>
      <c r="AH476" s="13201"/>
      <c r="AI476" s="13202">
        <v>0</v>
      </c>
    </row>
    <row s="44025" customFormat="1" customHeight="1" ht="22.5">
      <c r="A477" s="13190"/>
      <c r="B477" s="13191"/>
      <c r="C477" s="13192"/>
      <c r="D477" s="13193" t="s">
        <v>122</v>
      </c>
      <c r="E477" s="13194" t="s">
        <v>1078</v>
      </c>
      <c r="F477" s="13195" t="s">
        <v>1079</v>
      </c>
      <c r="G477" s="13196" t="s">
        <v>566</v>
      </c>
      <c r="H477" s="13197"/>
      <c r="I477" s="13197">
        <v>154.8</v>
      </c>
      <c r="J477" s="43498"/>
      <c r="K477" s="43498"/>
      <c r="L477" s="43498"/>
      <c r="M477" s="13198" t="s">
        <v>567</v>
      </c>
      <c r="N477" s="13199"/>
      <c r="O477" s="13192"/>
      <c r="P477" s="13192"/>
      <c r="Q477" s="13191"/>
      <c r="R477" s="13191"/>
      <c r="S477" s="13191"/>
      <c r="T477" s="13191"/>
      <c r="U477" s="13192"/>
      <c r="V477" s="13191"/>
      <c r="W477" s="13191"/>
      <c r="X477" s="13200"/>
      <c r="Y477" s="13191"/>
      <c r="Z477" s="13191"/>
      <c r="AA477" s="13191"/>
      <c r="AB477" s="13191"/>
      <c r="AC477" s="13191"/>
      <c r="AD477" s="13201"/>
      <c r="AE477" s="13201"/>
      <c r="AF477" s="13201"/>
      <c r="AG477" s="13201"/>
      <c r="AH477" s="13201"/>
      <c r="AI477" s="13202">
        <v>0</v>
      </c>
    </row>
    <row s="44026" customFormat="1" customHeight="1" ht="22.5">
      <c r="A478" s="13190"/>
      <c r="B478" s="13191"/>
      <c r="C478" s="13192"/>
      <c r="D478" s="13193" t="s">
        <v>122</v>
      </c>
      <c r="E478" s="13194" t="s">
        <v>1080</v>
      </c>
      <c r="F478" s="13195" t="s">
        <v>1081</v>
      </c>
      <c r="G478" s="13196" t="s">
        <v>566</v>
      </c>
      <c r="H478" s="13197"/>
      <c r="I478" s="13197">
        <v>153.2</v>
      </c>
      <c r="J478" s="43498"/>
      <c r="K478" s="43498"/>
      <c r="L478" s="43498"/>
      <c r="M478" s="13198" t="s">
        <v>567</v>
      </c>
      <c r="N478" s="13199"/>
      <c r="O478" s="13192"/>
      <c r="P478" s="13192"/>
      <c r="Q478" s="13191"/>
      <c r="R478" s="13191"/>
      <c r="S478" s="13191"/>
      <c r="T478" s="13191"/>
      <c r="U478" s="13192"/>
      <c r="V478" s="13191"/>
      <c r="W478" s="13191"/>
      <c r="X478" s="13200"/>
      <c r="Y478" s="13191"/>
      <c r="Z478" s="13191"/>
      <c r="AA478" s="13191"/>
      <c r="AB478" s="13191"/>
      <c r="AC478" s="13191"/>
      <c r="AD478" s="13201"/>
      <c r="AE478" s="13201"/>
      <c r="AF478" s="13201"/>
      <c r="AG478" s="13201"/>
      <c r="AH478" s="13201"/>
      <c r="AI478" s="13202">
        <v>0</v>
      </c>
    </row>
    <row s="44027" customFormat="1" customHeight="1" ht="22.5">
      <c r="A479" s="13190"/>
      <c r="B479" s="13191"/>
      <c r="C479" s="13192"/>
      <c r="D479" s="13193" t="s">
        <v>122</v>
      </c>
      <c r="E479" s="13194" t="s">
        <v>1082</v>
      </c>
      <c r="F479" s="13195" t="s">
        <v>1083</v>
      </c>
      <c r="G479" s="13196" t="s">
        <v>566</v>
      </c>
      <c r="H479" s="13197"/>
      <c r="I479" s="13197">
        <v>149.7</v>
      </c>
      <c r="J479" s="43498"/>
      <c r="K479" s="43498"/>
      <c r="L479" s="43498"/>
      <c r="M479" s="13198" t="s">
        <v>567</v>
      </c>
      <c r="N479" s="13199"/>
      <c r="O479" s="13192"/>
      <c r="P479" s="13192"/>
      <c r="Q479" s="13191"/>
      <c r="R479" s="13191"/>
      <c r="S479" s="13191"/>
      <c r="T479" s="13191"/>
      <c r="U479" s="13192"/>
      <c r="V479" s="13191"/>
      <c r="W479" s="13191"/>
      <c r="X479" s="13200"/>
      <c r="Y479" s="13191"/>
      <c r="Z479" s="13191"/>
      <c r="AA479" s="13191"/>
      <c r="AB479" s="13191"/>
      <c r="AC479" s="13191"/>
      <c r="AD479" s="13201"/>
      <c r="AE479" s="13201"/>
      <c r="AF479" s="13201"/>
      <c r="AG479" s="13201"/>
      <c r="AH479" s="13201"/>
      <c r="AI479" s="13202">
        <v>0</v>
      </c>
    </row>
    <row customHeight="1" ht="15">
      <c r="A480" s="3111"/>
      <c r="D480" s="2373"/>
      <c r="E480" s="1310"/>
      <c r="F480" s="1908" t="s">
        <v>774</v>
      </c>
      <c r="G480" s="1312"/>
      <c r="H480" s="1313"/>
      <c r="I480" s="1313"/>
      <c r="J480" s="44028"/>
      <c r="K480" s="44029"/>
      <c r="L480" s="44030"/>
      <c r="M480" s="1744" t="s">
        <v>1084</v>
      </c>
      <c r="N480" s="1283"/>
      <c r="AI480" s="2371">
        <v>0</v>
      </c>
    </row>
    <row customHeight="1" ht="84">
      <c r="A481" s="3111"/>
      <c r="D481" s="2378"/>
      <c r="E481" s="1286" t="str">
        <f>FHD_NUM_P_79</f>
        <v>16</v>
      </c>
      <c r="F481" s="2620"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481" s="2618" t="s">
        <v>568</v>
      </c>
      <c r="H481" s="1317"/>
      <c r="I481" s="1317">
        <v>162.5</v>
      </c>
      <c r="J481" s="43587">
        <v>0</v>
      </c>
      <c r="K481" s="43587">
        <v>0</v>
      </c>
      <c r="L481" s="43587">
        <v>0</v>
      </c>
      <c r="M481" s="1029"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N481" s="1283"/>
      <c r="AI481" s="2371">
        <v>0</v>
      </c>
    </row>
    <row s="42401" customFormat="1" customHeight="1" ht="0.75">
      <c r="A482" s="3111"/>
      <c r="D482" s="1288"/>
      <c r="E482" s="1753" t="str">
        <f>E481&amp;".0"</f>
        <v>16.0</v>
      </c>
      <c r="F482" s="1738"/>
      <c r="G482" s="2391"/>
      <c r="H482" s="1732"/>
      <c r="I482" s="1732"/>
      <c r="J482" s="43601"/>
      <c r="K482" s="43601"/>
      <c r="L482" s="43601"/>
      <c r="M482" s="1736"/>
      <c r="AI482" s="2376">
        <v>0</v>
      </c>
    </row>
    <row s="44032" customFormat="1" customHeight="1" ht="22.5">
      <c r="A483" s="10316"/>
      <c r="B483" s="10317"/>
      <c r="C483" s="10318"/>
      <c r="D483" s="10319" t="s">
        <v>122</v>
      </c>
      <c r="E483" s="10320" t="str">
        <f>E481&amp;".1"</f>
        <v>16.1</v>
      </c>
      <c r="F483" s="10321" t="s">
        <v>785</v>
      </c>
      <c r="G483" s="10322" t="s">
        <v>568</v>
      </c>
      <c r="H483" s="10323"/>
      <c r="I483" s="10323">
        <v>175.6769</v>
      </c>
      <c r="J483" s="43498"/>
      <c r="K483" s="43498"/>
      <c r="L483" s="43498"/>
      <c r="M483" s="10324" t="s">
        <v>569</v>
      </c>
      <c r="N483" s="10325"/>
      <c r="O483" s="10318"/>
      <c r="P483" s="10318"/>
      <c r="Q483" s="10317"/>
      <c r="R483" s="10317"/>
      <c r="S483" s="10317"/>
      <c r="T483" s="10317"/>
      <c r="U483" s="10318"/>
      <c r="V483" s="10317"/>
      <c r="W483" s="10317"/>
      <c r="X483" s="10326"/>
      <c r="Y483" s="10317"/>
      <c r="Z483" s="10317"/>
      <c r="AA483" s="10317"/>
      <c r="AB483" s="10317"/>
      <c r="AC483" s="10317"/>
      <c r="AD483" s="10327"/>
      <c r="AE483" s="10327"/>
      <c r="AF483" s="10327"/>
      <c r="AG483" s="10327"/>
      <c r="AH483" s="10327"/>
      <c r="AI483" s="10328">
        <v>0</v>
      </c>
    </row>
    <row s="44046" customFormat="1" customHeight="1" ht="22.5">
      <c r="A484" s="10316"/>
      <c r="B484" s="10317"/>
      <c r="C484" s="10318"/>
      <c r="D484" s="10319" t="s">
        <v>122</v>
      </c>
      <c r="E484" s="10320" t="str">
        <f>E481&amp;".2"</f>
        <v>16.2</v>
      </c>
      <c r="F484" s="10321" t="s">
        <v>786</v>
      </c>
      <c r="G484" s="10322" t="s">
        <v>568</v>
      </c>
      <c r="H484" s="10323"/>
      <c r="I484" s="10323">
        <v>177.4505</v>
      </c>
      <c r="J484" s="43498"/>
      <c r="K484" s="43498"/>
      <c r="L484" s="43498"/>
      <c r="M484" s="10324" t="s">
        <v>569</v>
      </c>
      <c r="N484" s="10325"/>
      <c r="O484" s="10318"/>
      <c r="P484" s="10318"/>
      <c r="Q484" s="10317"/>
      <c r="R484" s="10317"/>
      <c r="S484" s="10317"/>
      <c r="T484" s="10317"/>
      <c r="U484" s="10318"/>
      <c r="V484" s="10317"/>
      <c r="W484" s="10317"/>
      <c r="X484" s="10326"/>
      <c r="Y484" s="10317"/>
      <c r="Z484" s="10317"/>
      <c r="AA484" s="10317"/>
      <c r="AB484" s="10317"/>
      <c r="AC484" s="10317"/>
      <c r="AD484" s="10327"/>
      <c r="AE484" s="10327"/>
      <c r="AF484" s="10327"/>
      <c r="AG484" s="10327"/>
      <c r="AH484" s="10327"/>
      <c r="AI484" s="10328">
        <v>0</v>
      </c>
    </row>
    <row s="44047" customFormat="1" customHeight="1" ht="22.5">
      <c r="A485" s="10316"/>
      <c r="B485" s="10317"/>
      <c r="C485" s="10318"/>
      <c r="D485" s="10319" t="s">
        <v>122</v>
      </c>
      <c r="E485" s="10320" t="str">
        <f>E481&amp;".3"</f>
        <v>16.3</v>
      </c>
      <c r="F485" s="10321" t="s">
        <v>787</v>
      </c>
      <c r="G485" s="10322" t="s">
        <v>568</v>
      </c>
      <c r="H485" s="10323"/>
      <c r="I485" s="10323">
        <v>173.8607</v>
      </c>
      <c r="J485" s="43498"/>
      <c r="K485" s="43498"/>
      <c r="L485" s="43498"/>
      <c r="M485" s="10324" t="s">
        <v>569</v>
      </c>
      <c r="N485" s="10325"/>
      <c r="O485" s="10318"/>
      <c r="P485" s="10318"/>
      <c r="Q485" s="10317"/>
      <c r="R485" s="10317"/>
      <c r="S485" s="10317"/>
      <c r="T485" s="10317"/>
      <c r="U485" s="10318"/>
      <c r="V485" s="10317"/>
      <c r="W485" s="10317"/>
      <c r="X485" s="10326"/>
      <c r="Y485" s="10317"/>
      <c r="Z485" s="10317"/>
      <c r="AA485" s="10317"/>
      <c r="AB485" s="10317"/>
      <c r="AC485" s="10317"/>
      <c r="AD485" s="10327"/>
      <c r="AE485" s="10327"/>
      <c r="AF485" s="10327"/>
      <c r="AG485" s="10327"/>
      <c r="AH485" s="10327"/>
      <c r="AI485" s="10328">
        <v>0</v>
      </c>
    </row>
    <row s="44048" customFormat="1" customHeight="1" ht="22.5">
      <c r="A486" s="10316"/>
      <c r="B486" s="10317"/>
      <c r="C486" s="10318"/>
      <c r="D486" s="10319" t="s">
        <v>122</v>
      </c>
      <c r="E486" s="10320" t="str">
        <f>E481&amp;".4"</f>
        <v>16.4</v>
      </c>
      <c r="F486" s="10321" t="s">
        <v>788</v>
      </c>
      <c r="G486" s="10322" t="s">
        <v>568</v>
      </c>
      <c r="H486" s="10323"/>
      <c r="I486" s="10323">
        <v>165.5817</v>
      </c>
      <c r="J486" s="43498"/>
      <c r="K486" s="43498"/>
      <c r="L486" s="43498"/>
      <c r="M486" s="10324" t="s">
        <v>569</v>
      </c>
      <c r="N486" s="10325"/>
      <c r="O486" s="10318"/>
      <c r="P486" s="10318"/>
      <c r="Q486" s="10317"/>
      <c r="R486" s="10317"/>
      <c r="S486" s="10317"/>
      <c r="T486" s="10317"/>
      <c r="U486" s="10318"/>
      <c r="V486" s="10317"/>
      <c r="W486" s="10317"/>
      <c r="X486" s="10326"/>
      <c r="Y486" s="10317"/>
      <c r="Z486" s="10317"/>
      <c r="AA486" s="10317"/>
      <c r="AB486" s="10317"/>
      <c r="AC486" s="10317"/>
      <c r="AD486" s="10327"/>
      <c r="AE486" s="10327"/>
      <c r="AF486" s="10327"/>
      <c r="AG486" s="10327"/>
      <c r="AH486" s="10327"/>
      <c r="AI486" s="10328">
        <v>0</v>
      </c>
    </row>
    <row s="44049" customFormat="1" customHeight="1" ht="22.5">
      <c r="A487" s="10316"/>
      <c r="B487" s="10317"/>
      <c r="C487" s="10318"/>
      <c r="D487" s="10319" t="s">
        <v>122</v>
      </c>
      <c r="E487" s="10320" t="str">
        <f>E481&amp;".5"</f>
        <v>16.5</v>
      </c>
      <c r="F487" s="10321" t="s">
        <v>789</v>
      </c>
      <c r="G487" s="10322" t="s">
        <v>568</v>
      </c>
      <c r="H487" s="10323"/>
      <c r="I487" s="10323">
        <v>166.1981</v>
      </c>
      <c r="J487" s="43498"/>
      <c r="K487" s="43498"/>
      <c r="L487" s="43498"/>
      <c r="M487" s="10324" t="s">
        <v>569</v>
      </c>
      <c r="N487" s="10325"/>
      <c r="O487" s="10318"/>
      <c r="P487" s="10318"/>
      <c r="Q487" s="10317"/>
      <c r="R487" s="10317"/>
      <c r="S487" s="10317"/>
      <c r="T487" s="10317"/>
      <c r="U487" s="10318"/>
      <c r="V487" s="10317"/>
      <c r="W487" s="10317"/>
      <c r="X487" s="10326"/>
      <c r="Y487" s="10317"/>
      <c r="Z487" s="10317"/>
      <c r="AA487" s="10317"/>
      <c r="AB487" s="10317"/>
      <c r="AC487" s="10317"/>
      <c r="AD487" s="10327"/>
      <c r="AE487" s="10327"/>
      <c r="AF487" s="10327"/>
      <c r="AG487" s="10327"/>
      <c r="AH487" s="10327"/>
      <c r="AI487" s="10328">
        <v>0</v>
      </c>
    </row>
    <row s="44050" customFormat="1" customHeight="1" ht="22.5">
      <c r="A488" s="10316"/>
      <c r="B488" s="10317"/>
      <c r="C488" s="10318"/>
      <c r="D488" s="10319" t="s">
        <v>122</v>
      </c>
      <c r="E488" s="10320" t="str">
        <f>E481&amp;".6"</f>
        <v>16.6</v>
      </c>
      <c r="F488" s="10321" t="s">
        <v>790</v>
      </c>
      <c r="G488" s="10322" t="s">
        <v>568</v>
      </c>
      <c r="H488" s="10323"/>
      <c r="I488" s="10323">
        <v>128.8266</v>
      </c>
      <c r="J488" s="43498"/>
      <c r="K488" s="43498"/>
      <c r="L488" s="43498"/>
      <c r="M488" s="10324" t="s">
        <v>569</v>
      </c>
      <c r="N488" s="10325"/>
      <c r="O488" s="10318"/>
      <c r="P488" s="10318"/>
      <c r="Q488" s="10317"/>
      <c r="R488" s="10317"/>
      <c r="S488" s="10317"/>
      <c r="T488" s="10317"/>
      <c r="U488" s="10318"/>
      <c r="V488" s="10317"/>
      <c r="W488" s="10317"/>
      <c r="X488" s="10326"/>
      <c r="Y488" s="10317"/>
      <c r="Z488" s="10317"/>
      <c r="AA488" s="10317"/>
      <c r="AB488" s="10317"/>
      <c r="AC488" s="10317"/>
      <c r="AD488" s="10327"/>
      <c r="AE488" s="10327"/>
      <c r="AF488" s="10327"/>
      <c r="AG488" s="10327"/>
      <c r="AH488" s="10327"/>
      <c r="AI488" s="10328">
        <v>0</v>
      </c>
    </row>
    <row s="44051" customFormat="1" customHeight="1" ht="22.5">
      <c r="A489" s="10316"/>
      <c r="B489" s="10317"/>
      <c r="C489" s="10318"/>
      <c r="D489" s="10319" t="s">
        <v>122</v>
      </c>
      <c r="E489" s="10320" t="str">
        <f>E481&amp;".7"</f>
        <v>16.7</v>
      </c>
      <c r="F489" s="10321" t="s">
        <v>791</v>
      </c>
      <c r="G489" s="10322" t="s">
        <v>568</v>
      </c>
      <c r="H489" s="10323"/>
      <c r="I489" s="10323">
        <v>128.4749</v>
      </c>
      <c r="J489" s="43498"/>
      <c r="K489" s="43498"/>
      <c r="L489" s="43498"/>
      <c r="M489" s="10324" t="s">
        <v>569</v>
      </c>
      <c r="N489" s="10325"/>
      <c r="O489" s="10318"/>
      <c r="P489" s="10318"/>
      <c r="Q489" s="10317"/>
      <c r="R489" s="10317"/>
      <c r="S489" s="10317"/>
      <c r="T489" s="10317"/>
      <c r="U489" s="10318"/>
      <c r="V489" s="10317"/>
      <c r="W489" s="10317"/>
      <c r="X489" s="10326"/>
      <c r="Y489" s="10317"/>
      <c r="Z489" s="10317"/>
      <c r="AA489" s="10317"/>
      <c r="AB489" s="10317"/>
      <c r="AC489" s="10317"/>
      <c r="AD489" s="10327"/>
      <c r="AE489" s="10327"/>
      <c r="AF489" s="10327"/>
      <c r="AG489" s="10327"/>
      <c r="AH489" s="10327"/>
      <c r="AI489" s="10328">
        <v>0</v>
      </c>
    </row>
    <row s="44052" customFormat="1" customHeight="1" ht="22.5">
      <c r="A490" s="10316"/>
      <c r="B490" s="10317"/>
      <c r="C490" s="10318"/>
      <c r="D490" s="10319" t="s">
        <v>122</v>
      </c>
      <c r="E490" s="10320" t="str">
        <f>E481&amp;".8"</f>
        <v>16.8</v>
      </c>
      <c r="F490" s="10321" t="s">
        <v>792</v>
      </c>
      <c r="G490" s="10322" t="s">
        <v>568</v>
      </c>
      <c r="H490" s="10323"/>
      <c r="I490" s="10323">
        <v>166.5455</v>
      </c>
      <c r="J490" s="43498"/>
      <c r="K490" s="43498"/>
      <c r="L490" s="43498"/>
      <c r="M490" s="10324" t="s">
        <v>569</v>
      </c>
      <c r="N490" s="10325"/>
      <c r="O490" s="10318"/>
      <c r="P490" s="10318"/>
      <c r="Q490" s="10317"/>
      <c r="R490" s="10317"/>
      <c r="S490" s="10317"/>
      <c r="T490" s="10317"/>
      <c r="U490" s="10318"/>
      <c r="V490" s="10317"/>
      <c r="W490" s="10317"/>
      <c r="X490" s="10326"/>
      <c r="Y490" s="10317"/>
      <c r="Z490" s="10317"/>
      <c r="AA490" s="10317"/>
      <c r="AB490" s="10317"/>
      <c r="AC490" s="10317"/>
      <c r="AD490" s="10327"/>
      <c r="AE490" s="10327"/>
      <c r="AF490" s="10327"/>
      <c r="AG490" s="10327"/>
      <c r="AH490" s="10327"/>
      <c r="AI490" s="10328">
        <v>0</v>
      </c>
    </row>
    <row s="44053" customFormat="1" customHeight="1" ht="22.5">
      <c r="A491" s="10316"/>
      <c r="B491" s="10317"/>
      <c r="C491" s="10318"/>
      <c r="D491" s="10319" t="s">
        <v>122</v>
      </c>
      <c r="E491" s="10320" t="str">
        <f>E481&amp;".9"</f>
        <v>16.9</v>
      </c>
      <c r="F491" s="10321" t="s">
        <v>793</v>
      </c>
      <c r="G491" s="10322" t="s">
        <v>568</v>
      </c>
      <c r="H491" s="10323"/>
      <c r="I491" s="10323">
        <v>163.6222</v>
      </c>
      <c r="J491" s="43498"/>
      <c r="K491" s="43498"/>
      <c r="L491" s="43498"/>
      <c r="M491" s="10324" t="s">
        <v>569</v>
      </c>
      <c r="N491" s="10325"/>
      <c r="O491" s="10318"/>
      <c r="P491" s="10318"/>
      <c r="Q491" s="10317"/>
      <c r="R491" s="10317"/>
      <c r="S491" s="10317"/>
      <c r="T491" s="10317"/>
      <c r="U491" s="10318"/>
      <c r="V491" s="10317"/>
      <c r="W491" s="10317"/>
      <c r="X491" s="10326"/>
      <c r="Y491" s="10317"/>
      <c r="Z491" s="10317"/>
      <c r="AA491" s="10317"/>
      <c r="AB491" s="10317"/>
      <c r="AC491" s="10317"/>
      <c r="AD491" s="10327"/>
      <c r="AE491" s="10327"/>
      <c r="AF491" s="10327"/>
      <c r="AG491" s="10327"/>
      <c r="AH491" s="10327"/>
      <c r="AI491" s="10328">
        <v>0</v>
      </c>
    </row>
    <row s="44054" customFormat="1" customHeight="1" ht="22.5">
      <c r="A492" s="10316"/>
      <c r="B492" s="10317"/>
      <c r="C492" s="10318"/>
      <c r="D492" s="10319" t="s">
        <v>122</v>
      </c>
      <c r="E492" s="10320" t="str">
        <f>E481&amp;".10"</f>
        <v>16.10</v>
      </c>
      <c r="F492" s="10321" t="s">
        <v>794</v>
      </c>
      <c r="G492" s="10322" t="s">
        <v>568</v>
      </c>
      <c r="H492" s="10323"/>
      <c r="I492" s="10323">
        <v>167.5948</v>
      </c>
      <c r="J492" s="43498"/>
      <c r="K492" s="43498"/>
      <c r="L492" s="43498"/>
      <c r="M492" s="10324" t="s">
        <v>569</v>
      </c>
      <c r="N492" s="10325"/>
      <c r="O492" s="10318"/>
      <c r="P492" s="10318"/>
      <c r="Q492" s="10317"/>
      <c r="R492" s="10317"/>
      <c r="S492" s="10317"/>
      <c r="T492" s="10317"/>
      <c r="U492" s="10318"/>
      <c r="V492" s="10317"/>
      <c r="W492" s="10317"/>
      <c r="X492" s="10326"/>
      <c r="Y492" s="10317"/>
      <c r="Z492" s="10317"/>
      <c r="AA492" s="10317"/>
      <c r="AB492" s="10317"/>
      <c r="AC492" s="10317"/>
      <c r="AD492" s="10327"/>
      <c r="AE492" s="10327"/>
      <c r="AF492" s="10327"/>
      <c r="AG492" s="10327"/>
      <c r="AH492" s="10327"/>
      <c r="AI492" s="10328">
        <v>0</v>
      </c>
    </row>
    <row s="44055" customFormat="1" customHeight="1" ht="22.5">
      <c r="A493" s="10316"/>
      <c r="B493" s="10317"/>
      <c r="C493" s="10318"/>
      <c r="D493" s="10319" t="s">
        <v>122</v>
      </c>
      <c r="E493" s="10320" t="str">
        <f>E481&amp;".11"</f>
        <v>16.11</v>
      </c>
      <c r="F493" s="10321" t="s">
        <v>1085</v>
      </c>
      <c r="G493" s="10322" t="s">
        <v>568</v>
      </c>
      <c r="H493" s="10323"/>
      <c r="I493" s="10323">
        <v>186.8783</v>
      </c>
      <c r="J493" s="43498"/>
      <c r="K493" s="43498"/>
      <c r="L493" s="43498"/>
      <c r="M493" s="10324" t="s">
        <v>569</v>
      </c>
      <c r="N493" s="10325"/>
      <c r="O493" s="10318"/>
      <c r="P493" s="10318"/>
      <c r="Q493" s="10317"/>
      <c r="R493" s="10317"/>
      <c r="S493" s="10317"/>
      <c r="T493" s="10317"/>
      <c r="U493" s="10318"/>
      <c r="V493" s="10317"/>
      <c r="W493" s="10317"/>
      <c r="X493" s="10326"/>
      <c r="Y493" s="10317"/>
      <c r="Z493" s="10317"/>
      <c r="AA493" s="10317"/>
      <c r="AB493" s="10317"/>
      <c r="AC493" s="10317"/>
      <c r="AD493" s="10327"/>
      <c r="AE493" s="10327"/>
      <c r="AF493" s="10327"/>
      <c r="AG493" s="10327"/>
      <c r="AH493" s="10327"/>
      <c r="AI493" s="10328">
        <v>0</v>
      </c>
    </row>
    <row s="44056" customFormat="1" customHeight="1" ht="22.5">
      <c r="A494" s="10316"/>
      <c r="B494" s="10317"/>
      <c r="C494" s="10318"/>
      <c r="D494" s="10319" t="s">
        <v>122</v>
      </c>
      <c r="E494" s="10320" t="str">
        <f>E481&amp;".12"</f>
        <v>16.12</v>
      </c>
      <c r="F494" s="10321" t="s">
        <v>796</v>
      </c>
      <c r="G494" s="10322" t="s">
        <v>568</v>
      </c>
      <c r="H494" s="10323"/>
      <c r="I494" s="10323">
        <v>137.1537</v>
      </c>
      <c r="J494" s="43498"/>
      <c r="K494" s="43498"/>
      <c r="L494" s="43498"/>
      <c r="M494" s="10324" t="s">
        <v>569</v>
      </c>
      <c r="N494" s="10325"/>
      <c r="O494" s="10318"/>
      <c r="P494" s="10318"/>
      <c r="Q494" s="10317"/>
      <c r="R494" s="10317"/>
      <c r="S494" s="10317"/>
      <c r="T494" s="10317"/>
      <c r="U494" s="10318"/>
      <c r="V494" s="10317"/>
      <c r="W494" s="10317"/>
      <c r="X494" s="10326"/>
      <c r="Y494" s="10317"/>
      <c r="Z494" s="10317"/>
      <c r="AA494" s="10317"/>
      <c r="AB494" s="10317"/>
      <c r="AC494" s="10317"/>
      <c r="AD494" s="10327"/>
      <c r="AE494" s="10327"/>
      <c r="AF494" s="10327"/>
      <c r="AG494" s="10327"/>
      <c r="AH494" s="10327"/>
      <c r="AI494" s="10328">
        <v>0</v>
      </c>
    </row>
    <row s="44057" customFormat="1" customHeight="1" ht="22.5">
      <c r="A495" s="10316"/>
      <c r="B495" s="10317"/>
      <c r="C495" s="10318"/>
      <c r="D495" s="10319" t="s">
        <v>122</v>
      </c>
      <c r="E495" s="10320" t="str">
        <f>E481&amp;".13"</f>
        <v>16.13</v>
      </c>
      <c r="F495" s="10321" t="s">
        <v>797</v>
      </c>
      <c r="G495" s="10322" t="s">
        <v>568</v>
      </c>
      <c r="H495" s="10323"/>
      <c r="I495" s="10323">
        <v>250.0668</v>
      </c>
      <c r="J495" s="43498"/>
      <c r="K495" s="43498"/>
      <c r="L495" s="43498"/>
      <c r="M495" s="10324" t="s">
        <v>569</v>
      </c>
      <c r="N495" s="10325"/>
      <c r="O495" s="10318"/>
      <c r="P495" s="10318"/>
      <c r="Q495" s="10317"/>
      <c r="R495" s="10317"/>
      <c r="S495" s="10317"/>
      <c r="T495" s="10317"/>
      <c r="U495" s="10318"/>
      <c r="V495" s="10317"/>
      <c r="W495" s="10317"/>
      <c r="X495" s="10326"/>
      <c r="Y495" s="10317"/>
      <c r="Z495" s="10317"/>
      <c r="AA495" s="10317"/>
      <c r="AB495" s="10317"/>
      <c r="AC495" s="10317"/>
      <c r="AD495" s="10327"/>
      <c r="AE495" s="10327"/>
      <c r="AF495" s="10327"/>
      <c r="AG495" s="10327"/>
      <c r="AH495" s="10327"/>
      <c r="AI495" s="10328">
        <v>0</v>
      </c>
    </row>
    <row s="44058" customFormat="1" customHeight="1" ht="22.5">
      <c r="A496" s="10316"/>
      <c r="B496" s="10317"/>
      <c r="C496" s="10318"/>
      <c r="D496" s="10319" t="s">
        <v>122</v>
      </c>
      <c r="E496" s="10320" t="str">
        <f>E481&amp;".14"</f>
        <v>16.14</v>
      </c>
      <c r="F496" s="10321" t="s">
        <v>798</v>
      </c>
      <c r="G496" s="10322" t="s">
        <v>568</v>
      </c>
      <c r="H496" s="10323"/>
      <c r="I496" s="10323">
        <v>197.1339</v>
      </c>
      <c r="J496" s="43498"/>
      <c r="K496" s="43498"/>
      <c r="L496" s="43498"/>
      <c r="M496" s="10324" t="s">
        <v>569</v>
      </c>
      <c r="N496" s="10325"/>
      <c r="O496" s="10318"/>
      <c r="P496" s="10318"/>
      <c r="Q496" s="10317"/>
      <c r="R496" s="10317"/>
      <c r="S496" s="10317"/>
      <c r="T496" s="10317"/>
      <c r="U496" s="10318"/>
      <c r="V496" s="10317"/>
      <c r="W496" s="10317"/>
      <c r="X496" s="10326"/>
      <c r="Y496" s="10317"/>
      <c r="Z496" s="10317"/>
      <c r="AA496" s="10317"/>
      <c r="AB496" s="10317"/>
      <c r="AC496" s="10317"/>
      <c r="AD496" s="10327"/>
      <c r="AE496" s="10327"/>
      <c r="AF496" s="10327"/>
      <c r="AG496" s="10327"/>
      <c r="AH496" s="10327"/>
      <c r="AI496" s="10328">
        <v>0</v>
      </c>
    </row>
    <row s="44059" customFormat="1" customHeight="1" ht="22.5">
      <c r="A497" s="10316"/>
      <c r="B497" s="10317"/>
      <c r="C497" s="10318"/>
      <c r="D497" s="10319" t="s">
        <v>122</v>
      </c>
      <c r="E497" s="10320" t="str">
        <f>E481&amp;".15"</f>
        <v>16.15</v>
      </c>
      <c r="F497" s="10321" t="s">
        <v>799</v>
      </c>
      <c r="G497" s="10322" t="s">
        <v>568</v>
      </c>
      <c r="H497" s="10323"/>
      <c r="I497" s="10323">
        <v>188.1184</v>
      </c>
      <c r="J497" s="43498"/>
      <c r="K497" s="43498"/>
      <c r="L497" s="43498"/>
      <c r="M497" s="10324" t="s">
        <v>569</v>
      </c>
      <c r="N497" s="10325"/>
      <c r="O497" s="10318"/>
      <c r="P497" s="10318"/>
      <c r="Q497" s="10317"/>
      <c r="R497" s="10317"/>
      <c r="S497" s="10317"/>
      <c r="T497" s="10317"/>
      <c r="U497" s="10318"/>
      <c r="V497" s="10317"/>
      <c r="W497" s="10317"/>
      <c r="X497" s="10326"/>
      <c r="Y497" s="10317"/>
      <c r="Z497" s="10317"/>
      <c r="AA497" s="10317"/>
      <c r="AB497" s="10317"/>
      <c r="AC497" s="10317"/>
      <c r="AD497" s="10327"/>
      <c r="AE497" s="10327"/>
      <c r="AF497" s="10327"/>
      <c r="AG497" s="10327"/>
      <c r="AH497" s="10327"/>
      <c r="AI497" s="10328">
        <v>0</v>
      </c>
    </row>
    <row s="44060" customFormat="1" customHeight="1" ht="22.5">
      <c r="A498" s="10316"/>
      <c r="B498" s="10317"/>
      <c r="C498" s="10318"/>
      <c r="D498" s="10319" t="s">
        <v>122</v>
      </c>
      <c r="E498" s="10320" t="str">
        <f>E481&amp;".16"</f>
        <v>16.16</v>
      </c>
      <c r="F498" s="10321" t="s">
        <v>800</v>
      </c>
      <c r="G498" s="10322" t="s">
        <v>568</v>
      </c>
      <c r="H498" s="10323"/>
      <c r="I498" s="10323">
        <v>155.5069</v>
      </c>
      <c r="J498" s="43498"/>
      <c r="K498" s="43498"/>
      <c r="L498" s="43498"/>
      <c r="M498" s="10324" t="s">
        <v>569</v>
      </c>
      <c r="N498" s="10325"/>
      <c r="O498" s="10318"/>
      <c r="P498" s="10318"/>
      <c r="Q498" s="10317"/>
      <c r="R498" s="10317"/>
      <c r="S498" s="10317"/>
      <c r="T498" s="10317"/>
      <c r="U498" s="10318"/>
      <c r="V498" s="10317"/>
      <c r="W498" s="10317"/>
      <c r="X498" s="10326"/>
      <c r="Y498" s="10317"/>
      <c r="Z498" s="10317"/>
      <c r="AA498" s="10317"/>
      <c r="AB498" s="10317"/>
      <c r="AC498" s="10317"/>
      <c r="AD498" s="10327"/>
      <c r="AE498" s="10327"/>
      <c r="AF498" s="10327"/>
      <c r="AG498" s="10327"/>
      <c r="AH498" s="10327"/>
      <c r="AI498" s="10328">
        <v>0</v>
      </c>
    </row>
    <row s="44061" customFormat="1" customHeight="1" ht="22.5">
      <c r="A499" s="10316"/>
      <c r="B499" s="10317"/>
      <c r="C499" s="10318"/>
      <c r="D499" s="10319" t="s">
        <v>122</v>
      </c>
      <c r="E499" s="10320" t="str">
        <f>E481&amp;".17"</f>
        <v>16.17</v>
      </c>
      <c r="F499" s="10321" t="s">
        <v>801</v>
      </c>
      <c r="G499" s="10322" t="s">
        <v>568</v>
      </c>
      <c r="H499" s="10323"/>
      <c r="I499" s="10323">
        <v>180.7059</v>
      </c>
      <c r="J499" s="43498"/>
      <c r="K499" s="43498"/>
      <c r="L499" s="43498"/>
      <c r="M499" s="10324" t="s">
        <v>569</v>
      </c>
      <c r="N499" s="10325"/>
      <c r="O499" s="10318"/>
      <c r="P499" s="10318"/>
      <c r="Q499" s="10317"/>
      <c r="R499" s="10317"/>
      <c r="S499" s="10317"/>
      <c r="T499" s="10317"/>
      <c r="U499" s="10318"/>
      <c r="V499" s="10317"/>
      <c r="W499" s="10317"/>
      <c r="X499" s="10326"/>
      <c r="Y499" s="10317"/>
      <c r="Z499" s="10317"/>
      <c r="AA499" s="10317"/>
      <c r="AB499" s="10317"/>
      <c r="AC499" s="10317"/>
      <c r="AD499" s="10327"/>
      <c r="AE499" s="10327"/>
      <c r="AF499" s="10327"/>
      <c r="AG499" s="10327"/>
      <c r="AH499" s="10327"/>
      <c r="AI499" s="10328">
        <v>0</v>
      </c>
    </row>
    <row s="44062" customFormat="1" customHeight="1" ht="22.5">
      <c r="A500" s="10316"/>
      <c r="B500" s="10317"/>
      <c r="C500" s="10318"/>
      <c r="D500" s="10319" t="s">
        <v>122</v>
      </c>
      <c r="E500" s="10320" t="str">
        <f>E481&amp;".18"</f>
        <v>16.18</v>
      </c>
      <c r="F500" s="10321" t="s">
        <v>802</v>
      </c>
      <c r="G500" s="10322" t="s">
        <v>568</v>
      </c>
      <c r="H500" s="10323"/>
      <c r="I500" s="10323">
        <v>157.4459</v>
      </c>
      <c r="J500" s="43498"/>
      <c r="K500" s="43498"/>
      <c r="L500" s="43498"/>
      <c r="M500" s="10324" t="s">
        <v>569</v>
      </c>
      <c r="N500" s="10325"/>
      <c r="O500" s="10318"/>
      <c r="P500" s="10318"/>
      <c r="Q500" s="10317"/>
      <c r="R500" s="10317"/>
      <c r="S500" s="10317"/>
      <c r="T500" s="10317"/>
      <c r="U500" s="10318"/>
      <c r="V500" s="10317"/>
      <c r="W500" s="10317"/>
      <c r="X500" s="10326"/>
      <c r="Y500" s="10317"/>
      <c r="Z500" s="10317"/>
      <c r="AA500" s="10317"/>
      <c r="AB500" s="10317"/>
      <c r="AC500" s="10317"/>
      <c r="AD500" s="10327"/>
      <c r="AE500" s="10327"/>
      <c r="AF500" s="10327"/>
      <c r="AG500" s="10327"/>
      <c r="AH500" s="10327"/>
      <c r="AI500" s="10328">
        <v>0</v>
      </c>
    </row>
    <row s="44063" customFormat="1" customHeight="1" ht="22.5">
      <c r="A501" s="10316"/>
      <c r="B501" s="10317"/>
      <c r="C501" s="10318"/>
      <c r="D501" s="10319" t="s">
        <v>122</v>
      </c>
      <c r="E501" s="10320" t="str">
        <f>E481&amp;".19"</f>
        <v>16.19</v>
      </c>
      <c r="F501" s="10321" t="s">
        <v>803</v>
      </c>
      <c r="G501" s="10322" t="s">
        <v>568</v>
      </c>
      <c r="H501" s="10323"/>
      <c r="I501" s="10323">
        <v>161.5761</v>
      </c>
      <c r="J501" s="43498"/>
      <c r="K501" s="43498"/>
      <c r="L501" s="43498"/>
      <c r="M501" s="10324" t="s">
        <v>569</v>
      </c>
      <c r="N501" s="10325"/>
      <c r="O501" s="10318"/>
      <c r="P501" s="10318"/>
      <c r="Q501" s="10317"/>
      <c r="R501" s="10317"/>
      <c r="S501" s="10317"/>
      <c r="T501" s="10317"/>
      <c r="U501" s="10318"/>
      <c r="V501" s="10317"/>
      <c r="W501" s="10317"/>
      <c r="X501" s="10326"/>
      <c r="Y501" s="10317"/>
      <c r="Z501" s="10317"/>
      <c r="AA501" s="10317"/>
      <c r="AB501" s="10317"/>
      <c r="AC501" s="10317"/>
      <c r="AD501" s="10327"/>
      <c r="AE501" s="10327"/>
      <c r="AF501" s="10327"/>
      <c r="AG501" s="10327"/>
      <c r="AH501" s="10327"/>
      <c r="AI501" s="10328">
        <v>0</v>
      </c>
    </row>
    <row s="44064" customFormat="1" customHeight="1" ht="22.5">
      <c r="A502" s="10316"/>
      <c r="B502" s="10317"/>
      <c r="C502" s="10318"/>
      <c r="D502" s="10319" t="s">
        <v>122</v>
      </c>
      <c r="E502" s="10320" t="str">
        <f>E481&amp;".20"</f>
        <v>16.20</v>
      </c>
      <c r="F502" s="10321" t="s">
        <v>804</v>
      </c>
      <c r="G502" s="10322" t="s">
        <v>568</v>
      </c>
      <c r="H502" s="10323"/>
      <c r="I502" s="10323">
        <v>145.3166</v>
      </c>
      <c r="J502" s="43498"/>
      <c r="K502" s="43498"/>
      <c r="L502" s="43498"/>
      <c r="M502" s="10324" t="s">
        <v>569</v>
      </c>
      <c r="N502" s="10325"/>
      <c r="O502" s="10318"/>
      <c r="P502" s="10318"/>
      <c r="Q502" s="10317"/>
      <c r="R502" s="10317"/>
      <c r="S502" s="10317"/>
      <c r="T502" s="10317"/>
      <c r="U502" s="10318"/>
      <c r="V502" s="10317"/>
      <c r="W502" s="10317"/>
      <c r="X502" s="10326"/>
      <c r="Y502" s="10317"/>
      <c r="Z502" s="10317"/>
      <c r="AA502" s="10317"/>
      <c r="AB502" s="10317"/>
      <c r="AC502" s="10317"/>
      <c r="AD502" s="10327"/>
      <c r="AE502" s="10327"/>
      <c r="AF502" s="10327"/>
      <c r="AG502" s="10327"/>
      <c r="AH502" s="10327"/>
      <c r="AI502" s="10328">
        <v>0</v>
      </c>
    </row>
    <row s="44065" customFormat="1" customHeight="1" ht="22.5">
      <c r="A503" s="10316"/>
      <c r="B503" s="10317"/>
      <c r="C503" s="10318"/>
      <c r="D503" s="10319" t="s">
        <v>122</v>
      </c>
      <c r="E503" s="10320" t="str">
        <f>E481&amp;".21"</f>
        <v>16.21</v>
      </c>
      <c r="F503" s="10321" t="s">
        <v>805</v>
      </c>
      <c r="G503" s="10322" t="s">
        <v>568</v>
      </c>
      <c r="H503" s="10323"/>
      <c r="I503" s="10323">
        <v>127.1205</v>
      </c>
      <c r="J503" s="43498"/>
      <c r="K503" s="43498"/>
      <c r="L503" s="43498"/>
      <c r="M503" s="10324" t="s">
        <v>569</v>
      </c>
      <c r="N503" s="10325"/>
      <c r="O503" s="10318"/>
      <c r="P503" s="10318"/>
      <c r="Q503" s="10317"/>
      <c r="R503" s="10317"/>
      <c r="S503" s="10317"/>
      <c r="T503" s="10317"/>
      <c r="U503" s="10318"/>
      <c r="V503" s="10317"/>
      <c r="W503" s="10317"/>
      <c r="X503" s="10326"/>
      <c r="Y503" s="10317"/>
      <c r="Z503" s="10317"/>
      <c r="AA503" s="10317"/>
      <c r="AB503" s="10317"/>
      <c r="AC503" s="10317"/>
      <c r="AD503" s="10327"/>
      <c r="AE503" s="10327"/>
      <c r="AF503" s="10327"/>
      <c r="AG503" s="10327"/>
      <c r="AH503" s="10327"/>
      <c r="AI503" s="10328">
        <v>0</v>
      </c>
    </row>
    <row s="44066" customFormat="1" customHeight="1" ht="22.5">
      <c r="A504" s="10316"/>
      <c r="B504" s="10317"/>
      <c r="C504" s="10318"/>
      <c r="D504" s="10319" t="s">
        <v>122</v>
      </c>
      <c r="E504" s="10320" t="str">
        <f>E481&amp;".22"</f>
        <v>16.22</v>
      </c>
      <c r="F504" s="10321" t="s">
        <v>806</v>
      </c>
      <c r="G504" s="10322" t="s">
        <v>568</v>
      </c>
      <c r="H504" s="10323"/>
      <c r="I504" s="10323">
        <v>410.057</v>
      </c>
      <c r="J504" s="43498"/>
      <c r="K504" s="43498"/>
      <c r="L504" s="43498"/>
      <c r="M504" s="10324" t="s">
        <v>569</v>
      </c>
      <c r="N504" s="10325"/>
      <c r="O504" s="10318"/>
      <c r="P504" s="10318"/>
      <c r="Q504" s="10317"/>
      <c r="R504" s="10317"/>
      <c r="S504" s="10317"/>
      <c r="T504" s="10317"/>
      <c r="U504" s="10318"/>
      <c r="V504" s="10317"/>
      <c r="W504" s="10317"/>
      <c r="X504" s="10326"/>
      <c r="Y504" s="10317"/>
      <c r="Z504" s="10317"/>
      <c r="AA504" s="10317"/>
      <c r="AB504" s="10317"/>
      <c r="AC504" s="10317"/>
      <c r="AD504" s="10327"/>
      <c r="AE504" s="10327"/>
      <c r="AF504" s="10327"/>
      <c r="AG504" s="10327"/>
      <c r="AH504" s="10327"/>
      <c r="AI504" s="10328">
        <v>0</v>
      </c>
    </row>
    <row s="44067" customFormat="1" customHeight="1" ht="22.5">
      <c r="A505" s="10316"/>
      <c r="B505" s="10317"/>
      <c r="C505" s="10318"/>
      <c r="D505" s="10319" t="s">
        <v>122</v>
      </c>
      <c r="E505" s="10320" t="str">
        <f>E481&amp;".23"</f>
        <v>16.23</v>
      </c>
      <c r="F505" s="10321" t="s">
        <v>807</v>
      </c>
      <c r="G505" s="10322" t="s">
        <v>568</v>
      </c>
      <c r="H505" s="10323"/>
      <c r="I505" s="10323">
        <v>137.4231</v>
      </c>
      <c r="J505" s="43498"/>
      <c r="K505" s="43498"/>
      <c r="L505" s="43498"/>
      <c r="M505" s="10324" t="s">
        <v>569</v>
      </c>
      <c r="N505" s="10325"/>
      <c r="O505" s="10318"/>
      <c r="P505" s="10318"/>
      <c r="Q505" s="10317"/>
      <c r="R505" s="10317"/>
      <c r="S505" s="10317"/>
      <c r="T505" s="10317"/>
      <c r="U505" s="10318"/>
      <c r="V505" s="10317"/>
      <c r="W505" s="10317"/>
      <c r="X505" s="10326"/>
      <c r="Y505" s="10317"/>
      <c r="Z505" s="10317"/>
      <c r="AA505" s="10317"/>
      <c r="AB505" s="10317"/>
      <c r="AC505" s="10317"/>
      <c r="AD505" s="10327"/>
      <c r="AE505" s="10327"/>
      <c r="AF505" s="10327"/>
      <c r="AG505" s="10327"/>
      <c r="AH505" s="10327"/>
      <c r="AI505" s="10328">
        <v>0</v>
      </c>
    </row>
    <row s="44068" customFormat="1" customHeight="1" ht="22.5">
      <c r="A506" s="13190"/>
      <c r="B506" s="13191"/>
      <c r="C506" s="13192"/>
      <c r="D506" s="13193" t="s">
        <v>122</v>
      </c>
      <c r="E506" s="13194" t="str">
        <f>E481&amp;".24"</f>
        <v>16.24</v>
      </c>
      <c r="F506" s="13195" t="s">
        <v>808</v>
      </c>
      <c r="G506" s="13196" t="s">
        <v>568</v>
      </c>
      <c r="H506" s="13197"/>
      <c r="I506" s="13197">
        <v>233.1818</v>
      </c>
      <c r="J506" s="43498"/>
      <c r="K506" s="43498"/>
      <c r="L506" s="43498"/>
      <c r="M506" s="13198" t="s">
        <v>569</v>
      </c>
      <c r="N506" s="13199"/>
      <c r="O506" s="13192"/>
      <c r="P506" s="13192"/>
      <c r="Q506" s="13191"/>
      <c r="R506" s="13191"/>
      <c r="S506" s="13191"/>
      <c r="T506" s="13191"/>
      <c r="U506" s="13192"/>
      <c r="V506" s="13191"/>
      <c r="W506" s="13191"/>
      <c r="X506" s="13200"/>
      <c r="Y506" s="13191"/>
      <c r="Z506" s="13191"/>
      <c r="AA506" s="13191"/>
      <c r="AB506" s="13191"/>
      <c r="AC506" s="13191"/>
      <c r="AD506" s="13201"/>
      <c r="AE506" s="13201"/>
      <c r="AF506" s="13201"/>
      <c r="AG506" s="13201"/>
      <c r="AH506" s="13201"/>
      <c r="AI506" s="13202">
        <v>0</v>
      </c>
    </row>
    <row s="44069" customFormat="1" customHeight="1" ht="22.5">
      <c r="A507" s="13190"/>
      <c r="B507" s="13191"/>
      <c r="C507" s="13192"/>
      <c r="D507" s="13193" t="s">
        <v>122</v>
      </c>
      <c r="E507" s="13194" t="str">
        <f>E481&amp;".25"</f>
        <v>16.25</v>
      </c>
      <c r="F507" s="13195" t="s">
        <v>809</v>
      </c>
      <c r="G507" s="13196" t="s">
        <v>568</v>
      </c>
      <c r="H507" s="13197"/>
      <c r="I507" s="13197">
        <v>209.0165</v>
      </c>
      <c r="J507" s="43498"/>
      <c r="K507" s="43498"/>
      <c r="L507" s="43498"/>
      <c r="M507" s="13198" t="s">
        <v>569</v>
      </c>
      <c r="N507" s="13199"/>
      <c r="O507" s="13192"/>
      <c r="P507" s="13192"/>
      <c r="Q507" s="13191"/>
      <c r="R507" s="13191"/>
      <c r="S507" s="13191"/>
      <c r="T507" s="13191"/>
      <c r="U507" s="13192"/>
      <c r="V507" s="13191"/>
      <c r="W507" s="13191"/>
      <c r="X507" s="13200"/>
      <c r="Y507" s="13191"/>
      <c r="Z507" s="13191"/>
      <c r="AA507" s="13191"/>
      <c r="AB507" s="13191"/>
      <c r="AC507" s="13191"/>
      <c r="AD507" s="13201"/>
      <c r="AE507" s="13201"/>
      <c r="AF507" s="13201"/>
      <c r="AG507" s="13201"/>
      <c r="AH507" s="13201"/>
      <c r="AI507" s="13202">
        <v>0</v>
      </c>
    </row>
    <row s="44070" customFormat="1" customHeight="1" ht="22.5">
      <c r="A508" s="13190"/>
      <c r="B508" s="13191"/>
      <c r="C508" s="13192"/>
      <c r="D508" s="13193" t="s">
        <v>122</v>
      </c>
      <c r="E508" s="13194" t="str">
        <f>E481&amp;".26"</f>
        <v>16.26</v>
      </c>
      <c r="F508" s="13195" t="s">
        <v>810</v>
      </c>
      <c r="G508" s="13196" t="s">
        <v>568</v>
      </c>
      <c r="H508" s="13197"/>
      <c r="I508" s="13197">
        <v>170.501</v>
      </c>
      <c r="J508" s="43498"/>
      <c r="K508" s="43498"/>
      <c r="L508" s="43498"/>
      <c r="M508" s="13198" t="s">
        <v>569</v>
      </c>
      <c r="N508" s="13199"/>
      <c r="O508" s="13192"/>
      <c r="P508" s="13192"/>
      <c r="Q508" s="13191"/>
      <c r="R508" s="13191"/>
      <c r="S508" s="13191"/>
      <c r="T508" s="13191"/>
      <c r="U508" s="13192"/>
      <c r="V508" s="13191"/>
      <c r="W508" s="13191"/>
      <c r="X508" s="13200"/>
      <c r="Y508" s="13191"/>
      <c r="Z508" s="13191"/>
      <c r="AA508" s="13191"/>
      <c r="AB508" s="13191"/>
      <c r="AC508" s="13191"/>
      <c r="AD508" s="13201"/>
      <c r="AE508" s="13201"/>
      <c r="AF508" s="13201"/>
      <c r="AG508" s="13201"/>
      <c r="AH508" s="13201"/>
      <c r="AI508" s="13202">
        <v>0</v>
      </c>
    </row>
    <row s="44071" customFormat="1" customHeight="1" ht="22.5">
      <c r="A509" s="13190"/>
      <c r="B509" s="13191"/>
      <c r="C509" s="13192"/>
      <c r="D509" s="13193" t="s">
        <v>122</v>
      </c>
      <c r="E509" s="13194" t="str">
        <f>E481&amp;".27"</f>
        <v>16.27</v>
      </c>
      <c r="F509" s="13195" t="s">
        <v>811</v>
      </c>
      <c r="G509" s="13196" t="s">
        <v>568</v>
      </c>
      <c r="H509" s="13197"/>
      <c r="I509" s="13197">
        <v>137.8754</v>
      </c>
      <c r="J509" s="43498"/>
      <c r="K509" s="43498"/>
      <c r="L509" s="43498"/>
      <c r="M509" s="13198" t="s">
        <v>569</v>
      </c>
      <c r="N509" s="13199"/>
      <c r="O509" s="13192"/>
      <c r="P509" s="13192"/>
      <c r="Q509" s="13191"/>
      <c r="R509" s="13191"/>
      <c r="S509" s="13191"/>
      <c r="T509" s="13191"/>
      <c r="U509" s="13192"/>
      <c r="V509" s="13191"/>
      <c r="W509" s="13191"/>
      <c r="X509" s="13200"/>
      <c r="Y509" s="13191"/>
      <c r="Z509" s="13191"/>
      <c r="AA509" s="13191"/>
      <c r="AB509" s="13191"/>
      <c r="AC509" s="13191"/>
      <c r="AD509" s="13201"/>
      <c r="AE509" s="13201"/>
      <c r="AF509" s="13201"/>
      <c r="AG509" s="13201"/>
      <c r="AH509" s="13201"/>
      <c r="AI509" s="13202">
        <v>0</v>
      </c>
    </row>
    <row s="44072" customFormat="1" customHeight="1" ht="22.5">
      <c r="A510" s="13190"/>
      <c r="B510" s="13191"/>
      <c r="C510" s="13192"/>
      <c r="D510" s="13193" t="s">
        <v>122</v>
      </c>
      <c r="E510" s="13194" t="str">
        <f>E481&amp;".28"</f>
        <v>16.28</v>
      </c>
      <c r="F510" s="13195" t="s">
        <v>812</v>
      </c>
      <c r="G510" s="13196" t="s">
        <v>568</v>
      </c>
      <c r="H510" s="13197"/>
      <c r="I510" s="13197">
        <v>173.2495</v>
      </c>
      <c r="J510" s="43498"/>
      <c r="K510" s="43498"/>
      <c r="L510" s="43498"/>
      <c r="M510" s="13198" t="s">
        <v>569</v>
      </c>
      <c r="N510" s="13199"/>
      <c r="O510" s="13192"/>
      <c r="P510" s="13192"/>
      <c r="Q510" s="13191"/>
      <c r="R510" s="13191"/>
      <c r="S510" s="13191"/>
      <c r="T510" s="13191"/>
      <c r="U510" s="13192"/>
      <c r="V510" s="13191"/>
      <c r="W510" s="13191"/>
      <c r="X510" s="13200"/>
      <c r="Y510" s="13191"/>
      <c r="Z510" s="13191"/>
      <c r="AA510" s="13191"/>
      <c r="AB510" s="13191"/>
      <c r="AC510" s="13191"/>
      <c r="AD510" s="13201"/>
      <c r="AE510" s="13201"/>
      <c r="AF510" s="13201"/>
      <c r="AG510" s="13201"/>
      <c r="AH510" s="13201"/>
      <c r="AI510" s="13202">
        <v>0</v>
      </c>
    </row>
    <row s="44073" customFormat="1" customHeight="1" ht="22.5">
      <c r="A511" s="13190"/>
      <c r="B511" s="13191"/>
      <c r="C511" s="13192"/>
      <c r="D511" s="13193" t="s">
        <v>122</v>
      </c>
      <c r="E511" s="13194" t="str">
        <f>E481&amp;".29"</f>
        <v>16.29</v>
      </c>
      <c r="F511" s="13195" t="s">
        <v>813</v>
      </c>
      <c r="G511" s="13196" t="s">
        <v>568</v>
      </c>
      <c r="H511" s="13197"/>
      <c r="I511" s="13197">
        <v>163.3198</v>
      </c>
      <c r="J511" s="43498"/>
      <c r="K511" s="43498"/>
      <c r="L511" s="43498"/>
      <c r="M511" s="13198" t="s">
        <v>569</v>
      </c>
      <c r="N511" s="13199"/>
      <c r="O511" s="13192"/>
      <c r="P511" s="13192"/>
      <c r="Q511" s="13191"/>
      <c r="R511" s="13191"/>
      <c r="S511" s="13191"/>
      <c r="T511" s="13191"/>
      <c r="U511" s="13192"/>
      <c r="V511" s="13191"/>
      <c r="W511" s="13191"/>
      <c r="X511" s="13200"/>
      <c r="Y511" s="13191"/>
      <c r="Z511" s="13191"/>
      <c r="AA511" s="13191"/>
      <c r="AB511" s="13191"/>
      <c r="AC511" s="13191"/>
      <c r="AD511" s="13201"/>
      <c r="AE511" s="13201"/>
      <c r="AF511" s="13201"/>
      <c r="AG511" s="13201"/>
      <c r="AH511" s="13201"/>
      <c r="AI511" s="13202">
        <v>0</v>
      </c>
    </row>
    <row s="44074" customFormat="1" customHeight="1" ht="22.5">
      <c r="A512" s="13190"/>
      <c r="B512" s="13191"/>
      <c r="C512" s="13192"/>
      <c r="D512" s="13193" t="s">
        <v>122</v>
      </c>
      <c r="E512" s="13194" t="str">
        <f>E481&amp;".30"</f>
        <v>16.30</v>
      </c>
      <c r="F512" s="13195" t="s">
        <v>814</v>
      </c>
      <c r="G512" s="13196" t="s">
        <v>568</v>
      </c>
      <c r="H512" s="13197"/>
      <c r="I512" s="13197">
        <v>146.1865</v>
      </c>
      <c r="J512" s="43498"/>
      <c r="K512" s="43498"/>
      <c r="L512" s="43498"/>
      <c r="M512" s="13198" t="s">
        <v>569</v>
      </c>
      <c r="N512" s="13199"/>
      <c r="O512" s="13192"/>
      <c r="P512" s="13192"/>
      <c r="Q512" s="13191"/>
      <c r="R512" s="13191"/>
      <c r="S512" s="13191"/>
      <c r="T512" s="13191"/>
      <c r="U512" s="13192"/>
      <c r="V512" s="13191"/>
      <c r="W512" s="13191"/>
      <c r="X512" s="13200"/>
      <c r="Y512" s="13191"/>
      <c r="Z512" s="13191"/>
      <c r="AA512" s="13191"/>
      <c r="AB512" s="13191"/>
      <c r="AC512" s="13191"/>
      <c r="AD512" s="13201"/>
      <c r="AE512" s="13201"/>
      <c r="AF512" s="13201"/>
      <c r="AG512" s="13201"/>
      <c r="AH512" s="13201"/>
      <c r="AI512" s="13202">
        <v>0</v>
      </c>
    </row>
    <row s="44075" customFormat="1" customHeight="1" ht="22.5">
      <c r="A513" s="13190"/>
      <c r="B513" s="13191"/>
      <c r="C513" s="13192"/>
      <c r="D513" s="13193" t="s">
        <v>122</v>
      </c>
      <c r="E513" s="13194" t="str">
        <f>E481&amp;".31"</f>
        <v>16.31</v>
      </c>
      <c r="F513" s="13195" t="s">
        <v>815</v>
      </c>
      <c r="G513" s="13196" t="s">
        <v>568</v>
      </c>
      <c r="H513" s="13197"/>
      <c r="I513" s="13197">
        <v>126.8113</v>
      </c>
      <c r="J513" s="43498"/>
      <c r="K513" s="43498"/>
      <c r="L513" s="43498"/>
      <c r="M513" s="13198" t="s">
        <v>569</v>
      </c>
      <c r="N513" s="13199"/>
      <c r="O513" s="13192"/>
      <c r="P513" s="13192"/>
      <c r="Q513" s="13191"/>
      <c r="R513" s="13191"/>
      <c r="S513" s="13191"/>
      <c r="T513" s="13191"/>
      <c r="U513" s="13192"/>
      <c r="V513" s="13191"/>
      <c r="W513" s="13191"/>
      <c r="X513" s="13200"/>
      <c r="Y513" s="13191"/>
      <c r="Z513" s="13191"/>
      <c r="AA513" s="13191"/>
      <c r="AB513" s="13191"/>
      <c r="AC513" s="13191"/>
      <c r="AD513" s="13201"/>
      <c r="AE513" s="13201"/>
      <c r="AF513" s="13201"/>
      <c r="AG513" s="13201"/>
      <c r="AH513" s="13201"/>
      <c r="AI513" s="13202">
        <v>0</v>
      </c>
    </row>
    <row s="44076" customFormat="1" customHeight="1" ht="22.5">
      <c r="A514" s="13190"/>
      <c r="B514" s="13191"/>
      <c r="C514" s="13192"/>
      <c r="D514" s="13193" t="s">
        <v>122</v>
      </c>
      <c r="E514" s="13194" t="str">
        <f>E481&amp;".32"</f>
        <v>16.32</v>
      </c>
      <c r="F514" s="13195" t="s">
        <v>816</v>
      </c>
      <c r="G514" s="13196" t="s">
        <v>568</v>
      </c>
      <c r="H514" s="13197"/>
      <c r="I514" s="13197">
        <v>160.9883</v>
      </c>
      <c r="J514" s="43498"/>
      <c r="K514" s="43498"/>
      <c r="L514" s="43498"/>
      <c r="M514" s="13198" t="s">
        <v>569</v>
      </c>
      <c r="N514" s="13199"/>
      <c r="O514" s="13192"/>
      <c r="P514" s="13192"/>
      <c r="Q514" s="13191"/>
      <c r="R514" s="13191"/>
      <c r="S514" s="13191"/>
      <c r="T514" s="13191"/>
      <c r="U514" s="13192"/>
      <c r="V514" s="13191"/>
      <c r="W514" s="13191"/>
      <c r="X514" s="13200"/>
      <c r="Y514" s="13191"/>
      <c r="Z514" s="13191"/>
      <c r="AA514" s="13191"/>
      <c r="AB514" s="13191"/>
      <c r="AC514" s="13191"/>
      <c r="AD514" s="13201"/>
      <c r="AE514" s="13201"/>
      <c r="AF514" s="13201"/>
      <c r="AG514" s="13201"/>
      <c r="AH514" s="13201"/>
      <c r="AI514" s="13202">
        <v>0</v>
      </c>
    </row>
    <row s="44077" customFormat="1" customHeight="1" ht="22.5">
      <c r="A515" s="13190"/>
      <c r="B515" s="13191"/>
      <c r="C515" s="13192"/>
      <c r="D515" s="13193" t="s">
        <v>122</v>
      </c>
      <c r="E515" s="13194" t="str">
        <f>E481&amp;".33"</f>
        <v>16.33</v>
      </c>
      <c r="F515" s="13195" t="s">
        <v>817</v>
      </c>
      <c r="G515" s="13196" t="s">
        <v>568</v>
      </c>
      <c r="H515" s="13197"/>
      <c r="I515" s="13197">
        <v>136.9132</v>
      </c>
      <c r="J515" s="43498"/>
      <c r="K515" s="43498"/>
      <c r="L515" s="43498"/>
      <c r="M515" s="13198" t="s">
        <v>569</v>
      </c>
      <c r="N515" s="13199"/>
      <c r="O515" s="13192"/>
      <c r="P515" s="13192"/>
      <c r="Q515" s="13191"/>
      <c r="R515" s="13191"/>
      <c r="S515" s="13191"/>
      <c r="T515" s="13191"/>
      <c r="U515" s="13192"/>
      <c r="V515" s="13191"/>
      <c r="W515" s="13191"/>
      <c r="X515" s="13200"/>
      <c r="Y515" s="13191"/>
      <c r="Z515" s="13191"/>
      <c r="AA515" s="13191"/>
      <c r="AB515" s="13191"/>
      <c r="AC515" s="13191"/>
      <c r="AD515" s="13201"/>
      <c r="AE515" s="13201"/>
      <c r="AF515" s="13201"/>
      <c r="AG515" s="13201"/>
      <c r="AH515" s="13201"/>
      <c r="AI515" s="13202">
        <v>0</v>
      </c>
    </row>
    <row s="44078" customFormat="1" customHeight="1" ht="22.5">
      <c r="A516" s="13190"/>
      <c r="B516" s="13191"/>
      <c r="C516" s="13192"/>
      <c r="D516" s="13193" t="s">
        <v>122</v>
      </c>
      <c r="E516" s="13194" t="str">
        <f>E481&amp;".34"</f>
        <v>16.34</v>
      </c>
      <c r="F516" s="13195" t="s">
        <v>818</v>
      </c>
      <c r="G516" s="13196" t="s">
        <v>568</v>
      </c>
      <c r="H516" s="13197"/>
      <c r="I516" s="13197">
        <v>139.7196</v>
      </c>
      <c r="J516" s="43498"/>
      <c r="K516" s="43498"/>
      <c r="L516" s="43498"/>
      <c r="M516" s="13198" t="s">
        <v>569</v>
      </c>
      <c r="N516" s="13199"/>
      <c r="O516" s="13192"/>
      <c r="P516" s="13192"/>
      <c r="Q516" s="13191"/>
      <c r="R516" s="13191"/>
      <c r="S516" s="13191"/>
      <c r="T516" s="13191"/>
      <c r="U516" s="13192"/>
      <c r="V516" s="13191"/>
      <c r="W516" s="13191"/>
      <c r="X516" s="13200"/>
      <c r="Y516" s="13191"/>
      <c r="Z516" s="13191"/>
      <c r="AA516" s="13191"/>
      <c r="AB516" s="13191"/>
      <c r="AC516" s="13191"/>
      <c r="AD516" s="13201"/>
      <c r="AE516" s="13201"/>
      <c r="AF516" s="13201"/>
      <c r="AG516" s="13201"/>
      <c r="AH516" s="13201"/>
      <c r="AI516" s="13202">
        <v>0</v>
      </c>
    </row>
    <row s="44079" customFormat="1" customHeight="1" ht="22.5">
      <c r="A517" s="13190"/>
      <c r="B517" s="13191"/>
      <c r="C517" s="13192"/>
      <c r="D517" s="13193" t="s">
        <v>122</v>
      </c>
      <c r="E517" s="13194" t="str">
        <f>E481&amp;".35"</f>
        <v>16.35</v>
      </c>
      <c r="F517" s="13195" t="s">
        <v>819</v>
      </c>
      <c r="G517" s="13196" t="s">
        <v>568</v>
      </c>
      <c r="H517" s="13197"/>
      <c r="I517" s="13197">
        <v>213.5509</v>
      </c>
      <c r="J517" s="43498"/>
      <c r="K517" s="43498"/>
      <c r="L517" s="43498"/>
      <c r="M517" s="13198" t="s">
        <v>569</v>
      </c>
      <c r="N517" s="13199"/>
      <c r="O517" s="13192"/>
      <c r="P517" s="13192"/>
      <c r="Q517" s="13191"/>
      <c r="R517" s="13191"/>
      <c r="S517" s="13191"/>
      <c r="T517" s="13191"/>
      <c r="U517" s="13192"/>
      <c r="V517" s="13191"/>
      <c r="W517" s="13191"/>
      <c r="X517" s="13200"/>
      <c r="Y517" s="13191"/>
      <c r="Z517" s="13191"/>
      <c r="AA517" s="13191"/>
      <c r="AB517" s="13191"/>
      <c r="AC517" s="13191"/>
      <c r="AD517" s="13201"/>
      <c r="AE517" s="13201"/>
      <c r="AF517" s="13201"/>
      <c r="AG517" s="13201"/>
      <c r="AH517" s="13201"/>
      <c r="AI517" s="13202">
        <v>0</v>
      </c>
    </row>
    <row s="44080" customFormat="1" customHeight="1" ht="22.5">
      <c r="A518" s="13190"/>
      <c r="B518" s="13191"/>
      <c r="C518" s="13192"/>
      <c r="D518" s="13193" t="s">
        <v>122</v>
      </c>
      <c r="E518" s="13194" t="str">
        <f>E481&amp;".36"</f>
        <v>16.36</v>
      </c>
      <c r="F518" s="13195" t="s">
        <v>820</v>
      </c>
      <c r="G518" s="13196" t="s">
        <v>568</v>
      </c>
      <c r="H518" s="13197"/>
      <c r="I518" s="13197">
        <v>209.7358</v>
      </c>
      <c r="J518" s="43498"/>
      <c r="K518" s="43498"/>
      <c r="L518" s="43498"/>
      <c r="M518" s="13198" t="s">
        <v>569</v>
      </c>
      <c r="N518" s="13199"/>
      <c r="O518" s="13192"/>
      <c r="P518" s="13192"/>
      <c r="Q518" s="13191"/>
      <c r="R518" s="13191"/>
      <c r="S518" s="13191"/>
      <c r="T518" s="13191"/>
      <c r="U518" s="13192"/>
      <c r="V518" s="13191"/>
      <c r="W518" s="13191"/>
      <c r="X518" s="13200"/>
      <c r="Y518" s="13191"/>
      <c r="Z518" s="13191"/>
      <c r="AA518" s="13191"/>
      <c r="AB518" s="13191"/>
      <c r="AC518" s="13191"/>
      <c r="AD518" s="13201"/>
      <c r="AE518" s="13201"/>
      <c r="AF518" s="13201"/>
      <c r="AG518" s="13201"/>
      <c r="AH518" s="13201"/>
      <c r="AI518" s="13202">
        <v>0</v>
      </c>
    </row>
    <row s="44081" customFormat="1" customHeight="1" ht="22.5">
      <c r="A519" s="13190"/>
      <c r="B519" s="13191"/>
      <c r="C519" s="13192"/>
      <c r="D519" s="13193" t="s">
        <v>122</v>
      </c>
      <c r="E519" s="13194" t="str">
        <f>E481&amp;".37"</f>
        <v>16.37</v>
      </c>
      <c r="F519" s="13195" t="s">
        <v>821</v>
      </c>
      <c r="G519" s="13196" t="s">
        <v>568</v>
      </c>
      <c r="H519" s="13197"/>
      <c r="I519" s="13197">
        <v>157.8604</v>
      </c>
      <c r="J519" s="43498"/>
      <c r="K519" s="43498"/>
      <c r="L519" s="43498"/>
      <c r="M519" s="13198" t="s">
        <v>569</v>
      </c>
      <c r="N519" s="13199"/>
      <c r="O519" s="13192"/>
      <c r="P519" s="13192"/>
      <c r="Q519" s="13191"/>
      <c r="R519" s="13191"/>
      <c r="S519" s="13191"/>
      <c r="T519" s="13191"/>
      <c r="U519" s="13192"/>
      <c r="V519" s="13191"/>
      <c r="W519" s="13191"/>
      <c r="X519" s="13200"/>
      <c r="Y519" s="13191"/>
      <c r="Z519" s="13191"/>
      <c r="AA519" s="13191"/>
      <c r="AB519" s="13191"/>
      <c r="AC519" s="13191"/>
      <c r="AD519" s="13201"/>
      <c r="AE519" s="13201"/>
      <c r="AF519" s="13201"/>
      <c r="AG519" s="13201"/>
      <c r="AH519" s="13201"/>
      <c r="AI519" s="13202">
        <v>0</v>
      </c>
    </row>
    <row s="44082" customFormat="1" customHeight="1" ht="22.5">
      <c r="A520" s="13190"/>
      <c r="B520" s="13191"/>
      <c r="C520" s="13192"/>
      <c r="D520" s="13193" t="s">
        <v>122</v>
      </c>
      <c r="E520" s="13194" t="str">
        <f>E481&amp;".38"</f>
        <v>16.38</v>
      </c>
      <c r="F520" s="13195" t="s">
        <v>822</v>
      </c>
      <c r="G520" s="13196" t="s">
        <v>568</v>
      </c>
      <c r="H520" s="13197"/>
      <c r="I520" s="13197">
        <v>162.2013</v>
      </c>
      <c r="J520" s="43498"/>
      <c r="K520" s="43498"/>
      <c r="L520" s="43498"/>
      <c r="M520" s="13198" t="s">
        <v>569</v>
      </c>
      <c r="N520" s="13199"/>
      <c r="O520" s="13192"/>
      <c r="P520" s="13192"/>
      <c r="Q520" s="13191"/>
      <c r="R520" s="13191"/>
      <c r="S520" s="13191"/>
      <c r="T520" s="13191"/>
      <c r="U520" s="13192"/>
      <c r="V520" s="13191"/>
      <c r="W520" s="13191"/>
      <c r="X520" s="13200"/>
      <c r="Y520" s="13191"/>
      <c r="Z520" s="13191"/>
      <c r="AA520" s="13191"/>
      <c r="AB520" s="13191"/>
      <c r="AC520" s="13191"/>
      <c r="AD520" s="13201"/>
      <c r="AE520" s="13201"/>
      <c r="AF520" s="13201"/>
      <c r="AG520" s="13201"/>
      <c r="AH520" s="13201"/>
      <c r="AI520" s="13202">
        <v>0</v>
      </c>
    </row>
    <row s="44083" customFormat="1" customHeight="1" ht="22.5">
      <c r="A521" s="13190"/>
      <c r="B521" s="13191"/>
      <c r="C521" s="13192"/>
      <c r="D521" s="13193" t="s">
        <v>122</v>
      </c>
      <c r="E521" s="13194" t="str">
        <f>E481&amp;".39"</f>
        <v>16.39</v>
      </c>
      <c r="F521" s="13195" t="s">
        <v>823</v>
      </c>
      <c r="G521" s="13196" t="s">
        <v>568</v>
      </c>
      <c r="H521" s="13197"/>
      <c r="I521" s="13197">
        <v>222.674</v>
      </c>
      <c r="J521" s="43498"/>
      <c r="K521" s="43498"/>
      <c r="L521" s="43498"/>
      <c r="M521" s="13198" t="s">
        <v>569</v>
      </c>
      <c r="N521" s="13199"/>
      <c r="O521" s="13192"/>
      <c r="P521" s="13192"/>
      <c r="Q521" s="13191"/>
      <c r="R521" s="13191"/>
      <c r="S521" s="13191"/>
      <c r="T521" s="13191"/>
      <c r="U521" s="13192"/>
      <c r="V521" s="13191"/>
      <c r="W521" s="13191"/>
      <c r="X521" s="13200"/>
      <c r="Y521" s="13191"/>
      <c r="Z521" s="13191"/>
      <c r="AA521" s="13191"/>
      <c r="AB521" s="13191"/>
      <c r="AC521" s="13191"/>
      <c r="AD521" s="13201"/>
      <c r="AE521" s="13201"/>
      <c r="AF521" s="13201"/>
      <c r="AG521" s="13201"/>
      <c r="AH521" s="13201"/>
      <c r="AI521" s="13202">
        <v>0</v>
      </c>
    </row>
    <row s="44084" customFormat="1" customHeight="1" ht="22.5">
      <c r="A522" s="13190"/>
      <c r="B522" s="13191"/>
      <c r="C522" s="13192"/>
      <c r="D522" s="13193" t="s">
        <v>122</v>
      </c>
      <c r="E522" s="13194" t="str">
        <f>E481&amp;".40"</f>
        <v>16.40</v>
      </c>
      <c r="F522" s="13195" t="s">
        <v>824</v>
      </c>
      <c r="G522" s="13196" t="s">
        <v>568</v>
      </c>
      <c r="H522" s="13197"/>
      <c r="I522" s="13197">
        <v>156.1677</v>
      </c>
      <c r="J522" s="43498"/>
      <c r="K522" s="43498"/>
      <c r="L522" s="43498"/>
      <c r="M522" s="13198" t="s">
        <v>569</v>
      </c>
      <c r="N522" s="13199"/>
      <c r="O522" s="13192"/>
      <c r="P522" s="13192"/>
      <c r="Q522" s="13191"/>
      <c r="R522" s="13191"/>
      <c r="S522" s="13191"/>
      <c r="T522" s="13191"/>
      <c r="U522" s="13192"/>
      <c r="V522" s="13191"/>
      <c r="W522" s="13191"/>
      <c r="X522" s="13200"/>
      <c r="Y522" s="13191"/>
      <c r="Z522" s="13191"/>
      <c r="AA522" s="13191"/>
      <c r="AB522" s="13191"/>
      <c r="AC522" s="13191"/>
      <c r="AD522" s="13201"/>
      <c r="AE522" s="13201"/>
      <c r="AF522" s="13201"/>
      <c r="AG522" s="13201"/>
      <c r="AH522" s="13201"/>
      <c r="AI522" s="13202">
        <v>0</v>
      </c>
    </row>
    <row s="44085" customFormat="1" customHeight="1" ht="22.5">
      <c r="A523" s="13190"/>
      <c r="B523" s="13191"/>
      <c r="C523" s="13192"/>
      <c r="D523" s="13193" t="s">
        <v>122</v>
      </c>
      <c r="E523" s="13194" t="str">
        <f>E481&amp;".41"</f>
        <v>16.41</v>
      </c>
      <c r="F523" s="13195" t="s">
        <v>825</v>
      </c>
      <c r="G523" s="13196" t="s">
        <v>568</v>
      </c>
      <c r="H523" s="13197"/>
      <c r="I523" s="13197">
        <v>189.3825</v>
      </c>
      <c r="J523" s="43498"/>
      <c r="K523" s="43498"/>
      <c r="L523" s="43498"/>
      <c r="M523" s="13198" t="s">
        <v>569</v>
      </c>
      <c r="N523" s="13199"/>
      <c r="O523" s="13192"/>
      <c r="P523" s="13192"/>
      <c r="Q523" s="13191"/>
      <c r="R523" s="13191"/>
      <c r="S523" s="13191"/>
      <c r="T523" s="13191"/>
      <c r="U523" s="13192"/>
      <c r="V523" s="13191"/>
      <c r="W523" s="13191"/>
      <c r="X523" s="13200"/>
      <c r="Y523" s="13191"/>
      <c r="Z523" s="13191"/>
      <c r="AA523" s="13191"/>
      <c r="AB523" s="13191"/>
      <c r="AC523" s="13191"/>
      <c r="AD523" s="13201"/>
      <c r="AE523" s="13201"/>
      <c r="AF523" s="13201"/>
      <c r="AG523" s="13201"/>
      <c r="AH523" s="13201"/>
      <c r="AI523" s="13202">
        <v>0</v>
      </c>
    </row>
    <row s="44086" customFormat="1" customHeight="1" ht="22.5">
      <c r="A524" s="13190"/>
      <c r="B524" s="13191"/>
      <c r="C524" s="13192"/>
      <c r="D524" s="13193" t="s">
        <v>122</v>
      </c>
      <c r="E524" s="13194" t="s">
        <v>1086</v>
      </c>
      <c r="F524" s="13195" t="s">
        <v>827</v>
      </c>
      <c r="G524" s="13196" t="s">
        <v>568</v>
      </c>
      <c r="H524" s="13197"/>
      <c r="I524" s="13197">
        <v>173.4951</v>
      </c>
      <c r="J524" s="43498"/>
      <c r="K524" s="43498"/>
      <c r="L524" s="43498"/>
      <c r="M524" s="13198" t="s">
        <v>569</v>
      </c>
      <c r="N524" s="13199"/>
      <c r="O524" s="13192"/>
      <c r="P524" s="13192"/>
      <c r="Q524" s="13191"/>
      <c r="R524" s="13191"/>
      <c r="S524" s="13191"/>
      <c r="T524" s="13191"/>
      <c r="U524" s="13192"/>
      <c r="V524" s="13191"/>
      <c r="W524" s="13191"/>
      <c r="X524" s="13200"/>
      <c r="Y524" s="13191"/>
      <c r="Z524" s="13191"/>
      <c r="AA524" s="13191"/>
      <c r="AB524" s="13191"/>
      <c r="AC524" s="13191"/>
      <c r="AD524" s="13201"/>
      <c r="AE524" s="13201"/>
      <c r="AF524" s="13201"/>
      <c r="AG524" s="13201"/>
      <c r="AH524" s="13201"/>
      <c r="AI524" s="13202">
        <v>0</v>
      </c>
    </row>
    <row s="44087" customFormat="1" customHeight="1" ht="22.5">
      <c r="A525" s="13190"/>
      <c r="B525" s="13191"/>
      <c r="C525" s="13192"/>
      <c r="D525" s="13193" t="s">
        <v>122</v>
      </c>
      <c r="E525" s="13194" t="s">
        <v>1087</v>
      </c>
      <c r="F525" s="13195" t="s">
        <v>829</v>
      </c>
      <c r="G525" s="13196" t="s">
        <v>568</v>
      </c>
      <c r="H525" s="13197"/>
      <c r="I525" s="13197">
        <v>177.462</v>
      </c>
      <c r="J525" s="43498"/>
      <c r="K525" s="43498"/>
      <c r="L525" s="43498"/>
      <c r="M525" s="13198" t="s">
        <v>569</v>
      </c>
      <c r="N525" s="13199"/>
      <c r="O525" s="13192"/>
      <c r="P525" s="13192"/>
      <c r="Q525" s="13191"/>
      <c r="R525" s="13191"/>
      <c r="S525" s="13191"/>
      <c r="T525" s="13191"/>
      <c r="U525" s="13192"/>
      <c r="V525" s="13191"/>
      <c r="W525" s="13191"/>
      <c r="X525" s="13200"/>
      <c r="Y525" s="13191"/>
      <c r="Z525" s="13191"/>
      <c r="AA525" s="13191"/>
      <c r="AB525" s="13191"/>
      <c r="AC525" s="13191"/>
      <c r="AD525" s="13201"/>
      <c r="AE525" s="13201"/>
      <c r="AF525" s="13201"/>
      <c r="AG525" s="13201"/>
      <c r="AH525" s="13201"/>
      <c r="AI525" s="13202">
        <v>0</v>
      </c>
    </row>
    <row s="44088" customFormat="1" customHeight="1" ht="22.5">
      <c r="A526" s="13190"/>
      <c r="B526" s="13191"/>
      <c r="C526" s="13192"/>
      <c r="D526" s="13193" t="s">
        <v>122</v>
      </c>
      <c r="E526" s="13194" t="s">
        <v>1088</v>
      </c>
      <c r="F526" s="13195" t="s">
        <v>831</v>
      </c>
      <c r="G526" s="13196" t="s">
        <v>568</v>
      </c>
      <c r="H526" s="13197"/>
      <c r="I526" s="13197">
        <v>173.1858</v>
      </c>
      <c r="J526" s="43498"/>
      <c r="K526" s="43498"/>
      <c r="L526" s="43498"/>
      <c r="M526" s="13198" t="s">
        <v>569</v>
      </c>
      <c r="N526" s="13199"/>
      <c r="O526" s="13192"/>
      <c r="P526" s="13192"/>
      <c r="Q526" s="13191"/>
      <c r="R526" s="13191"/>
      <c r="S526" s="13191"/>
      <c r="T526" s="13191"/>
      <c r="U526" s="13192"/>
      <c r="V526" s="13191"/>
      <c r="W526" s="13191"/>
      <c r="X526" s="13200"/>
      <c r="Y526" s="13191"/>
      <c r="Z526" s="13191"/>
      <c r="AA526" s="13191"/>
      <c r="AB526" s="13191"/>
      <c r="AC526" s="13191"/>
      <c r="AD526" s="13201"/>
      <c r="AE526" s="13201"/>
      <c r="AF526" s="13201"/>
      <c r="AG526" s="13201"/>
      <c r="AH526" s="13201"/>
      <c r="AI526" s="13202">
        <v>0</v>
      </c>
    </row>
    <row s="44089" customFormat="1" customHeight="1" ht="22.5">
      <c r="A527" s="13190"/>
      <c r="B527" s="13191"/>
      <c r="C527" s="13192"/>
      <c r="D527" s="13193" t="s">
        <v>122</v>
      </c>
      <c r="E527" s="13194" t="s">
        <v>1089</v>
      </c>
      <c r="F527" s="13195" t="s">
        <v>833</v>
      </c>
      <c r="G527" s="13196" t="s">
        <v>568</v>
      </c>
      <c r="H527" s="13197"/>
      <c r="I527" s="13197">
        <v>170.2205</v>
      </c>
      <c r="J527" s="43498"/>
      <c r="K527" s="43498"/>
      <c r="L527" s="43498"/>
      <c r="M527" s="13198" t="s">
        <v>569</v>
      </c>
      <c r="N527" s="13199"/>
      <c r="O527" s="13192"/>
      <c r="P527" s="13192"/>
      <c r="Q527" s="13191"/>
      <c r="R527" s="13191"/>
      <c r="S527" s="13191"/>
      <c r="T527" s="13191"/>
      <c r="U527" s="13192"/>
      <c r="V527" s="13191"/>
      <c r="W527" s="13191"/>
      <c r="X527" s="13200"/>
      <c r="Y527" s="13191"/>
      <c r="Z527" s="13191"/>
      <c r="AA527" s="13191"/>
      <c r="AB527" s="13191"/>
      <c r="AC527" s="13191"/>
      <c r="AD527" s="13201"/>
      <c r="AE527" s="13201"/>
      <c r="AF527" s="13201"/>
      <c r="AG527" s="13201"/>
      <c r="AH527" s="13201"/>
      <c r="AI527" s="13202">
        <v>0</v>
      </c>
    </row>
    <row s="44090" customFormat="1" customHeight="1" ht="22.5">
      <c r="A528" s="13190"/>
      <c r="B528" s="13191"/>
      <c r="C528" s="13192"/>
      <c r="D528" s="13193" t="s">
        <v>122</v>
      </c>
      <c r="E528" s="13194" t="s">
        <v>1090</v>
      </c>
      <c r="F528" s="13195" t="s">
        <v>835</v>
      </c>
      <c r="G528" s="13196" t="s">
        <v>568</v>
      </c>
      <c r="H528" s="13197"/>
      <c r="I528" s="13197">
        <v>187.5751</v>
      </c>
      <c r="J528" s="43498"/>
      <c r="K528" s="43498"/>
      <c r="L528" s="43498"/>
      <c r="M528" s="13198" t="s">
        <v>569</v>
      </c>
      <c r="N528" s="13199"/>
      <c r="O528" s="13192"/>
      <c r="P528" s="13192"/>
      <c r="Q528" s="13191"/>
      <c r="R528" s="13191"/>
      <c r="S528" s="13191"/>
      <c r="T528" s="13191"/>
      <c r="U528" s="13192"/>
      <c r="V528" s="13191"/>
      <c r="W528" s="13191"/>
      <c r="X528" s="13200"/>
      <c r="Y528" s="13191"/>
      <c r="Z528" s="13191"/>
      <c r="AA528" s="13191"/>
      <c r="AB528" s="13191"/>
      <c r="AC528" s="13191"/>
      <c r="AD528" s="13201"/>
      <c r="AE528" s="13201"/>
      <c r="AF528" s="13201"/>
      <c r="AG528" s="13201"/>
      <c r="AH528" s="13201"/>
      <c r="AI528" s="13202">
        <v>0</v>
      </c>
    </row>
    <row s="44091" customFormat="1" customHeight="1" ht="22.5">
      <c r="A529" s="13190"/>
      <c r="B529" s="13191"/>
      <c r="C529" s="13192"/>
      <c r="D529" s="13193" t="s">
        <v>122</v>
      </c>
      <c r="E529" s="13194" t="s">
        <v>1091</v>
      </c>
      <c r="F529" s="13195" t="s">
        <v>837</v>
      </c>
      <c r="G529" s="13196" t="s">
        <v>568</v>
      </c>
      <c r="H529" s="13197"/>
      <c r="I529" s="13197">
        <v>157.7765</v>
      </c>
      <c r="J529" s="43498"/>
      <c r="K529" s="43498"/>
      <c r="L529" s="43498"/>
      <c r="M529" s="13198" t="s">
        <v>569</v>
      </c>
      <c r="N529" s="13199"/>
      <c r="O529" s="13192"/>
      <c r="P529" s="13192"/>
      <c r="Q529" s="13191"/>
      <c r="R529" s="13191"/>
      <c r="S529" s="13191"/>
      <c r="T529" s="13191"/>
      <c r="U529" s="13192"/>
      <c r="V529" s="13191"/>
      <c r="W529" s="13191"/>
      <c r="X529" s="13200"/>
      <c r="Y529" s="13191"/>
      <c r="Z529" s="13191"/>
      <c r="AA529" s="13191"/>
      <c r="AB529" s="13191"/>
      <c r="AC529" s="13191"/>
      <c r="AD529" s="13201"/>
      <c r="AE529" s="13201"/>
      <c r="AF529" s="13201"/>
      <c r="AG529" s="13201"/>
      <c r="AH529" s="13201"/>
      <c r="AI529" s="13202">
        <v>0</v>
      </c>
    </row>
    <row s="44092" customFormat="1" customHeight="1" ht="22.5">
      <c r="A530" s="13190"/>
      <c r="B530" s="13191"/>
      <c r="C530" s="13192"/>
      <c r="D530" s="13193" t="s">
        <v>122</v>
      </c>
      <c r="E530" s="13194" t="s">
        <v>1092</v>
      </c>
      <c r="F530" s="13195" t="s">
        <v>839</v>
      </c>
      <c r="G530" s="13196" t="s">
        <v>568</v>
      </c>
      <c r="H530" s="13197"/>
      <c r="I530" s="13197">
        <v>192.2983</v>
      </c>
      <c r="J530" s="43498"/>
      <c r="K530" s="43498"/>
      <c r="L530" s="43498"/>
      <c r="M530" s="13198" t="s">
        <v>569</v>
      </c>
      <c r="N530" s="13199"/>
      <c r="O530" s="13192"/>
      <c r="P530" s="13192"/>
      <c r="Q530" s="13191"/>
      <c r="R530" s="13191"/>
      <c r="S530" s="13191"/>
      <c r="T530" s="13191"/>
      <c r="U530" s="13192"/>
      <c r="V530" s="13191"/>
      <c r="W530" s="13191"/>
      <c r="X530" s="13200"/>
      <c r="Y530" s="13191"/>
      <c r="Z530" s="13191"/>
      <c r="AA530" s="13191"/>
      <c r="AB530" s="13191"/>
      <c r="AC530" s="13191"/>
      <c r="AD530" s="13201"/>
      <c r="AE530" s="13201"/>
      <c r="AF530" s="13201"/>
      <c r="AG530" s="13201"/>
      <c r="AH530" s="13201"/>
      <c r="AI530" s="13202">
        <v>0</v>
      </c>
    </row>
    <row s="44093" customFormat="1" customHeight="1" ht="22.5">
      <c r="A531" s="13190"/>
      <c r="B531" s="13191"/>
      <c r="C531" s="13192"/>
      <c r="D531" s="13193" t="s">
        <v>122</v>
      </c>
      <c r="E531" s="13194" t="s">
        <v>1093</v>
      </c>
      <c r="F531" s="13195" t="s">
        <v>841</v>
      </c>
      <c r="G531" s="13196" t="s">
        <v>568</v>
      </c>
      <c r="H531" s="13197"/>
      <c r="I531" s="13197">
        <v>179.6201</v>
      </c>
      <c r="J531" s="43498"/>
      <c r="K531" s="43498"/>
      <c r="L531" s="43498"/>
      <c r="M531" s="13198" t="s">
        <v>569</v>
      </c>
      <c r="N531" s="13199"/>
      <c r="O531" s="13192"/>
      <c r="P531" s="13192"/>
      <c r="Q531" s="13191"/>
      <c r="R531" s="13191"/>
      <c r="S531" s="13191"/>
      <c r="T531" s="13191"/>
      <c r="U531" s="13192"/>
      <c r="V531" s="13191"/>
      <c r="W531" s="13191"/>
      <c r="X531" s="13200"/>
      <c r="Y531" s="13191"/>
      <c r="Z531" s="13191"/>
      <c r="AA531" s="13191"/>
      <c r="AB531" s="13191"/>
      <c r="AC531" s="13191"/>
      <c r="AD531" s="13201"/>
      <c r="AE531" s="13201"/>
      <c r="AF531" s="13201"/>
      <c r="AG531" s="13201"/>
      <c r="AH531" s="13201"/>
      <c r="AI531" s="13202">
        <v>0</v>
      </c>
    </row>
    <row s="44094" customFormat="1" customHeight="1" ht="22.5">
      <c r="A532" s="13190"/>
      <c r="B532" s="13191"/>
      <c r="C532" s="13192"/>
      <c r="D532" s="13193" t="s">
        <v>122</v>
      </c>
      <c r="E532" s="13194" t="s">
        <v>1094</v>
      </c>
      <c r="F532" s="13195" t="s">
        <v>843</v>
      </c>
      <c r="G532" s="13196" t="s">
        <v>568</v>
      </c>
      <c r="H532" s="13197"/>
      <c r="I532" s="13197">
        <v>153.672</v>
      </c>
      <c r="J532" s="43498"/>
      <c r="K532" s="43498"/>
      <c r="L532" s="43498"/>
      <c r="M532" s="13198" t="s">
        <v>569</v>
      </c>
      <c r="N532" s="13199"/>
      <c r="O532" s="13192"/>
      <c r="P532" s="13192"/>
      <c r="Q532" s="13191"/>
      <c r="R532" s="13191"/>
      <c r="S532" s="13191"/>
      <c r="T532" s="13191"/>
      <c r="U532" s="13192"/>
      <c r="V532" s="13191"/>
      <c r="W532" s="13191"/>
      <c r="X532" s="13200"/>
      <c r="Y532" s="13191"/>
      <c r="Z532" s="13191"/>
      <c r="AA532" s="13191"/>
      <c r="AB532" s="13191"/>
      <c r="AC532" s="13191"/>
      <c r="AD532" s="13201"/>
      <c r="AE532" s="13201"/>
      <c r="AF532" s="13201"/>
      <c r="AG532" s="13201"/>
      <c r="AH532" s="13201"/>
      <c r="AI532" s="13202">
        <v>0</v>
      </c>
    </row>
    <row s="44095" customFormat="1" customHeight="1" ht="22.5">
      <c r="A533" s="13190"/>
      <c r="B533" s="13191"/>
      <c r="C533" s="13192"/>
      <c r="D533" s="13193" t="s">
        <v>122</v>
      </c>
      <c r="E533" s="13194" t="s">
        <v>1095</v>
      </c>
      <c r="F533" s="13195" t="s">
        <v>845</v>
      </c>
      <c r="G533" s="13196" t="s">
        <v>568</v>
      </c>
      <c r="H533" s="13197"/>
      <c r="I533" s="13197">
        <v>162.6805</v>
      </c>
      <c r="J533" s="43498"/>
      <c r="K533" s="43498"/>
      <c r="L533" s="43498"/>
      <c r="M533" s="13198" t="s">
        <v>569</v>
      </c>
      <c r="N533" s="13199"/>
      <c r="O533" s="13192"/>
      <c r="P533" s="13192"/>
      <c r="Q533" s="13191"/>
      <c r="R533" s="13191"/>
      <c r="S533" s="13191"/>
      <c r="T533" s="13191"/>
      <c r="U533" s="13192"/>
      <c r="V533" s="13191"/>
      <c r="W533" s="13191"/>
      <c r="X533" s="13200"/>
      <c r="Y533" s="13191"/>
      <c r="Z533" s="13191"/>
      <c r="AA533" s="13191"/>
      <c r="AB533" s="13191"/>
      <c r="AC533" s="13191"/>
      <c r="AD533" s="13201"/>
      <c r="AE533" s="13201"/>
      <c r="AF533" s="13201"/>
      <c r="AG533" s="13201"/>
      <c r="AH533" s="13201"/>
      <c r="AI533" s="13202">
        <v>0</v>
      </c>
    </row>
    <row s="44096" customFormat="1" customHeight="1" ht="22.5">
      <c r="A534" s="13190"/>
      <c r="B534" s="13191"/>
      <c r="C534" s="13192"/>
      <c r="D534" s="13193" t="s">
        <v>122</v>
      </c>
      <c r="E534" s="13194" t="s">
        <v>1096</v>
      </c>
      <c r="F534" s="13195" t="s">
        <v>847</v>
      </c>
      <c r="G534" s="13196" t="s">
        <v>568</v>
      </c>
      <c r="H534" s="13197"/>
      <c r="I534" s="13197">
        <v>163.1618</v>
      </c>
      <c r="J534" s="43498"/>
      <c r="K534" s="43498"/>
      <c r="L534" s="43498"/>
      <c r="M534" s="13198" t="s">
        <v>569</v>
      </c>
      <c r="N534" s="13199"/>
      <c r="O534" s="13192"/>
      <c r="P534" s="13192"/>
      <c r="Q534" s="13191"/>
      <c r="R534" s="13191"/>
      <c r="S534" s="13191"/>
      <c r="T534" s="13191"/>
      <c r="U534" s="13192"/>
      <c r="V534" s="13191"/>
      <c r="W534" s="13191"/>
      <c r="X534" s="13200"/>
      <c r="Y534" s="13191"/>
      <c r="Z534" s="13191"/>
      <c r="AA534" s="13191"/>
      <c r="AB534" s="13191"/>
      <c r="AC534" s="13191"/>
      <c r="AD534" s="13201"/>
      <c r="AE534" s="13201"/>
      <c r="AF534" s="13201"/>
      <c r="AG534" s="13201"/>
      <c r="AH534" s="13201"/>
      <c r="AI534" s="13202">
        <v>0</v>
      </c>
    </row>
    <row s="44097" customFormat="1" customHeight="1" ht="22.5">
      <c r="A535" s="13190"/>
      <c r="B535" s="13191"/>
      <c r="C535" s="13192"/>
      <c r="D535" s="13193" t="s">
        <v>122</v>
      </c>
      <c r="E535" s="13194" t="s">
        <v>1097</v>
      </c>
      <c r="F535" s="13195" t="s">
        <v>849</v>
      </c>
      <c r="G535" s="13196" t="s">
        <v>568</v>
      </c>
      <c r="H535" s="13197"/>
      <c r="I535" s="13197">
        <v>216.0625</v>
      </c>
      <c r="J535" s="43498"/>
      <c r="K535" s="43498"/>
      <c r="L535" s="43498"/>
      <c r="M535" s="13198" t="s">
        <v>569</v>
      </c>
      <c r="N535" s="13199"/>
      <c r="O535" s="13192"/>
      <c r="P535" s="13192"/>
      <c r="Q535" s="13191"/>
      <c r="R535" s="13191"/>
      <c r="S535" s="13191"/>
      <c r="T535" s="13191"/>
      <c r="U535" s="13192"/>
      <c r="V535" s="13191"/>
      <c r="W535" s="13191"/>
      <c r="X535" s="13200"/>
      <c r="Y535" s="13191"/>
      <c r="Z535" s="13191"/>
      <c r="AA535" s="13191"/>
      <c r="AB535" s="13191"/>
      <c r="AC535" s="13191"/>
      <c r="AD535" s="13201"/>
      <c r="AE535" s="13201"/>
      <c r="AF535" s="13201"/>
      <c r="AG535" s="13201"/>
      <c r="AH535" s="13201"/>
      <c r="AI535" s="13202">
        <v>0</v>
      </c>
    </row>
    <row s="44098" customFormat="1" customHeight="1" ht="22.5">
      <c r="A536" s="13190"/>
      <c r="B536" s="13191"/>
      <c r="C536" s="13192"/>
      <c r="D536" s="13193" t="s">
        <v>122</v>
      </c>
      <c r="E536" s="13194" t="s">
        <v>1098</v>
      </c>
      <c r="F536" s="13195" t="s">
        <v>851</v>
      </c>
      <c r="G536" s="13196" t="s">
        <v>568</v>
      </c>
      <c r="H536" s="13197"/>
      <c r="I536" s="13197">
        <v>175.297</v>
      </c>
      <c r="J536" s="43498"/>
      <c r="K536" s="43498"/>
      <c r="L536" s="43498"/>
      <c r="M536" s="13198" t="s">
        <v>569</v>
      </c>
      <c r="N536" s="13199"/>
      <c r="O536" s="13192"/>
      <c r="P536" s="13192"/>
      <c r="Q536" s="13191"/>
      <c r="R536" s="13191"/>
      <c r="S536" s="13191"/>
      <c r="T536" s="13191"/>
      <c r="U536" s="13192"/>
      <c r="V536" s="13191"/>
      <c r="W536" s="13191"/>
      <c r="X536" s="13200"/>
      <c r="Y536" s="13191"/>
      <c r="Z536" s="13191"/>
      <c r="AA536" s="13191"/>
      <c r="AB536" s="13191"/>
      <c r="AC536" s="13191"/>
      <c r="AD536" s="13201"/>
      <c r="AE536" s="13201"/>
      <c r="AF536" s="13201"/>
      <c r="AG536" s="13201"/>
      <c r="AH536" s="13201"/>
      <c r="AI536" s="13202">
        <v>0</v>
      </c>
    </row>
    <row s="44099" customFormat="1" customHeight="1" ht="22.5">
      <c r="A537" s="13190"/>
      <c r="B537" s="13191"/>
      <c r="C537" s="13192"/>
      <c r="D537" s="13193" t="s">
        <v>122</v>
      </c>
      <c r="E537" s="13194" t="s">
        <v>1099</v>
      </c>
      <c r="F537" s="13195" t="s">
        <v>853</v>
      </c>
      <c r="G537" s="13196" t="s">
        <v>568</v>
      </c>
      <c r="H537" s="13197"/>
      <c r="I537" s="13197">
        <v>150.0848</v>
      </c>
      <c r="J537" s="43498"/>
      <c r="K537" s="43498"/>
      <c r="L537" s="43498"/>
      <c r="M537" s="13198" t="s">
        <v>569</v>
      </c>
      <c r="N537" s="13199"/>
      <c r="O537" s="13192"/>
      <c r="P537" s="13192"/>
      <c r="Q537" s="13191"/>
      <c r="R537" s="13191"/>
      <c r="S537" s="13191"/>
      <c r="T537" s="13191"/>
      <c r="U537" s="13192"/>
      <c r="V537" s="13191"/>
      <c r="W537" s="13191"/>
      <c r="X537" s="13200"/>
      <c r="Y537" s="13191"/>
      <c r="Z537" s="13191"/>
      <c r="AA537" s="13191"/>
      <c r="AB537" s="13191"/>
      <c r="AC537" s="13191"/>
      <c r="AD537" s="13201"/>
      <c r="AE537" s="13201"/>
      <c r="AF537" s="13201"/>
      <c r="AG537" s="13201"/>
      <c r="AH537" s="13201"/>
      <c r="AI537" s="13202">
        <v>0</v>
      </c>
    </row>
    <row s="44100" customFormat="1" customHeight="1" ht="22.5">
      <c r="A538" s="13190"/>
      <c r="B538" s="13191"/>
      <c r="C538" s="13192"/>
      <c r="D538" s="13193" t="s">
        <v>122</v>
      </c>
      <c r="E538" s="13194" t="s">
        <v>1100</v>
      </c>
      <c r="F538" s="13195" t="s">
        <v>855</v>
      </c>
      <c r="G538" s="13196" t="s">
        <v>568</v>
      </c>
      <c r="H538" s="13197"/>
      <c r="I538" s="13197">
        <v>180.4999</v>
      </c>
      <c r="J538" s="43498"/>
      <c r="K538" s="43498"/>
      <c r="L538" s="43498"/>
      <c r="M538" s="13198" t="s">
        <v>569</v>
      </c>
      <c r="N538" s="13199"/>
      <c r="O538" s="13192"/>
      <c r="P538" s="13192"/>
      <c r="Q538" s="13191"/>
      <c r="R538" s="13191"/>
      <c r="S538" s="13191"/>
      <c r="T538" s="13191"/>
      <c r="U538" s="13192"/>
      <c r="V538" s="13191"/>
      <c r="W538" s="13191"/>
      <c r="X538" s="13200"/>
      <c r="Y538" s="13191"/>
      <c r="Z538" s="13191"/>
      <c r="AA538" s="13191"/>
      <c r="AB538" s="13191"/>
      <c r="AC538" s="13191"/>
      <c r="AD538" s="13201"/>
      <c r="AE538" s="13201"/>
      <c r="AF538" s="13201"/>
      <c r="AG538" s="13201"/>
      <c r="AH538" s="13201"/>
      <c r="AI538" s="13202">
        <v>0</v>
      </c>
    </row>
    <row s="44101" customFormat="1" customHeight="1" ht="22.5">
      <c r="A539" s="13190"/>
      <c r="B539" s="13191"/>
      <c r="C539" s="13192"/>
      <c r="D539" s="13193" t="s">
        <v>122</v>
      </c>
      <c r="E539" s="13194" t="s">
        <v>1101</v>
      </c>
      <c r="F539" s="13195" t="s">
        <v>857</v>
      </c>
      <c r="G539" s="13196" t="s">
        <v>568</v>
      </c>
      <c r="H539" s="13197"/>
      <c r="I539" s="13197">
        <v>154.2727</v>
      </c>
      <c r="J539" s="43498"/>
      <c r="K539" s="43498"/>
      <c r="L539" s="43498"/>
      <c r="M539" s="13198" t="s">
        <v>569</v>
      </c>
      <c r="N539" s="13199"/>
      <c r="O539" s="13192"/>
      <c r="P539" s="13192"/>
      <c r="Q539" s="13191"/>
      <c r="R539" s="13191"/>
      <c r="S539" s="13191"/>
      <c r="T539" s="13191"/>
      <c r="U539" s="13192"/>
      <c r="V539" s="13191"/>
      <c r="W539" s="13191"/>
      <c r="X539" s="13200"/>
      <c r="Y539" s="13191"/>
      <c r="Z539" s="13191"/>
      <c r="AA539" s="13191"/>
      <c r="AB539" s="13191"/>
      <c r="AC539" s="13191"/>
      <c r="AD539" s="13201"/>
      <c r="AE539" s="13201"/>
      <c r="AF539" s="13201"/>
      <c r="AG539" s="13201"/>
      <c r="AH539" s="13201"/>
      <c r="AI539" s="13202">
        <v>0</v>
      </c>
    </row>
    <row s="44102" customFormat="1" customHeight="1" ht="22.5">
      <c r="A540" s="13190"/>
      <c r="B540" s="13191"/>
      <c r="C540" s="13192"/>
      <c r="D540" s="13193" t="s">
        <v>122</v>
      </c>
      <c r="E540" s="13194" t="s">
        <v>1102</v>
      </c>
      <c r="F540" s="13195" t="s">
        <v>859</v>
      </c>
      <c r="G540" s="13196" t="s">
        <v>568</v>
      </c>
      <c r="H540" s="13197"/>
      <c r="I540" s="13197">
        <v>157.2592</v>
      </c>
      <c r="J540" s="43498"/>
      <c r="K540" s="43498"/>
      <c r="L540" s="43498"/>
      <c r="M540" s="13198" t="s">
        <v>569</v>
      </c>
      <c r="N540" s="13199"/>
      <c r="O540" s="13192"/>
      <c r="P540" s="13192"/>
      <c r="Q540" s="13191"/>
      <c r="R540" s="13191"/>
      <c r="S540" s="13191"/>
      <c r="T540" s="13191"/>
      <c r="U540" s="13192"/>
      <c r="V540" s="13191"/>
      <c r="W540" s="13191"/>
      <c r="X540" s="13200"/>
      <c r="Y540" s="13191"/>
      <c r="Z540" s="13191"/>
      <c r="AA540" s="13191"/>
      <c r="AB540" s="13191"/>
      <c r="AC540" s="13191"/>
      <c r="AD540" s="13201"/>
      <c r="AE540" s="13201"/>
      <c r="AF540" s="13201"/>
      <c r="AG540" s="13201"/>
      <c r="AH540" s="13201"/>
      <c r="AI540" s="13202">
        <v>0</v>
      </c>
    </row>
    <row s="44103" customFormat="1" customHeight="1" ht="22.5">
      <c r="A541" s="13190"/>
      <c r="B541" s="13191"/>
      <c r="C541" s="13192"/>
      <c r="D541" s="13193" t="s">
        <v>122</v>
      </c>
      <c r="E541" s="13194" t="s">
        <v>1103</v>
      </c>
      <c r="F541" s="13195" t="s">
        <v>861</v>
      </c>
      <c r="G541" s="13196" t="s">
        <v>568</v>
      </c>
      <c r="H541" s="13197"/>
      <c r="I541" s="13197">
        <v>155.786</v>
      </c>
      <c r="J541" s="43498"/>
      <c r="K541" s="43498"/>
      <c r="L541" s="43498"/>
      <c r="M541" s="13198" t="s">
        <v>569</v>
      </c>
      <c r="N541" s="13199"/>
      <c r="O541" s="13192"/>
      <c r="P541" s="13192"/>
      <c r="Q541" s="13191"/>
      <c r="R541" s="13191"/>
      <c r="S541" s="13191"/>
      <c r="T541" s="13191"/>
      <c r="U541" s="13192"/>
      <c r="V541" s="13191"/>
      <c r="W541" s="13191"/>
      <c r="X541" s="13200"/>
      <c r="Y541" s="13191"/>
      <c r="Z541" s="13191"/>
      <c r="AA541" s="13191"/>
      <c r="AB541" s="13191"/>
      <c r="AC541" s="13191"/>
      <c r="AD541" s="13201"/>
      <c r="AE541" s="13201"/>
      <c r="AF541" s="13201"/>
      <c r="AG541" s="13201"/>
      <c r="AH541" s="13201"/>
      <c r="AI541" s="13202">
        <v>0</v>
      </c>
    </row>
    <row s="44104" customFormat="1" customHeight="1" ht="22.5">
      <c r="A542" s="13190"/>
      <c r="B542" s="13191"/>
      <c r="C542" s="13192"/>
      <c r="D542" s="13193" t="s">
        <v>122</v>
      </c>
      <c r="E542" s="13194" t="s">
        <v>1104</v>
      </c>
      <c r="F542" s="13195" t="s">
        <v>863</v>
      </c>
      <c r="G542" s="13196" t="s">
        <v>568</v>
      </c>
      <c r="H542" s="13197"/>
      <c r="I542" s="13197">
        <v>151.6148</v>
      </c>
      <c r="J542" s="43498"/>
      <c r="K542" s="43498"/>
      <c r="L542" s="43498"/>
      <c r="M542" s="13198" t="s">
        <v>569</v>
      </c>
      <c r="N542" s="13199"/>
      <c r="O542" s="13192"/>
      <c r="P542" s="13192"/>
      <c r="Q542" s="13191"/>
      <c r="R542" s="13191"/>
      <c r="S542" s="13191"/>
      <c r="T542" s="13191"/>
      <c r="U542" s="13192"/>
      <c r="V542" s="13191"/>
      <c r="W542" s="13191"/>
      <c r="X542" s="13200"/>
      <c r="Y542" s="13191"/>
      <c r="Z542" s="13191"/>
      <c r="AA542" s="13191"/>
      <c r="AB542" s="13191"/>
      <c r="AC542" s="13191"/>
      <c r="AD542" s="13201"/>
      <c r="AE542" s="13201"/>
      <c r="AF542" s="13201"/>
      <c r="AG542" s="13201"/>
      <c r="AH542" s="13201"/>
      <c r="AI542" s="13202">
        <v>0</v>
      </c>
    </row>
    <row s="44105" customFormat="1" customHeight="1" ht="22.5">
      <c r="A543" s="13190"/>
      <c r="B543" s="13191"/>
      <c r="C543" s="13192"/>
      <c r="D543" s="13193" t="s">
        <v>122</v>
      </c>
      <c r="E543" s="13194" t="s">
        <v>1105</v>
      </c>
      <c r="F543" s="13195" t="s">
        <v>865</v>
      </c>
      <c r="G543" s="13196" t="s">
        <v>568</v>
      </c>
      <c r="H543" s="13197"/>
      <c r="I543" s="13197">
        <v>146.8371</v>
      </c>
      <c r="J543" s="43498"/>
      <c r="K543" s="43498"/>
      <c r="L543" s="43498"/>
      <c r="M543" s="13198" t="s">
        <v>569</v>
      </c>
      <c r="N543" s="13199"/>
      <c r="O543" s="13192"/>
      <c r="P543" s="13192"/>
      <c r="Q543" s="13191"/>
      <c r="R543" s="13191"/>
      <c r="S543" s="13191"/>
      <c r="T543" s="13191"/>
      <c r="U543" s="13192"/>
      <c r="V543" s="13191"/>
      <c r="W543" s="13191"/>
      <c r="X543" s="13200"/>
      <c r="Y543" s="13191"/>
      <c r="Z543" s="13191"/>
      <c r="AA543" s="13191"/>
      <c r="AB543" s="13191"/>
      <c r="AC543" s="13191"/>
      <c r="AD543" s="13201"/>
      <c r="AE543" s="13201"/>
      <c r="AF543" s="13201"/>
      <c r="AG543" s="13201"/>
      <c r="AH543" s="13201"/>
      <c r="AI543" s="13202">
        <v>0</v>
      </c>
    </row>
    <row s="44106" customFormat="1" customHeight="1" ht="22.5">
      <c r="A544" s="13190"/>
      <c r="B544" s="13191"/>
      <c r="C544" s="13192"/>
      <c r="D544" s="13193" t="s">
        <v>122</v>
      </c>
      <c r="E544" s="13194" t="s">
        <v>1106</v>
      </c>
      <c r="F544" s="13195" t="s">
        <v>867</v>
      </c>
      <c r="G544" s="13196" t="s">
        <v>568</v>
      </c>
      <c r="H544" s="13197"/>
      <c r="I544" s="13197">
        <v>145.4634</v>
      </c>
      <c r="J544" s="43498"/>
      <c r="K544" s="43498"/>
      <c r="L544" s="43498"/>
      <c r="M544" s="13198" t="s">
        <v>569</v>
      </c>
      <c r="N544" s="13199"/>
      <c r="O544" s="13192"/>
      <c r="P544" s="13192"/>
      <c r="Q544" s="13191"/>
      <c r="R544" s="13191"/>
      <c r="S544" s="13191"/>
      <c r="T544" s="13191"/>
      <c r="U544" s="13192"/>
      <c r="V544" s="13191"/>
      <c r="W544" s="13191"/>
      <c r="X544" s="13200"/>
      <c r="Y544" s="13191"/>
      <c r="Z544" s="13191"/>
      <c r="AA544" s="13191"/>
      <c r="AB544" s="13191"/>
      <c r="AC544" s="13191"/>
      <c r="AD544" s="13201"/>
      <c r="AE544" s="13201"/>
      <c r="AF544" s="13201"/>
      <c r="AG544" s="13201"/>
      <c r="AH544" s="13201"/>
      <c r="AI544" s="13202">
        <v>0</v>
      </c>
    </row>
    <row s="44107" customFormat="1" customHeight="1" ht="22.5">
      <c r="A545" s="13190"/>
      <c r="B545" s="13191"/>
      <c r="C545" s="13192"/>
      <c r="D545" s="13193" t="s">
        <v>122</v>
      </c>
      <c r="E545" s="13194" t="s">
        <v>1107</v>
      </c>
      <c r="F545" s="13195" t="s">
        <v>869</v>
      </c>
      <c r="G545" s="13196" t="s">
        <v>568</v>
      </c>
      <c r="H545" s="13197"/>
      <c r="I545" s="13197">
        <v>156.8768</v>
      </c>
      <c r="J545" s="43498"/>
      <c r="K545" s="43498"/>
      <c r="L545" s="43498"/>
      <c r="M545" s="13198" t="s">
        <v>569</v>
      </c>
      <c r="N545" s="13199"/>
      <c r="O545" s="13192"/>
      <c r="P545" s="13192"/>
      <c r="Q545" s="13191"/>
      <c r="R545" s="13191"/>
      <c r="S545" s="13191"/>
      <c r="T545" s="13191"/>
      <c r="U545" s="13192"/>
      <c r="V545" s="13191"/>
      <c r="W545" s="13191"/>
      <c r="X545" s="13200"/>
      <c r="Y545" s="13191"/>
      <c r="Z545" s="13191"/>
      <c r="AA545" s="13191"/>
      <c r="AB545" s="13191"/>
      <c r="AC545" s="13191"/>
      <c r="AD545" s="13201"/>
      <c r="AE545" s="13201"/>
      <c r="AF545" s="13201"/>
      <c r="AG545" s="13201"/>
      <c r="AH545" s="13201"/>
      <c r="AI545" s="13202">
        <v>0</v>
      </c>
    </row>
    <row s="44108" customFormat="1" customHeight="1" ht="22.5">
      <c r="A546" s="13190"/>
      <c r="B546" s="13191"/>
      <c r="C546" s="13192"/>
      <c r="D546" s="13193" t="s">
        <v>122</v>
      </c>
      <c r="E546" s="13194" t="s">
        <v>1108</v>
      </c>
      <c r="F546" s="13195" t="s">
        <v>871</v>
      </c>
      <c r="G546" s="13196" t="s">
        <v>568</v>
      </c>
      <c r="H546" s="13197"/>
      <c r="I546" s="13197">
        <v>148.0514</v>
      </c>
      <c r="J546" s="43498"/>
      <c r="K546" s="43498"/>
      <c r="L546" s="43498"/>
      <c r="M546" s="13198" t="s">
        <v>569</v>
      </c>
      <c r="N546" s="13199"/>
      <c r="O546" s="13192"/>
      <c r="P546" s="13192"/>
      <c r="Q546" s="13191"/>
      <c r="R546" s="13191"/>
      <c r="S546" s="13191"/>
      <c r="T546" s="13191"/>
      <c r="U546" s="13192"/>
      <c r="V546" s="13191"/>
      <c r="W546" s="13191"/>
      <c r="X546" s="13200"/>
      <c r="Y546" s="13191"/>
      <c r="Z546" s="13191"/>
      <c r="AA546" s="13191"/>
      <c r="AB546" s="13191"/>
      <c r="AC546" s="13191"/>
      <c r="AD546" s="13201"/>
      <c r="AE546" s="13201"/>
      <c r="AF546" s="13201"/>
      <c r="AG546" s="13201"/>
      <c r="AH546" s="13201"/>
      <c r="AI546" s="13202">
        <v>0</v>
      </c>
    </row>
    <row s="44109" customFormat="1" customHeight="1" ht="22.5">
      <c r="A547" s="13190"/>
      <c r="B547" s="13191"/>
      <c r="C547" s="13192"/>
      <c r="D547" s="13193" t="s">
        <v>122</v>
      </c>
      <c r="E547" s="13194" t="s">
        <v>1109</v>
      </c>
      <c r="F547" s="13195" t="s">
        <v>873</v>
      </c>
      <c r="G547" s="13196" t="s">
        <v>568</v>
      </c>
      <c r="H547" s="13197"/>
      <c r="I547" s="13197">
        <v>169.0703</v>
      </c>
      <c r="J547" s="43498"/>
      <c r="K547" s="43498"/>
      <c r="L547" s="43498"/>
      <c r="M547" s="13198" t="s">
        <v>569</v>
      </c>
      <c r="N547" s="13199"/>
      <c r="O547" s="13192"/>
      <c r="P547" s="13192"/>
      <c r="Q547" s="13191"/>
      <c r="R547" s="13191"/>
      <c r="S547" s="13191"/>
      <c r="T547" s="13191"/>
      <c r="U547" s="13192"/>
      <c r="V547" s="13191"/>
      <c r="W547" s="13191"/>
      <c r="X547" s="13200"/>
      <c r="Y547" s="13191"/>
      <c r="Z547" s="13191"/>
      <c r="AA547" s="13191"/>
      <c r="AB547" s="13191"/>
      <c r="AC547" s="13191"/>
      <c r="AD547" s="13201"/>
      <c r="AE547" s="13201"/>
      <c r="AF547" s="13201"/>
      <c r="AG547" s="13201"/>
      <c r="AH547" s="13201"/>
      <c r="AI547" s="13202">
        <v>0</v>
      </c>
    </row>
    <row s="44110" customFormat="1" customHeight="1" ht="22.5">
      <c r="A548" s="13190"/>
      <c r="B548" s="13191"/>
      <c r="C548" s="13192"/>
      <c r="D548" s="13193" t="s">
        <v>122</v>
      </c>
      <c r="E548" s="13194" t="s">
        <v>1110</v>
      </c>
      <c r="F548" s="13195" t="s">
        <v>875</v>
      </c>
      <c r="G548" s="13196" t="s">
        <v>568</v>
      </c>
      <c r="H548" s="13197"/>
      <c r="I548" s="13197">
        <v>184.8575</v>
      </c>
      <c r="J548" s="43498"/>
      <c r="K548" s="43498"/>
      <c r="L548" s="43498"/>
      <c r="M548" s="13198" t="s">
        <v>569</v>
      </c>
      <c r="N548" s="13199"/>
      <c r="O548" s="13192"/>
      <c r="P548" s="13192"/>
      <c r="Q548" s="13191"/>
      <c r="R548" s="13191"/>
      <c r="S548" s="13191"/>
      <c r="T548" s="13191"/>
      <c r="U548" s="13192"/>
      <c r="V548" s="13191"/>
      <c r="W548" s="13191"/>
      <c r="X548" s="13200"/>
      <c r="Y548" s="13191"/>
      <c r="Z548" s="13191"/>
      <c r="AA548" s="13191"/>
      <c r="AB548" s="13191"/>
      <c r="AC548" s="13191"/>
      <c r="AD548" s="13201"/>
      <c r="AE548" s="13201"/>
      <c r="AF548" s="13201"/>
      <c r="AG548" s="13201"/>
      <c r="AH548" s="13201"/>
      <c r="AI548" s="13202">
        <v>0</v>
      </c>
    </row>
    <row s="44111" customFormat="1" customHeight="1" ht="22.5">
      <c r="A549" s="13190"/>
      <c r="B549" s="13191"/>
      <c r="C549" s="13192"/>
      <c r="D549" s="13193" t="s">
        <v>122</v>
      </c>
      <c r="E549" s="13194" t="s">
        <v>1111</v>
      </c>
      <c r="F549" s="13195" t="s">
        <v>877</v>
      </c>
      <c r="G549" s="13196" t="s">
        <v>568</v>
      </c>
      <c r="H549" s="13197"/>
      <c r="I549" s="13197">
        <v>171.2172</v>
      </c>
      <c r="J549" s="43498"/>
      <c r="K549" s="43498"/>
      <c r="L549" s="43498"/>
      <c r="M549" s="13198" t="s">
        <v>569</v>
      </c>
      <c r="N549" s="13199"/>
      <c r="O549" s="13192"/>
      <c r="P549" s="13192"/>
      <c r="Q549" s="13191"/>
      <c r="R549" s="13191"/>
      <c r="S549" s="13191"/>
      <c r="T549" s="13191"/>
      <c r="U549" s="13192"/>
      <c r="V549" s="13191"/>
      <c r="W549" s="13191"/>
      <c r="X549" s="13200"/>
      <c r="Y549" s="13191"/>
      <c r="Z549" s="13191"/>
      <c r="AA549" s="13191"/>
      <c r="AB549" s="13191"/>
      <c r="AC549" s="13191"/>
      <c r="AD549" s="13201"/>
      <c r="AE549" s="13201"/>
      <c r="AF549" s="13201"/>
      <c r="AG549" s="13201"/>
      <c r="AH549" s="13201"/>
      <c r="AI549" s="13202">
        <v>0</v>
      </c>
    </row>
    <row s="44112" customFormat="1" customHeight="1" ht="22.5">
      <c r="A550" s="13190"/>
      <c r="B550" s="13191"/>
      <c r="C550" s="13192"/>
      <c r="D550" s="13193" t="s">
        <v>122</v>
      </c>
      <c r="E550" s="13194" t="s">
        <v>1112</v>
      </c>
      <c r="F550" s="13195" t="s">
        <v>879</v>
      </c>
      <c r="G550" s="13196" t="s">
        <v>568</v>
      </c>
      <c r="H550" s="13197"/>
      <c r="I550" s="13197">
        <v>165.9053</v>
      </c>
      <c r="J550" s="43498"/>
      <c r="K550" s="43498"/>
      <c r="L550" s="43498"/>
      <c r="M550" s="13198" t="s">
        <v>569</v>
      </c>
      <c r="N550" s="13199"/>
      <c r="O550" s="13192"/>
      <c r="P550" s="13192"/>
      <c r="Q550" s="13191"/>
      <c r="R550" s="13191"/>
      <c r="S550" s="13191"/>
      <c r="T550" s="13191"/>
      <c r="U550" s="13192"/>
      <c r="V550" s="13191"/>
      <c r="W550" s="13191"/>
      <c r="X550" s="13200"/>
      <c r="Y550" s="13191"/>
      <c r="Z550" s="13191"/>
      <c r="AA550" s="13191"/>
      <c r="AB550" s="13191"/>
      <c r="AC550" s="13191"/>
      <c r="AD550" s="13201"/>
      <c r="AE550" s="13201"/>
      <c r="AF550" s="13201"/>
      <c r="AG550" s="13201"/>
      <c r="AH550" s="13201"/>
      <c r="AI550" s="13202">
        <v>0</v>
      </c>
    </row>
    <row s="44113" customFormat="1" customHeight="1" ht="22.5">
      <c r="A551" s="13190"/>
      <c r="B551" s="13191"/>
      <c r="C551" s="13192"/>
      <c r="D551" s="13193" t="s">
        <v>122</v>
      </c>
      <c r="E551" s="13194" t="s">
        <v>1113</v>
      </c>
      <c r="F551" s="13195" t="s">
        <v>881</v>
      </c>
      <c r="G551" s="13196" t="s">
        <v>568</v>
      </c>
      <c r="H551" s="13197"/>
      <c r="I551" s="13197">
        <v>166.8326</v>
      </c>
      <c r="J551" s="43498"/>
      <c r="K551" s="43498"/>
      <c r="L551" s="43498"/>
      <c r="M551" s="13198" t="s">
        <v>569</v>
      </c>
      <c r="N551" s="13199"/>
      <c r="O551" s="13192"/>
      <c r="P551" s="13192"/>
      <c r="Q551" s="13191"/>
      <c r="R551" s="13191"/>
      <c r="S551" s="13191"/>
      <c r="T551" s="13191"/>
      <c r="U551" s="13192"/>
      <c r="V551" s="13191"/>
      <c r="W551" s="13191"/>
      <c r="X551" s="13200"/>
      <c r="Y551" s="13191"/>
      <c r="Z551" s="13191"/>
      <c r="AA551" s="13191"/>
      <c r="AB551" s="13191"/>
      <c r="AC551" s="13191"/>
      <c r="AD551" s="13201"/>
      <c r="AE551" s="13201"/>
      <c r="AF551" s="13201"/>
      <c r="AG551" s="13201"/>
      <c r="AH551" s="13201"/>
      <c r="AI551" s="13202">
        <v>0</v>
      </c>
    </row>
    <row s="44114" customFormat="1" customHeight="1" ht="22.5">
      <c r="A552" s="13190"/>
      <c r="B552" s="13191"/>
      <c r="C552" s="13192"/>
      <c r="D552" s="13193" t="s">
        <v>122</v>
      </c>
      <c r="E552" s="13194" t="s">
        <v>1114</v>
      </c>
      <c r="F552" s="13195" t="s">
        <v>883</v>
      </c>
      <c r="G552" s="13196" t="s">
        <v>568</v>
      </c>
      <c r="H552" s="13197"/>
      <c r="I552" s="13197">
        <v>158.7118</v>
      </c>
      <c r="J552" s="43498"/>
      <c r="K552" s="43498"/>
      <c r="L552" s="43498"/>
      <c r="M552" s="13198" t="s">
        <v>569</v>
      </c>
      <c r="N552" s="13199"/>
      <c r="O552" s="13192"/>
      <c r="P552" s="13192"/>
      <c r="Q552" s="13191"/>
      <c r="R552" s="13191"/>
      <c r="S552" s="13191"/>
      <c r="T552" s="13191"/>
      <c r="U552" s="13192"/>
      <c r="V552" s="13191"/>
      <c r="W552" s="13191"/>
      <c r="X552" s="13200"/>
      <c r="Y552" s="13191"/>
      <c r="Z552" s="13191"/>
      <c r="AA552" s="13191"/>
      <c r="AB552" s="13191"/>
      <c r="AC552" s="13191"/>
      <c r="AD552" s="13201"/>
      <c r="AE552" s="13201"/>
      <c r="AF552" s="13201"/>
      <c r="AG552" s="13201"/>
      <c r="AH552" s="13201"/>
      <c r="AI552" s="13202">
        <v>0</v>
      </c>
    </row>
    <row s="44115" customFormat="1" customHeight="1" ht="22.5">
      <c r="A553" s="13190"/>
      <c r="B553" s="13191"/>
      <c r="C553" s="13192"/>
      <c r="D553" s="13193" t="s">
        <v>122</v>
      </c>
      <c r="E553" s="13194" t="s">
        <v>1115</v>
      </c>
      <c r="F553" s="13195" t="s">
        <v>885</v>
      </c>
      <c r="G553" s="13196" t="s">
        <v>568</v>
      </c>
      <c r="H553" s="13197"/>
      <c r="I553" s="13197">
        <v>164.6565</v>
      </c>
      <c r="J553" s="43498"/>
      <c r="K553" s="43498"/>
      <c r="L553" s="43498"/>
      <c r="M553" s="13198" t="s">
        <v>569</v>
      </c>
      <c r="N553" s="13199"/>
      <c r="O553" s="13192"/>
      <c r="P553" s="13192"/>
      <c r="Q553" s="13191"/>
      <c r="R553" s="13191"/>
      <c r="S553" s="13191"/>
      <c r="T553" s="13191"/>
      <c r="U553" s="13192"/>
      <c r="V553" s="13191"/>
      <c r="W553" s="13191"/>
      <c r="X553" s="13200"/>
      <c r="Y553" s="13191"/>
      <c r="Z553" s="13191"/>
      <c r="AA553" s="13191"/>
      <c r="AB553" s="13191"/>
      <c r="AC553" s="13191"/>
      <c r="AD553" s="13201"/>
      <c r="AE553" s="13201"/>
      <c r="AF553" s="13201"/>
      <c r="AG553" s="13201"/>
      <c r="AH553" s="13201"/>
      <c r="AI553" s="13202">
        <v>0</v>
      </c>
    </row>
    <row s="44116" customFormat="1" customHeight="1" ht="22.5">
      <c r="A554" s="13190"/>
      <c r="B554" s="13191"/>
      <c r="C554" s="13192"/>
      <c r="D554" s="13193" t="s">
        <v>122</v>
      </c>
      <c r="E554" s="13194" t="s">
        <v>1116</v>
      </c>
      <c r="F554" s="13195" t="s">
        <v>887</v>
      </c>
      <c r="G554" s="13196" t="s">
        <v>568</v>
      </c>
      <c r="H554" s="13197"/>
      <c r="I554" s="13197">
        <v>163.4156</v>
      </c>
      <c r="J554" s="43498"/>
      <c r="K554" s="43498"/>
      <c r="L554" s="43498"/>
      <c r="M554" s="13198" t="s">
        <v>569</v>
      </c>
      <c r="N554" s="13199"/>
      <c r="O554" s="13192"/>
      <c r="P554" s="13192"/>
      <c r="Q554" s="13191"/>
      <c r="R554" s="13191"/>
      <c r="S554" s="13191"/>
      <c r="T554" s="13191"/>
      <c r="U554" s="13192"/>
      <c r="V554" s="13191"/>
      <c r="W554" s="13191"/>
      <c r="X554" s="13200"/>
      <c r="Y554" s="13191"/>
      <c r="Z554" s="13191"/>
      <c r="AA554" s="13191"/>
      <c r="AB554" s="13191"/>
      <c r="AC554" s="13191"/>
      <c r="AD554" s="13201"/>
      <c r="AE554" s="13201"/>
      <c r="AF554" s="13201"/>
      <c r="AG554" s="13201"/>
      <c r="AH554" s="13201"/>
      <c r="AI554" s="13202">
        <v>0</v>
      </c>
    </row>
    <row s="44117" customFormat="1" customHeight="1" ht="22.5">
      <c r="A555" s="13190"/>
      <c r="B555" s="13191"/>
      <c r="C555" s="13192"/>
      <c r="D555" s="13193" t="s">
        <v>122</v>
      </c>
      <c r="E555" s="13194" t="s">
        <v>1117</v>
      </c>
      <c r="F555" s="13195" t="s">
        <v>889</v>
      </c>
      <c r="G555" s="13196" t="s">
        <v>568</v>
      </c>
      <c r="H555" s="13197"/>
      <c r="I555" s="13197">
        <v>148.4035</v>
      </c>
      <c r="J555" s="43498"/>
      <c r="K555" s="43498"/>
      <c r="L555" s="43498"/>
      <c r="M555" s="13198" t="s">
        <v>569</v>
      </c>
      <c r="N555" s="13199"/>
      <c r="O555" s="13192"/>
      <c r="P555" s="13192"/>
      <c r="Q555" s="13191"/>
      <c r="R555" s="13191"/>
      <c r="S555" s="13191"/>
      <c r="T555" s="13191"/>
      <c r="U555" s="13192"/>
      <c r="V555" s="13191"/>
      <c r="W555" s="13191"/>
      <c r="X555" s="13200"/>
      <c r="Y555" s="13191"/>
      <c r="Z555" s="13191"/>
      <c r="AA555" s="13191"/>
      <c r="AB555" s="13191"/>
      <c r="AC555" s="13191"/>
      <c r="AD555" s="13201"/>
      <c r="AE555" s="13201"/>
      <c r="AF555" s="13201"/>
      <c r="AG555" s="13201"/>
      <c r="AH555" s="13201"/>
      <c r="AI555" s="13202">
        <v>0</v>
      </c>
    </row>
    <row s="44118" customFormat="1" customHeight="1" ht="22.5">
      <c r="A556" s="13190"/>
      <c r="B556" s="13191"/>
      <c r="C556" s="13192"/>
      <c r="D556" s="13193" t="s">
        <v>122</v>
      </c>
      <c r="E556" s="13194" t="s">
        <v>1118</v>
      </c>
      <c r="F556" s="13195" t="s">
        <v>891</v>
      </c>
      <c r="G556" s="13196" t="s">
        <v>568</v>
      </c>
      <c r="H556" s="13197"/>
      <c r="I556" s="13197">
        <v>149.5732</v>
      </c>
      <c r="J556" s="43498"/>
      <c r="K556" s="43498"/>
      <c r="L556" s="43498"/>
      <c r="M556" s="13198" t="s">
        <v>569</v>
      </c>
      <c r="N556" s="13199"/>
      <c r="O556" s="13192"/>
      <c r="P556" s="13192"/>
      <c r="Q556" s="13191"/>
      <c r="R556" s="13191"/>
      <c r="S556" s="13191"/>
      <c r="T556" s="13191"/>
      <c r="U556" s="13192"/>
      <c r="V556" s="13191"/>
      <c r="W556" s="13191"/>
      <c r="X556" s="13200"/>
      <c r="Y556" s="13191"/>
      <c r="Z556" s="13191"/>
      <c r="AA556" s="13191"/>
      <c r="AB556" s="13191"/>
      <c r="AC556" s="13191"/>
      <c r="AD556" s="13201"/>
      <c r="AE556" s="13201"/>
      <c r="AF556" s="13201"/>
      <c r="AG556" s="13201"/>
      <c r="AH556" s="13201"/>
      <c r="AI556" s="13202">
        <v>0</v>
      </c>
    </row>
    <row s="44119" customFormat="1" customHeight="1" ht="22.5">
      <c r="A557" s="13190"/>
      <c r="B557" s="13191"/>
      <c r="C557" s="13192"/>
      <c r="D557" s="13193" t="s">
        <v>122</v>
      </c>
      <c r="E557" s="13194" t="s">
        <v>1119</v>
      </c>
      <c r="F557" s="13195" t="s">
        <v>893</v>
      </c>
      <c r="G557" s="13196" t="s">
        <v>568</v>
      </c>
      <c r="H557" s="13197"/>
      <c r="I557" s="13197">
        <v>176.5198</v>
      </c>
      <c r="J557" s="43498"/>
      <c r="K557" s="43498"/>
      <c r="L557" s="43498"/>
      <c r="M557" s="13198" t="s">
        <v>569</v>
      </c>
      <c r="N557" s="13199"/>
      <c r="O557" s="13192"/>
      <c r="P557" s="13192"/>
      <c r="Q557" s="13191"/>
      <c r="R557" s="13191"/>
      <c r="S557" s="13191"/>
      <c r="T557" s="13191"/>
      <c r="U557" s="13192"/>
      <c r="V557" s="13191"/>
      <c r="W557" s="13191"/>
      <c r="X557" s="13200"/>
      <c r="Y557" s="13191"/>
      <c r="Z557" s="13191"/>
      <c r="AA557" s="13191"/>
      <c r="AB557" s="13191"/>
      <c r="AC557" s="13191"/>
      <c r="AD557" s="13201"/>
      <c r="AE557" s="13201"/>
      <c r="AF557" s="13201"/>
      <c r="AG557" s="13201"/>
      <c r="AH557" s="13201"/>
      <c r="AI557" s="13202">
        <v>0</v>
      </c>
    </row>
    <row s="44120" customFormat="1" customHeight="1" ht="22.5">
      <c r="A558" s="13190"/>
      <c r="B558" s="13191"/>
      <c r="C558" s="13192"/>
      <c r="D558" s="13193" t="s">
        <v>122</v>
      </c>
      <c r="E558" s="13194" t="s">
        <v>1120</v>
      </c>
      <c r="F558" s="13195" t="s">
        <v>895</v>
      </c>
      <c r="G558" s="13196" t="s">
        <v>568</v>
      </c>
      <c r="H558" s="13197"/>
      <c r="I558" s="13197">
        <v>149.4066</v>
      </c>
      <c r="J558" s="43498"/>
      <c r="K558" s="43498"/>
      <c r="L558" s="43498"/>
      <c r="M558" s="13198" t="s">
        <v>569</v>
      </c>
      <c r="N558" s="13199"/>
      <c r="O558" s="13192"/>
      <c r="P558" s="13192"/>
      <c r="Q558" s="13191"/>
      <c r="R558" s="13191"/>
      <c r="S558" s="13191"/>
      <c r="T558" s="13191"/>
      <c r="U558" s="13192"/>
      <c r="V558" s="13191"/>
      <c r="W558" s="13191"/>
      <c r="X558" s="13200"/>
      <c r="Y558" s="13191"/>
      <c r="Z558" s="13191"/>
      <c r="AA558" s="13191"/>
      <c r="AB558" s="13191"/>
      <c r="AC558" s="13191"/>
      <c r="AD558" s="13201"/>
      <c r="AE558" s="13201"/>
      <c r="AF558" s="13201"/>
      <c r="AG558" s="13201"/>
      <c r="AH558" s="13201"/>
      <c r="AI558" s="13202">
        <v>0</v>
      </c>
    </row>
    <row s="44121" customFormat="1" customHeight="1" ht="22.5">
      <c r="A559" s="13190"/>
      <c r="B559" s="13191"/>
      <c r="C559" s="13192"/>
      <c r="D559" s="13193" t="s">
        <v>122</v>
      </c>
      <c r="E559" s="13194" t="s">
        <v>1121</v>
      </c>
      <c r="F559" s="13195" t="s">
        <v>897</v>
      </c>
      <c r="G559" s="13196" t="s">
        <v>568</v>
      </c>
      <c r="H559" s="13197"/>
      <c r="I559" s="13197">
        <v>171.2847</v>
      </c>
      <c r="J559" s="43498"/>
      <c r="K559" s="43498"/>
      <c r="L559" s="43498"/>
      <c r="M559" s="13198" t="s">
        <v>569</v>
      </c>
      <c r="N559" s="13199"/>
      <c r="O559" s="13192"/>
      <c r="P559" s="13192"/>
      <c r="Q559" s="13191"/>
      <c r="R559" s="13191"/>
      <c r="S559" s="13191"/>
      <c r="T559" s="13191"/>
      <c r="U559" s="13192"/>
      <c r="V559" s="13191"/>
      <c r="W559" s="13191"/>
      <c r="X559" s="13200"/>
      <c r="Y559" s="13191"/>
      <c r="Z559" s="13191"/>
      <c r="AA559" s="13191"/>
      <c r="AB559" s="13191"/>
      <c r="AC559" s="13191"/>
      <c r="AD559" s="13201"/>
      <c r="AE559" s="13201"/>
      <c r="AF559" s="13201"/>
      <c r="AG559" s="13201"/>
      <c r="AH559" s="13201"/>
      <c r="AI559" s="13202">
        <v>0</v>
      </c>
    </row>
    <row s="44122" customFormat="1" customHeight="1" ht="22.5">
      <c r="A560" s="13190"/>
      <c r="B560" s="13191"/>
      <c r="C560" s="13192"/>
      <c r="D560" s="13193" t="s">
        <v>122</v>
      </c>
      <c r="E560" s="13194" t="s">
        <v>1122</v>
      </c>
      <c r="F560" s="13195" t="s">
        <v>899</v>
      </c>
      <c r="G560" s="13196" t="s">
        <v>568</v>
      </c>
      <c r="H560" s="13197"/>
      <c r="I560" s="13197">
        <v>160.7152</v>
      </c>
      <c r="J560" s="43498"/>
      <c r="K560" s="43498"/>
      <c r="L560" s="43498"/>
      <c r="M560" s="13198" t="s">
        <v>569</v>
      </c>
      <c r="N560" s="13199"/>
      <c r="O560" s="13192"/>
      <c r="P560" s="13192"/>
      <c r="Q560" s="13191"/>
      <c r="R560" s="13191"/>
      <c r="S560" s="13191"/>
      <c r="T560" s="13191"/>
      <c r="U560" s="13192"/>
      <c r="V560" s="13191"/>
      <c r="W560" s="13191"/>
      <c r="X560" s="13200"/>
      <c r="Y560" s="13191"/>
      <c r="Z560" s="13191"/>
      <c r="AA560" s="13191"/>
      <c r="AB560" s="13191"/>
      <c r="AC560" s="13191"/>
      <c r="AD560" s="13201"/>
      <c r="AE560" s="13201"/>
      <c r="AF560" s="13201"/>
      <c r="AG560" s="13201"/>
      <c r="AH560" s="13201"/>
      <c r="AI560" s="13202">
        <v>0</v>
      </c>
    </row>
    <row s="44123" customFormat="1" customHeight="1" ht="22.5">
      <c r="A561" s="13190"/>
      <c r="B561" s="13191"/>
      <c r="C561" s="13192"/>
      <c r="D561" s="13193" t="s">
        <v>122</v>
      </c>
      <c r="E561" s="13194" t="s">
        <v>1123</v>
      </c>
      <c r="F561" s="13195" t="s">
        <v>901</v>
      </c>
      <c r="G561" s="13196" t="s">
        <v>568</v>
      </c>
      <c r="H561" s="13197"/>
      <c r="I561" s="13197">
        <v>175.7497</v>
      </c>
      <c r="J561" s="43498"/>
      <c r="K561" s="43498"/>
      <c r="L561" s="43498"/>
      <c r="M561" s="13198" t="s">
        <v>569</v>
      </c>
      <c r="N561" s="13199"/>
      <c r="O561" s="13192"/>
      <c r="P561" s="13192"/>
      <c r="Q561" s="13191"/>
      <c r="R561" s="13191"/>
      <c r="S561" s="13191"/>
      <c r="T561" s="13191"/>
      <c r="U561" s="13192"/>
      <c r="V561" s="13191"/>
      <c r="W561" s="13191"/>
      <c r="X561" s="13200"/>
      <c r="Y561" s="13191"/>
      <c r="Z561" s="13191"/>
      <c r="AA561" s="13191"/>
      <c r="AB561" s="13191"/>
      <c r="AC561" s="13191"/>
      <c r="AD561" s="13201"/>
      <c r="AE561" s="13201"/>
      <c r="AF561" s="13201"/>
      <c r="AG561" s="13201"/>
      <c r="AH561" s="13201"/>
      <c r="AI561" s="13202">
        <v>0</v>
      </c>
    </row>
    <row s="44124" customFormat="1" customHeight="1" ht="22.5">
      <c r="A562" s="13190"/>
      <c r="B562" s="13191"/>
      <c r="C562" s="13192"/>
      <c r="D562" s="13193" t="s">
        <v>122</v>
      </c>
      <c r="E562" s="13194" t="s">
        <v>1124</v>
      </c>
      <c r="F562" s="13195" t="s">
        <v>903</v>
      </c>
      <c r="G562" s="13196" t="s">
        <v>568</v>
      </c>
      <c r="H562" s="13197"/>
      <c r="I562" s="13197">
        <v>146.0742</v>
      </c>
      <c r="J562" s="43498"/>
      <c r="K562" s="43498"/>
      <c r="L562" s="43498"/>
      <c r="M562" s="13198" t="s">
        <v>569</v>
      </c>
      <c r="N562" s="13199"/>
      <c r="O562" s="13192"/>
      <c r="P562" s="13192"/>
      <c r="Q562" s="13191"/>
      <c r="R562" s="13191"/>
      <c r="S562" s="13191"/>
      <c r="T562" s="13191"/>
      <c r="U562" s="13192"/>
      <c r="V562" s="13191"/>
      <c r="W562" s="13191"/>
      <c r="X562" s="13200"/>
      <c r="Y562" s="13191"/>
      <c r="Z562" s="13191"/>
      <c r="AA562" s="13191"/>
      <c r="AB562" s="13191"/>
      <c r="AC562" s="13191"/>
      <c r="AD562" s="13201"/>
      <c r="AE562" s="13201"/>
      <c r="AF562" s="13201"/>
      <c r="AG562" s="13201"/>
      <c r="AH562" s="13201"/>
      <c r="AI562" s="13202">
        <v>0</v>
      </c>
    </row>
    <row s="44125" customFormat="1" customHeight="1" ht="22.5">
      <c r="A563" s="13190"/>
      <c r="B563" s="13191"/>
      <c r="C563" s="13192"/>
      <c r="D563" s="13193" t="s">
        <v>122</v>
      </c>
      <c r="E563" s="13194" t="s">
        <v>1125</v>
      </c>
      <c r="F563" s="13195" t="s">
        <v>905</v>
      </c>
      <c r="G563" s="13196" t="s">
        <v>568</v>
      </c>
      <c r="H563" s="13197"/>
      <c r="I563" s="13197">
        <v>152.7028</v>
      </c>
      <c r="J563" s="43498"/>
      <c r="K563" s="43498"/>
      <c r="L563" s="43498"/>
      <c r="M563" s="13198" t="s">
        <v>569</v>
      </c>
      <c r="N563" s="13199"/>
      <c r="O563" s="13192"/>
      <c r="P563" s="13192"/>
      <c r="Q563" s="13191"/>
      <c r="R563" s="13191"/>
      <c r="S563" s="13191"/>
      <c r="T563" s="13191"/>
      <c r="U563" s="13192"/>
      <c r="V563" s="13191"/>
      <c r="W563" s="13191"/>
      <c r="X563" s="13200"/>
      <c r="Y563" s="13191"/>
      <c r="Z563" s="13191"/>
      <c r="AA563" s="13191"/>
      <c r="AB563" s="13191"/>
      <c r="AC563" s="13191"/>
      <c r="AD563" s="13201"/>
      <c r="AE563" s="13201"/>
      <c r="AF563" s="13201"/>
      <c r="AG563" s="13201"/>
      <c r="AH563" s="13201"/>
      <c r="AI563" s="13202">
        <v>0</v>
      </c>
    </row>
    <row s="44126" customFormat="1" customHeight="1" ht="22.5">
      <c r="A564" s="13190"/>
      <c r="B564" s="13191"/>
      <c r="C564" s="13192"/>
      <c r="D564" s="13193" t="s">
        <v>122</v>
      </c>
      <c r="E564" s="13194" t="s">
        <v>1126</v>
      </c>
      <c r="F564" s="13195" t="s">
        <v>907</v>
      </c>
      <c r="G564" s="13196" t="s">
        <v>568</v>
      </c>
      <c r="H564" s="13197"/>
      <c r="I564" s="13197">
        <v>163.5027</v>
      </c>
      <c r="J564" s="43498"/>
      <c r="K564" s="43498"/>
      <c r="L564" s="43498"/>
      <c r="M564" s="13198" t="s">
        <v>569</v>
      </c>
      <c r="N564" s="13199"/>
      <c r="O564" s="13192"/>
      <c r="P564" s="13192"/>
      <c r="Q564" s="13191"/>
      <c r="R564" s="13191"/>
      <c r="S564" s="13191"/>
      <c r="T564" s="13191"/>
      <c r="U564" s="13192"/>
      <c r="V564" s="13191"/>
      <c r="W564" s="13191"/>
      <c r="X564" s="13200"/>
      <c r="Y564" s="13191"/>
      <c r="Z564" s="13191"/>
      <c r="AA564" s="13191"/>
      <c r="AB564" s="13191"/>
      <c r="AC564" s="13191"/>
      <c r="AD564" s="13201"/>
      <c r="AE564" s="13201"/>
      <c r="AF564" s="13201"/>
      <c r="AG564" s="13201"/>
      <c r="AH564" s="13201"/>
      <c r="AI564" s="13202">
        <v>0</v>
      </c>
    </row>
    <row s="44127" customFormat="1" customHeight="1" ht="22.5">
      <c r="A565" s="13190"/>
      <c r="B565" s="13191"/>
      <c r="C565" s="13192"/>
      <c r="D565" s="13193" t="s">
        <v>122</v>
      </c>
      <c r="E565" s="13194" t="s">
        <v>1127</v>
      </c>
      <c r="F565" s="13195" t="s">
        <v>909</v>
      </c>
      <c r="G565" s="13196" t="s">
        <v>568</v>
      </c>
      <c r="H565" s="13197"/>
      <c r="I565" s="13197">
        <v>177.5875</v>
      </c>
      <c r="J565" s="43498"/>
      <c r="K565" s="43498"/>
      <c r="L565" s="43498"/>
      <c r="M565" s="13198" t="s">
        <v>569</v>
      </c>
      <c r="N565" s="13199"/>
      <c r="O565" s="13192"/>
      <c r="P565" s="13192"/>
      <c r="Q565" s="13191"/>
      <c r="R565" s="13191"/>
      <c r="S565" s="13191"/>
      <c r="T565" s="13191"/>
      <c r="U565" s="13192"/>
      <c r="V565" s="13191"/>
      <c r="W565" s="13191"/>
      <c r="X565" s="13200"/>
      <c r="Y565" s="13191"/>
      <c r="Z565" s="13191"/>
      <c r="AA565" s="13191"/>
      <c r="AB565" s="13191"/>
      <c r="AC565" s="13191"/>
      <c r="AD565" s="13201"/>
      <c r="AE565" s="13201"/>
      <c r="AF565" s="13201"/>
      <c r="AG565" s="13201"/>
      <c r="AH565" s="13201"/>
      <c r="AI565" s="13202">
        <v>0</v>
      </c>
    </row>
    <row s="44128" customFormat="1" customHeight="1" ht="22.5">
      <c r="A566" s="13190"/>
      <c r="B566" s="13191"/>
      <c r="C566" s="13192"/>
      <c r="D566" s="13193" t="s">
        <v>122</v>
      </c>
      <c r="E566" s="13194" t="s">
        <v>1128</v>
      </c>
      <c r="F566" s="13195" t="s">
        <v>911</v>
      </c>
      <c r="G566" s="13196" t="s">
        <v>568</v>
      </c>
      <c r="H566" s="13197"/>
      <c r="I566" s="13197">
        <v>169.577</v>
      </c>
      <c r="J566" s="43498"/>
      <c r="K566" s="43498"/>
      <c r="L566" s="43498"/>
      <c r="M566" s="13198" t="s">
        <v>569</v>
      </c>
      <c r="N566" s="13199"/>
      <c r="O566" s="13192"/>
      <c r="P566" s="13192"/>
      <c r="Q566" s="13191"/>
      <c r="R566" s="13191"/>
      <c r="S566" s="13191"/>
      <c r="T566" s="13191"/>
      <c r="U566" s="13192"/>
      <c r="V566" s="13191"/>
      <c r="W566" s="13191"/>
      <c r="X566" s="13200"/>
      <c r="Y566" s="13191"/>
      <c r="Z566" s="13191"/>
      <c r="AA566" s="13191"/>
      <c r="AB566" s="13191"/>
      <c r="AC566" s="13191"/>
      <c r="AD566" s="13201"/>
      <c r="AE566" s="13201"/>
      <c r="AF566" s="13201"/>
      <c r="AG566" s="13201"/>
      <c r="AH566" s="13201"/>
      <c r="AI566" s="13202">
        <v>0</v>
      </c>
    </row>
    <row s="44129" customFormat="1" customHeight="1" ht="22.5">
      <c r="A567" s="13190"/>
      <c r="B567" s="13191"/>
      <c r="C567" s="13192"/>
      <c r="D567" s="13193" t="s">
        <v>122</v>
      </c>
      <c r="E567" s="13194" t="s">
        <v>1129</v>
      </c>
      <c r="F567" s="13195" t="s">
        <v>913</v>
      </c>
      <c r="G567" s="13196" t="s">
        <v>568</v>
      </c>
      <c r="H567" s="13197"/>
      <c r="I567" s="13197">
        <v>163.3456</v>
      </c>
      <c r="J567" s="43498"/>
      <c r="K567" s="43498"/>
      <c r="L567" s="43498"/>
      <c r="M567" s="13198" t="s">
        <v>569</v>
      </c>
      <c r="N567" s="13199"/>
      <c r="O567" s="13192"/>
      <c r="P567" s="13192"/>
      <c r="Q567" s="13191"/>
      <c r="R567" s="13191"/>
      <c r="S567" s="13191"/>
      <c r="T567" s="13191"/>
      <c r="U567" s="13192"/>
      <c r="V567" s="13191"/>
      <c r="W567" s="13191"/>
      <c r="X567" s="13200"/>
      <c r="Y567" s="13191"/>
      <c r="Z567" s="13191"/>
      <c r="AA567" s="13191"/>
      <c r="AB567" s="13191"/>
      <c r="AC567" s="13191"/>
      <c r="AD567" s="13201"/>
      <c r="AE567" s="13201"/>
      <c r="AF567" s="13201"/>
      <c r="AG567" s="13201"/>
      <c r="AH567" s="13201"/>
      <c r="AI567" s="13202">
        <v>0</v>
      </c>
    </row>
    <row s="44130" customFormat="1" customHeight="1" ht="22.5">
      <c r="A568" s="13190"/>
      <c r="B568" s="13191"/>
      <c r="C568" s="13192"/>
      <c r="D568" s="13193" t="s">
        <v>122</v>
      </c>
      <c r="E568" s="13194" t="s">
        <v>1130</v>
      </c>
      <c r="F568" s="13195" t="s">
        <v>915</v>
      </c>
      <c r="G568" s="13196" t="s">
        <v>568</v>
      </c>
      <c r="H568" s="13197"/>
      <c r="I568" s="13197">
        <v>155.8677</v>
      </c>
      <c r="J568" s="43498"/>
      <c r="K568" s="43498"/>
      <c r="L568" s="43498"/>
      <c r="M568" s="13198" t="s">
        <v>569</v>
      </c>
      <c r="N568" s="13199"/>
      <c r="O568" s="13192"/>
      <c r="P568" s="13192"/>
      <c r="Q568" s="13191"/>
      <c r="R568" s="13191"/>
      <c r="S568" s="13191"/>
      <c r="T568" s="13191"/>
      <c r="U568" s="13192"/>
      <c r="V568" s="13191"/>
      <c r="W568" s="13191"/>
      <c r="X568" s="13200"/>
      <c r="Y568" s="13191"/>
      <c r="Z568" s="13191"/>
      <c r="AA568" s="13191"/>
      <c r="AB568" s="13191"/>
      <c r="AC568" s="13191"/>
      <c r="AD568" s="13201"/>
      <c r="AE568" s="13201"/>
      <c r="AF568" s="13201"/>
      <c r="AG568" s="13201"/>
      <c r="AH568" s="13201"/>
      <c r="AI568" s="13202">
        <v>0</v>
      </c>
    </row>
    <row s="44131" customFormat="1" customHeight="1" ht="22.5">
      <c r="A569" s="13190"/>
      <c r="B569" s="13191"/>
      <c r="C569" s="13192"/>
      <c r="D569" s="13193" t="s">
        <v>122</v>
      </c>
      <c r="E569" s="13194" t="s">
        <v>1131</v>
      </c>
      <c r="F569" s="13195" t="s">
        <v>917</v>
      </c>
      <c r="G569" s="13196" t="s">
        <v>568</v>
      </c>
      <c r="H569" s="13197"/>
      <c r="I569" s="13197">
        <v>199.5479</v>
      </c>
      <c r="J569" s="43498"/>
      <c r="K569" s="43498"/>
      <c r="L569" s="43498"/>
      <c r="M569" s="13198" t="s">
        <v>569</v>
      </c>
      <c r="N569" s="13199"/>
      <c r="O569" s="13192"/>
      <c r="P569" s="13192"/>
      <c r="Q569" s="13191"/>
      <c r="R569" s="13191"/>
      <c r="S569" s="13191"/>
      <c r="T569" s="13191"/>
      <c r="U569" s="13192"/>
      <c r="V569" s="13191"/>
      <c r="W569" s="13191"/>
      <c r="X569" s="13200"/>
      <c r="Y569" s="13191"/>
      <c r="Z569" s="13191"/>
      <c r="AA569" s="13191"/>
      <c r="AB569" s="13191"/>
      <c r="AC569" s="13191"/>
      <c r="AD569" s="13201"/>
      <c r="AE569" s="13201"/>
      <c r="AF569" s="13201"/>
      <c r="AG569" s="13201"/>
      <c r="AH569" s="13201"/>
      <c r="AI569" s="13202">
        <v>0</v>
      </c>
    </row>
    <row s="44132" customFormat="1" customHeight="1" ht="22.5">
      <c r="A570" s="13190"/>
      <c r="B570" s="13191"/>
      <c r="C570" s="13192"/>
      <c r="D570" s="13193" t="s">
        <v>122</v>
      </c>
      <c r="E570" s="13194" t="s">
        <v>1132</v>
      </c>
      <c r="F570" s="13195" t="s">
        <v>919</v>
      </c>
      <c r="G570" s="13196" t="s">
        <v>568</v>
      </c>
      <c r="H570" s="13197"/>
      <c r="I570" s="13197">
        <v>178.3147</v>
      </c>
      <c r="J570" s="43498"/>
      <c r="K570" s="43498"/>
      <c r="L570" s="43498"/>
      <c r="M570" s="13198" t="s">
        <v>569</v>
      </c>
      <c r="N570" s="13199"/>
      <c r="O570" s="13192"/>
      <c r="P570" s="13192"/>
      <c r="Q570" s="13191"/>
      <c r="R570" s="13191"/>
      <c r="S570" s="13191"/>
      <c r="T570" s="13191"/>
      <c r="U570" s="13192"/>
      <c r="V570" s="13191"/>
      <c r="W570" s="13191"/>
      <c r="X570" s="13200"/>
      <c r="Y570" s="13191"/>
      <c r="Z570" s="13191"/>
      <c r="AA570" s="13191"/>
      <c r="AB570" s="13191"/>
      <c r="AC570" s="13191"/>
      <c r="AD570" s="13201"/>
      <c r="AE570" s="13201"/>
      <c r="AF570" s="13201"/>
      <c r="AG570" s="13201"/>
      <c r="AH570" s="13201"/>
      <c r="AI570" s="13202">
        <v>0</v>
      </c>
    </row>
    <row s="44133" customFormat="1" customHeight="1" ht="22.5">
      <c r="A571" s="13190"/>
      <c r="B571" s="13191"/>
      <c r="C571" s="13192"/>
      <c r="D571" s="13193" t="s">
        <v>122</v>
      </c>
      <c r="E571" s="13194" t="s">
        <v>1133</v>
      </c>
      <c r="F571" s="13195" t="s">
        <v>921</v>
      </c>
      <c r="G571" s="13196" t="s">
        <v>568</v>
      </c>
      <c r="H571" s="13197"/>
      <c r="I571" s="13197">
        <v>131.3818</v>
      </c>
      <c r="J571" s="43498"/>
      <c r="K571" s="43498"/>
      <c r="L571" s="43498"/>
      <c r="M571" s="13198" t="s">
        <v>569</v>
      </c>
      <c r="N571" s="13199"/>
      <c r="O571" s="13192"/>
      <c r="P571" s="13192"/>
      <c r="Q571" s="13191"/>
      <c r="R571" s="13191"/>
      <c r="S571" s="13191"/>
      <c r="T571" s="13191"/>
      <c r="U571" s="13192"/>
      <c r="V571" s="13191"/>
      <c r="W571" s="13191"/>
      <c r="X571" s="13200"/>
      <c r="Y571" s="13191"/>
      <c r="Z571" s="13191"/>
      <c r="AA571" s="13191"/>
      <c r="AB571" s="13191"/>
      <c r="AC571" s="13191"/>
      <c r="AD571" s="13201"/>
      <c r="AE571" s="13201"/>
      <c r="AF571" s="13201"/>
      <c r="AG571" s="13201"/>
      <c r="AH571" s="13201"/>
      <c r="AI571" s="13202">
        <v>0</v>
      </c>
    </row>
    <row s="44134" customFormat="1" customHeight="1" ht="22.5">
      <c r="A572" s="13190"/>
      <c r="B572" s="13191"/>
      <c r="C572" s="13192"/>
      <c r="D572" s="13193" t="s">
        <v>122</v>
      </c>
      <c r="E572" s="13194" t="s">
        <v>1134</v>
      </c>
      <c r="F572" s="13195" t="s">
        <v>923</v>
      </c>
      <c r="G572" s="13196" t="s">
        <v>568</v>
      </c>
      <c r="H572" s="13197"/>
      <c r="I572" s="13197">
        <v>179.9548</v>
      </c>
      <c r="J572" s="43498"/>
      <c r="K572" s="43498"/>
      <c r="L572" s="43498"/>
      <c r="M572" s="13198" t="s">
        <v>569</v>
      </c>
      <c r="N572" s="13199"/>
      <c r="O572" s="13192"/>
      <c r="P572" s="13192"/>
      <c r="Q572" s="13191"/>
      <c r="R572" s="13191"/>
      <c r="S572" s="13191"/>
      <c r="T572" s="13191"/>
      <c r="U572" s="13192"/>
      <c r="V572" s="13191"/>
      <c r="W572" s="13191"/>
      <c r="X572" s="13200"/>
      <c r="Y572" s="13191"/>
      <c r="Z572" s="13191"/>
      <c r="AA572" s="13191"/>
      <c r="AB572" s="13191"/>
      <c r="AC572" s="13191"/>
      <c r="AD572" s="13201"/>
      <c r="AE572" s="13201"/>
      <c r="AF572" s="13201"/>
      <c r="AG572" s="13201"/>
      <c r="AH572" s="13201"/>
      <c r="AI572" s="13202">
        <v>0</v>
      </c>
    </row>
    <row s="44135" customFormat="1" customHeight="1" ht="22.5">
      <c r="A573" s="13190"/>
      <c r="B573" s="13191"/>
      <c r="C573" s="13192"/>
      <c r="D573" s="13193" t="s">
        <v>122</v>
      </c>
      <c r="E573" s="13194" t="s">
        <v>1135</v>
      </c>
      <c r="F573" s="13195" t="s">
        <v>925</v>
      </c>
      <c r="G573" s="13196" t="s">
        <v>568</v>
      </c>
      <c r="H573" s="13197"/>
      <c r="I573" s="13197">
        <v>163.4865</v>
      </c>
      <c r="J573" s="43498"/>
      <c r="K573" s="43498"/>
      <c r="L573" s="43498"/>
      <c r="M573" s="13198" t="s">
        <v>569</v>
      </c>
      <c r="N573" s="13199"/>
      <c r="O573" s="13192"/>
      <c r="P573" s="13192"/>
      <c r="Q573" s="13191"/>
      <c r="R573" s="13191"/>
      <c r="S573" s="13191"/>
      <c r="T573" s="13191"/>
      <c r="U573" s="13192"/>
      <c r="V573" s="13191"/>
      <c r="W573" s="13191"/>
      <c r="X573" s="13200"/>
      <c r="Y573" s="13191"/>
      <c r="Z573" s="13191"/>
      <c r="AA573" s="13191"/>
      <c r="AB573" s="13191"/>
      <c r="AC573" s="13191"/>
      <c r="AD573" s="13201"/>
      <c r="AE573" s="13201"/>
      <c r="AF573" s="13201"/>
      <c r="AG573" s="13201"/>
      <c r="AH573" s="13201"/>
      <c r="AI573" s="13202">
        <v>0</v>
      </c>
    </row>
    <row s="44136" customFormat="1" customHeight="1" ht="22.5">
      <c r="A574" s="13190"/>
      <c r="B574" s="13191"/>
      <c r="C574" s="13192"/>
      <c r="D574" s="13193" t="s">
        <v>122</v>
      </c>
      <c r="E574" s="13194" t="s">
        <v>1136</v>
      </c>
      <c r="F574" s="13195" t="s">
        <v>927</v>
      </c>
      <c r="G574" s="13196" t="s">
        <v>568</v>
      </c>
      <c r="H574" s="13197"/>
      <c r="I574" s="13197">
        <v>126.5017</v>
      </c>
      <c r="J574" s="43498"/>
      <c r="K574" s="43498"/>
      <c r="L574" s="43498"/>
      <c r="M574" s="13198" t="s">
        <v>569</v>
      </c>
      <c r="N574" s="13199"/>
      <c r="O574" s="13192"/>
      <c r="P574" s="13192"/>
      <c r="Q574" s="13191"/>
      <c r="R574" s="13191"/>
      <c r="S574" s="13191"/>
      <c r="T574" s="13191"/>
      <c r="U574" s="13192"/>
      <c r="V574" s="13191"/>
      <c r="W574" s="13191"/>
      <c r="X574" s="13200"/>
      <c r="Y574" s="13191"/>
      <c r="Z574" s="13191"/>
      <c r="AA574" s="13191"/>
      <c r="AB574" s="13191"/>
      <c r="AC574" s="13191"/>
      <c r="AD574" s="13201"/>
      <c r="AE574" s="13201"/>
      <c r="AF574" s="13201"/>
      <c r="AG574" s="13201"/>
      <c r="AH574" s="13201"/>
      <c r="AI574" s="13202">
        <v>0</v>
      </c>
    </row>
    <row s="44137" customFormat="1" customHeight="1" ht="22.5">
      <c r="A575" s="13190"/>
      <c r="B575" s="13191"/>
      <c r="C575" s="13192"/>
      <c r="D575" s="13193" t="s">
        <v>122</v>
      </c>
      <c r="E575" s="13194" t="s">
        <v>1137</v>
      </c>
      <c r="F575" s="13195" t="s">
        <v>929</v>
      </c>
      <c r="G575" s="13196" t="s">
        <v>568</v>
      </c>
      <c r="H575" s="13197"/>
      <c r="I575" s="13197">
        <v>164.9604</v>
      </c>
      <c r="J575" s="43498"/>
      <c r="K575" s="43498"/>
      <c r="L575" s="43498"/>
      <c r="M575" s="13198" t="s">
        <v>569</v>
      </c>
      <c r="N575" s="13199"/>
      <c r="O575" s="13192"/>
      <c r="P575" s="13192"/>
      <c r="Q575" s="13191"/>
      <c r="R575" s="13191"/>
      <c r="S575" s="13191"/>
      <c r="T575" s="13191"/>
      <c r="U575" s="13192"/>
      <c r="V575" s="13191"/>
      <c r="W575" s="13191"/>
      <c r="X575" s="13200"/>
      <c r="Y575" s="13191"/>
      <c r="Z575" s="13191"/>
      <c r="AA575" s="13191"/>
      <c r="AB575" s="13191"/>
      <c r="AC575" s="13191"/>
      <c r="AD575" s="13201"/>
      <c r="AE575" s="13201"/>
      <c r="AF575" s="13201"/>
      <c r="AG575" s="13201"/>
      <c r="AH575" s="13201"/>
      <c r="AI575" s="13202">
        <v>0</v>
      </c>
    </row>
    <row s="44138" customFormat="1" customHeight="1" ht="22.5">
      <c r="A576" s="13190"/>
      <c r="B576" s="13191"/>
      <c r="C576" s="13192"/>
      <c r="D576" s="13193" t="s">
        <v>122</v>
      </c>
      <c r="E576" s="13194" t="s">
        <v>1138</v>
      </c>
      <c r="F576" s="13195" t="s">
        <v>931</v>
      </c>
      <c r="G576" s="13196" t="s">
        <v>568</v>
      </c>
      <c r="H576" s="13197"/>
      <c r="I576" s="13197">
        <v>173.622</v>
      </c>
      <c r="J576" s="43498"/>
      <c r="K576" s="43498"/>
      <c r="L576" s="43498"/>
      <c r="M576" s="13198" t="s">
        <v>569</v>
      </c>
      <c r="N576" s="13199"/>
      <c r="O576" s="13192"/>
      <c r="P576" s="13192"/>
      <c r="Q576" s="13191"/>
      <c r="R576" s="13191"/>
      <c r="S576" s="13191"/>
      <c r="T576" s="13191"/>
      <c r="U576" s="13192"/>
      <c r="V576" s="13191"/>
      <c r="W576" s="13191"/>
      <c r="X576" s="13200"/>
      <c r="Y576" s="13191"/>
      <c r="Z576" s="13191"/>
      <c r="AA576" s="13191"/>
      <c r="AB576" s="13191"/>
      <c r="AC576" s="13191"/>
      <c r="AD576" s="13201"/>
      <c r="AE576" s="13201"/>
      <c r="AF576" s="13201"/>
      <c r="AG576" s="13201"/>
      <c r="AH576" s="13201"/>
      <c r="AI576" s="13202">
        <v>0</v>
      </c>
    </row>
    <row s="44139" customFormat="1" customHeight="1" ht="22.5">
      <c r="A577" s="13190"/>
      <c r="B577" s="13191"/>
      <c r="C577" s="13192"/>
      <c r="D577" s="13193" t="s">
        <v>122</v>
      </c>
      <c r="E577" s="13194" t="s">
        <v>1139</v>
      </c>
      <c r="F577" s="13195" t="s">
        <v>933</v>
      </c>
      <c r="G577" s="13196" t="s">
        <v>568</v>
      </c>
      <c r="H577" s="13197"/>
      <c r="I577" s="13197">
        <v>206.3559</v>
      </c>
      <c r="J577" s="43498"/>
      <c r="K577" s="43498"/>
      <c r="L577" s="43498"/>
      <c r="M577" s="13198" t="s">
        <v>569</v>
      </c>
      <c r="N577" s="13199"/>
      <c r="O577" s="13192"/>
      <c r="P577" s="13192"/>
      <c r="Q577" s="13191"/>
      <c r="R577" s="13191"/>
      <c r="S577" s="13191"/>
      <c r="T577" s="13191"/>
      <c r="U577" s="13192"/>
      <c r="V577" s="13191"/>
      <c r="W577" s="13191"/>
      <c r="X577" s="13200"/>
      <c r="Y577" s="13191"/>
      <c r="Z577" s="13191"/>
      <c r="AA577" s="13191"/>
      <c r="AB577" s="13191"/>
      <c r="AC577" s="13191"/>
      <c r="AD577" s="13201"/>
      <c r="AE577" s="13201"/>
      <c r="AF577" s="13201"/>
      <c r="AG577" s="13201"/>
      <c r="AH577" s="13201"/>
      <c r="AI577" s="13202">
        <v>0</v>
      </c>
    </row>
    <row s="44140" customFormat="1" customHeight="1" ht="22.5">
      <c r="A578" s="13190"/>
      <c r="B578" s="13191"/>
      <c r="C578" s="13192"/>
      <c r="D578" s="13193" t="s">
        <v>122</v>
      </c>
      <c r="E578" s="13194" t="s">
        <v>1140</v>
      </c>
      <c r="F578" s="13195" t="s">
        <v>935</v>
      </c>
      <c r="G578" s="13196" t="s">
        <v>568</v>
      </c>
      <c r="H578" s="13197"/>
      <c r="I578" s="13197">
        <v>171.6939</v>
      </c>
      <c r="J578" s="43498"/>
      <c r="K578" s="43498"/>
      <c r="L578" s="43498"/>
      <c r="M578" s="13198" t="s">
        <v>569</v>
      </c>
      <c r="N578" s="13199"/>
      <c r="O578" s="13192"/>
      <c r="P578" s="13192"/>
      <c r="Q578" s="13191"/>
      <c r="R578" s="13191"/>
      <c r="S578" s="13191"/>
      <c r="T578" s="13191"/>
      <c r="U578" s="13192"/>
      <c r="V578" s="13191"/>
      <c r="W578" s="13191"/>
      <c r="X578" s="13200"/>
      <c r="Y578" s="13191"/>
      <c r="Z578" s="13191"/>
      <c r="AA578" s="13191"/>
      <c r="AB578" s="13191"/>
      <c r="AC578" s="13191"/>
      <c r="AD578" s="13201"/>
      <c r="AE578" s="13201"/>
      <c r="AF578" s="13201"/>
      <c r="AG578" s="13201"/>
      <c r="AH578" s="13201"/>
      <c r="AI578" s="13202">
        <v>0</v>
      </c>
    </row>
    <row s="44141" customFormat="1" customHeight="1" ht="22.5">
      <c r="A579" s="13190"/>
      <c r="B579" s="13191"/>
      <c r="C579" s="13192"/>
      <c r="D579" s="13193" t="s">
        <v>122</v>
      </c>
      <c r="E579" s="13194" t="s">
        <v>1141</v>
      </c>
      <c r="F579" s="13195" t="s">
        <v>937</v>
      </c>
      <c r="G579" s="13196" t="s">
        <v>568</v>
      </c>
      <c r="H579" s="13197"/>
      <c r="I579" s="13197">
        <v>158.7683</v>
      </c>
      <c r="J579" s="43498"/>
      <c r="K579" s="43498"/>
      <c r="L579" s="43498"/>
      <c r="M579" s="13198" t="s">
        <v>569</v>
      </c>
      <c r="N579" s="13199"/>
      <c r="O579" s="13192"/>
      <c r="P579" s="13192"/>
      <c r="Q579" s="13191"/>
      <c r="R579" s="13191"/>
      <c r="S579" s="13191"/>
      <c r="T579" s="13191"/>
      <c r="U579" s="13192"/>
      <c r="V579" s="13191"/>
      <c r="W579" s="13191"/>
      <c r="X579" s="13200"/>
      <c r="Y579" s="13191"/>
      <c r="Z579" s="13191"/>
      <c r="AA579" s="13191"/>
      <c r="AB579" s="13191"/>
      <c r="AC579" s="13191"/>
      <c r="AD579" s="13201"/>
      <c r="AE579" s="13201"/>
      <c r="AF579" s="13201"/>
      <c r="AG579" s="13201"/>
      <c r="AH579" s="13201"/>
      <c r="AI579" s="13202">
        <v>0</v>
      </c>
    </row>
    <row s="44142" customFormat="1" customHeight="1" ht="22.5">
      <c r="A580" s="13190"/>
      <c r="B580" s="13191"/>
      <c r="C580" s="13192"/>
      <c r="D580" s="13193" t="s">
        <v>122</v>
      </c>
      <c r="E580" s="13194" t="s">
        <v>1142</v>
      </c>
      <c r="F580" s="13195" t="s">
        <v>939</v>
      </c>
      <c r="G580" s="13196" t="s">
        <v>568</v>
      </c>
      <c r="H580" s="13197"/>
      <c r="I580" s="13197">
        <v>174.0266</v>
      </c>
      <c r="J580" s="43498"/>
      <c r="K580" s="43498"/>
      <c r="L580" s="43498"/>
      <c r="M580" s="13198" t="s">
        <v>569</v>
      </c>
      <c r="N580" s="13199"/>
      <c r="O580" s="13192"/>
      <c r="P580" s="13192"/>
      <c r="Q580" s="13191"/>
      <c r="R580" s="13191"/>
      <c r="S580" s="13191"/>
      <c r="T580" s="13191"/>
      <c r="U580" s="13192"/>
      <c r="V580" s="13191"/>
      <c r="W580" s="13191"/>
      <c r="X580" s="13200"/>
      <c r="Y580" s="13191"/>
      <c r="Z580" s="13191"/>
      <c r="AA580" s="13191"/>
      <c r="AB580" s="13191"/>
      <c r="AC580" s="13191"/>
      <c r="AD580" s="13201"/>
      <c r="AE580" s="13201"/>
      <c r="AF580" s="13201"/>
      <c r="AG580" s="13201"/>
      <c r="AH580" s="13201"/>
      <c r="AI580" s="13202">
        <v>0</v>
      </c>
    </row>
    <row s="44143" customFormat="1" customHeight="1" ht="22.5">
      <c r="A581" s="13190"/>
      <c r="B581" s="13191"/>
      <c r="C581" s="13192"/>
      <c r="D581" s="13193" t="s">
        <v>122</v>
      </c>
      <c r="E581" s="13194" t="s">
        <v>1143</v>
      </c>
      <c r="F581" s="13195" t="s">
        <v>941</v>
      </c>
      <c r="G581" s="13196" t="s">
        <v>568</v>
      </c>
      <c r="H581" s="13197"/>
      <c r="I581" s="13197">
        <v>167.6562</v>
      </c>
      <c r="J581" s="43498"/>
      <c r="K581" s="43498"/>
      <c r="L581" s="43498"/>
      <c r="M581" s="13198" t="s">
        <v>569</v>
      </c>
      <c r="N581" s="13199"/>
      <c r="O581" s="13192"/>
      <c r="P581" s="13192"/>
      <c r="Q581" s="13191"/>
      <c r="R581" s="13191"/>
      <c r="S581" s="13191"/>
      <c r="T581" s="13191"/>
      <c r="U581" s="13192"/>
      <c r="V581" s="13191"/>
      <c r="W581" s="13191"/>
      <c r="X581" s="13200"/>
      <c r="Y581" s="13191"/>
      <c r="Z581" s="13191"/>
      <c r="AA581" s="13191"/>
      <c r="AB581" s="13191"/>
      <c r="AC581" s="13191"/>
      <c r="AD581" s="13201"/>
      <c r="AE581" s="13201"/>
      <c r="AF581" s="13201"/>
      <c r="AG581" s="13201"/>
      <c r="AH581" s="13201"/>
      <c r="AI581" s="13202">
        <v>0</v>
      </c>
    </row>
    <row s="44144" customFormat="1" customHeight="1" ht="22.5">
      <c r="A582" s="13190"/>
      <c r="B582" s="13191"/>
      <c r="C582" s="13192"/>
      <c r="D582" s="13193" t="s">
        <v>122</v>
      </c>
      <c r="E582" s="13194" t="s">
        <v>1144</v>
      </c>
      <c r="F582" s="13195" t="s">
        <v>943</v>
      </c>
      <c r="G582" s="13196" t="s">
        <v>568</v>
      </c>
      <c r="H582" s="13197"/>
      <c r="I582" s="13197">
        <v>150.8865</v>
      </c>
      <c r="J582" s="43498"/>
      <c r="K582" s="43498"/>
      <c r="L582" s="43498"/>
      <c r="M582" s="13198" t="s">
        <v>569</v>
      </c>
      <c r="N582" s="13199"/>
      <c r="O582" s="13192"/>
      <c r="P582" s="13192"/>
      <c r="Q582" s="13191"/>
      <c r="R582" s="13191"/>
      <c r="S582" s="13191"/>
      <c r="T582" s="13191"/>
      <c r="U582" s="13192"/>
      <c r="V582" s="13191"/>
      <c r="W582" s="13191"/>
      <c r="X582" s="13200"/>
      <c r="Y582" s="13191"/>
      <c r="Z582" s="13191"/>
      <c r="AA582" s="13191"/>
      <c r="AB582" s="13191"/>
      <c r="AC582" s="13191"/>
      <c r="AD582" s="13201"/>
      <c r="AE582" s="13201"/>
      <c r="AF582" s="13201"/>
      <c r="AG582" s="13201"/>
      <c r="AH582" s="13201"/>
      <c r="AI582" s="13202">
        <v>0</v>
      </c>
    </row>
    <row s="44145" customFormat="1" customHeight="1" ht="22.5">
      <c r="A583" s="13190"/>
      <c r="B583" s="13191"/>
      <c r="C583" s="13192"/>
      <c r="D583" s="13193" t="s">
        <v>122</v>
      </c>
      <c r="E583" s="13194" t="s">
        <v>1145</v>
      </c>
      <c r="F583" s="13195" t="s">
        <v>945</v>
      </c>
      <c r="G583" s="13196" t="s">
        <v>568</v>
      </c>
      <c r="H583" s="13197"/>
      <c r="I583" s="13197">
        <v>132.6247</v>
      </c>
      <c r="J583" s="43498"/>
      <c r="K583" s="43498"/>
      <c r="L583" s="43498"/>
      <c r="M583" s="13198" t="s">
        <v>569</v>
      </c>
      <c r="N583" s="13199"/>
      <c r="O583" s="13192"/>
      <c r="P583" s="13192"/>
      <c r="Q583" s="13191"/>
      <c r="R583" s="13191"/>
      <c r="S583" s="13191"/>
      <c r="T583" s="13191"/>
      <c r="U583" s="13192"/>
      <c r="V583" s="13191"/>
      <c r="W583" s="13191"/>
      <c r="X583" s="13200"/>
      <c r="Y583" s="13191"/>
      <c r="Z583" s="13191"/>
      <c r="AA583" s="13191"/>
      <c r="AB583" s="13191"/>
      <c r="AC583" s="13191"/>
      <c r="AD583" s="13201"/>
      <c r="AE583" s="13201"/>
      <c r="AF583" s="13201"/>
      <c r="AG583" s="13201"/>
      <c r="AH583" s="13201"/>
      <c r="AI583" s="13202">
        <v>0</v>
      </c>
    </row>
    <row s="44146" customFormat="1" customHeight="1" ht="22.5">
      <c r="A584" s="13190"/>
      <c r="B584" s="13191"/>
      <c r="C584" s="13192"/>
      <c r="D584" s="13193" t="s">
        <v>122</v>
      </c>
      <c r="E584" s="13194" t="s">
        <v>1146</v>
      </c>
      <c r="F584" s="13195" t="s">
        <v>947</v>
      </c>
      <c r="G584" s="13196" t="s">
        <v>568</v>
      </c>
      <c r="H584" s="13197"/>
      <c r="I584" s="13197">
        <v>155.8834</v>
      </c>
      <c r="J584" s="43498"/>
      <c r="K584" s="43498"/>
      <c r="L584" s="43498"/>
      <c r="M584" s="13198" t="s">
        <v>569</v>
      </c>
      <c r="N584" s="13199"/>
      <c r="O584" s="13192"/>
      <c r="P584" s="13192"/>
      <c r="Q584" s="13191"/>
      <c r="R584" s="13191"/>
      <c r="S584" s="13191"/>
      <c r="T584" s="13191"/>
      <c r="U584" s="13192"/>
      <c r="V584" s="13191"/>
      <c r="W584" s="13191"/>
      <c r="X584" s="13200"/>
      <c r="Y584" s="13191"/>
      <c r="Z584" s="13191"/>
      <c r="AA584" s="13191"/>
      <c r="AB584" s="13191"/>
      <c r="AC584" s="13191"/>
      <c r="AD584" s="13201"/>
      <c r="AE584" s="13201"/>
      <c r="AF584" s="13201"/>
      <c r="AG584" s="13201"/>
      <c r="AH584" s="13201"/>
      <c r="AI584" s="13202">
        <v>0</v>
      </c>
    </row>
    <row s="44147" customFormat="1" customHeight="1" ht="22.5">
      <c r="A585" s="13190"/>
      <c r="B585" s="13191"/>
      <c r="C585" s="13192"/>
      <c r="D585" s="13193" t="s">
        <v>122</v>
      </c>
      <c r="E585" s="13194" t="s">
        <v>1147</v>
      </c>
      <c r="F585" s="13195" t="s">
        <v>949</v>
      </c>
      <c r="G585" s="13196" t="s">
        <v>568</v>
      </c>
      <c r="H585" s="13197"/>
      <c r="I585" s="13197">
        <v>169.6603</v>
      </c>
      <c r="J585" s="43498"/>
      <c r="K585" s="43498"/>
      <c r="L585" s="43498"/>
      <c r="M585" s="13198" t="s">
        <v>569</v>
      </c>
      <c r="N585" s="13199"/>
      <c r="O585" s="13192"/>
      <c r="P585" s="13192"/>
      <c r="Q585" s="13191"/>
      <c r="R585" s="13191"/>
      <c r="S585" s="13191"/>
      <c r="T585" s="13191"/>
      <c r="U585" s="13192"/>
      <c r="V585" s="13191"/>
      <c r="W585" s="13191"/>
      <c r="X585" s="13200"/>
      <c r="Y585" s="13191"/>
      <c r="Z585" s="13191"/>
      <c r="AA585" s="13191"/>
      <c r="AB585" s="13191"/>
      <c r="AC585" s="13191"/>
      <c r="AD585" s="13201"/>
      <c r="AE585" s="13201"/>
      <c r="AF585" s="13201"/>
      <c r="AG585" s="13201"/>
      <c r="AH585" s="13201"/>
      <c r="AI585" s="13202">
        <v>0</v>
      </c>
    </row>
    <row s="44148" customFormat="1" customHeight="1" ht="22.5">
      <c r="A586" s="13190"/>
      <c r="B586" s="13191"/>
      <c r="C586" s="13192"/>
      <c r="D586" s="13193" t="s">
        <v>122</v>
      </c>
      <c r="E586" s="13194" t="s">
        <v>1148</v>
      </c>
      <c r="F586" s="13195" t="s">
        <v>951</v>
      </c>
      <c r="G586" s="13196" t="s">
        <v>568</v>
      </c>
      <c r="H586" s="13197"/>
      <c r="I586" s="13197">
        <v>141.2272</v>
      </c>
      <c r="J586" s="43498"/>
      <c r="K586" s="43498"/>
      <c r="L586" s="43498"/>
      <c r="M586" s="13198" t="s">
        <v>569</v>
      </c>
      <c r="N586" s="13199"/>
      <c r="O586" s="13192"/>
      <c r="P586" s="13192"/>
      <c r="Q586" s="13191"/>
      <c r="R586" s="13191"/>
      <c r="S586" s="13191"/>
      <c r="T586" s="13191"/>
      <c r="U586" s="13192"/>
      <c r="V586" s="13191"/>
      <c r="W586" s="13191"/>
      <c r="X586" s="13200"/>
      <c r="Y586" s="13191"/>
      <c r="Z586" s="13191"/>
      <c r="AA586" s="13191"/>
      <c r="AB586" s="13191"/>
      <c r="AC586" s="13191"/>
      <c r="AD586" s="13201"/>
      <c r="AE586" s="13201"/>
      <c r="AF586" s="13201"/>
      <c r="AG586" s="13201"/>
      <c r="AH586" s="13201"/>
      <c r="AI586" s="13202">
        <v>0</v>
      </c>
    </row>
    <row s="44149" customFormat="1" customHeight="1" ht="22.5">
      <c r="A587" s="13190"/>
      <c r="B587" s="13191"/>
      <c r="C587" s="13192"/>
      <c r="D587" s="13193" t="s">
        <v>122</v>
      </c>
      <c r="E587" s="13194" t="s">
        <v>1149</v>
      </c>
      <c r="F587" s="13195" t="s">
        <v>953</v>
      </c>
      <c r="G587" s="13196" t="s">
        <v>568</v>
      </c>
      <c r="H587" s="13197"/>
      <c r="I587" s="13197">
        <v>103.7585</v>
      </c>
      <c r="J587" s="43498"/>
      <c r="K587" s="43498"/>
      <c r="L587" s="43498"/>
      <c r="M587" s="13198" t="s">
        <v>569</v>
      </c>
      <c r="N587" s="13199"/>
      <c r="O587" s="13192"/>
      <c r="P587" s="13192"/>
      <c r="Q587" s="13191"/>
      <c r="R587" s="13191"/>
      <c r="S587" s="13191"/>
      <c r="T587" s="13191"/>
      <c r="U587" s="13192"/>
      <c r="V587" s="13191"/>
      <c r="W587" s="13191"/>
      <c r="X587" s="13200"/>
      <c r="Y587" s="13191"/>
      <c r="Z587" s="13191"/>
      <c r="AA587" s="13191"/>
      <c r="AB587" s="13191"/>
      <c r="AC587" s="13191"/>
      <c r="AD587" s="13201"/>
      <c r="AE587" s="13201"/>
      <c r="AF587" s="13201"/>
      <c r="AG587" s="13201"/>
      <c r="AH587" s="13201"/>
      <c r="AI587" s="13202">
        <v>0</v>
      </c>
    </row>
    <row s="44150" customFormat="1" customHeight="1" ht="22.5">
      <c r="A588" s="13190"/>
      <c r="B588" s="13191"/>
      <c r="C588" s="13192"/>
      <c r="D588" s="13193" t="s">
        <v>122</v>
      </c>
      <c r="E588" s="13194" t="s">
        <v>1150</v>
      </c>
      <c r="F588" s="13195" t="s">
        <v>955</v>
      </c>
      <c r="G588" s="13196" t="s">
        <v>568</v>
      </c>
      <c r="H588" s="13197"/>
      <c r="I588" s="13197">
        <v>143.9474</v>
      </c>
      <c r="J588" s="43498"/>
      <c r="K588" s="43498"/>
      <c r="L588" s="43498"/>
      <c r="M588" s="13198" t="s">
        <v>569</v>
      </c>
      <c r="N588" s="13199"/>
      <c r="O588" s="13192"/>
      <c r="P588" s="13192"/>
      <c r="Q588" s="13191"/>
      <c r="R588" s="13191"/>
      <c r="S588" s="13191"/>
      <c r="T588" s="13191"/>
      <c r="U588" s="13192"/>
      <c r="V588" s="13191"/>
      <c r="W588" s="13191"/>
      <c r="X588" s="13200"/>
      <c r="Y588" s="13191"/>
      <c r="Z588" s="13191"/>
      <c r="AA588" s="13191"/>
      <c r="AB588" s="13191"/>
      <c r="AC588" s="13191"/>
      <c r="AD588" s="13201"/>
      <c r="AE588" s="13201"/>
      <c r="AF588" s="13201"/>
      <c r="AG588" s="13201"/>
      <c r="AH588" s="13201"/>
      <c r="AI588" s="13202">
        <v>0</v>
      </c>
    </row>
    <row s="44151" customFormat="1" customHeight="1" ht="22.5">
      <c r="A589" s="13190"/>
      <c r="B589" s="13191"/>
      <c r="C589" s="13192"/>
      <c r="D589" s="13193" t="s">
        <v>122</v>
      </c>
      <c r="E589" s="13194" t="s">
        <v>1151</v>
      </c>
      <c r="F589" s="13195" t="s">
        <v>957</v>
      </c>
      <c r="G589" s="13196" t="s">
        <v>568</v>
      </c>
      <c r="H589" s="13197"/>
      <c r="I589" s="13197">
        <v>156.1031</v>
      </c>
      <c r="J589" s="43498"/>
      <c r="K589" s="43498"/>
      <c r="L589" s="43498"/>
      <c r="M589" s="13198" t="s">
        <v>569</v>
      </c>
      <c r="N589" s="13199"/>
      <c r="O589" s="13192"/>
      <c r="P589" s="13192"/>
      <c r="Q589" s="13191"/>
      <c r="R589" s="13191"/>
      <c r="S589" s="13191"/>
      <c r="T589" s="13191"/>
      <c r="U589" s="13192"/>
      <c r="V589" s="13191"/>
      <c r="W589" s="13191"/>
      <c r="X589" s="13200"/>
      <c r="Y589" s="13191"/>
      <c r="Z589" s="13191"/>
      <c r="AA589" s="13191"/>
      <c r="AB589" s="13191"/>
      <c r="AC589" s="13191"/>
      <c r="AD589" s="13201"/>
      <c r="AE589" s="13201"/>
      <c r="AF589" s="13201"/>
      <c r="AG589" s="13201"/>
      <c r="AH589" s="13201"/>
      <c r="AI589" s="13202">
        <v>0</v>
      </c>
    </row>
    <row s="44152" customFormat="1" customHeight="1" ht="22.5">
      <c r="A590" s="13190"/>
      <c r="B590" s="13191"/>
      <c r="C590" s="13192"/>
      <c r="D590" s="13193" t="s">
        <v>122</v>
      </c>
      <c r="E590" s="13194" t="s">
        <v>1152</v>
      </c>
      <c r="F590" s="13195" t="s">
        <v>959</v>
      </c>
      <c r="G590" s="13196" t="s">
        <v>568</v>
      </c>
      <c r="H590" s="13197"/>
      <c r="I590" s="13197">
        <v>195.1388</v>
      </c>
      <c r="J590" s="43498"/>
      <c r="K590" s="43498"/>
      <c r="L590" s="43498"/>
      <c r="M590" s="13198" t="s">
        <v>569</v>
      </c>
      <c r="N590" s="13199"/>
      <c r="O590" s="13192"/>
      <c r="P590" s="13192"/>
      <c r="Q590" s="13191"/>
      <c r="R590" s="13191"/>
      <c r="S590" s="13191"/>
      <c r="T590" s="13191"/>
      <c r="U590" s="13192"/>
      <c r="V590" s="13191"/>
      <c r="W590" s="13191"/>
      <c r="X590" s="13200"/>
      <c r="Y590" s="13191"/>
      <c r="Z590" s="13191"/>
      <c r="AA590" s="13191"/>
      <c r="AB590" s="13191"/>
      <c r="AC590" s="13191"/>
      <c r="AD590" s="13201"/>
      <c r="AE590" s="13201"/>
      <c r="AF590" s="13201"/>
      <c r="AG590" s="13201"/>
      <c r="AH590" s="13201"/>
      <c r="AI590" s="13202">
        <v>0</v>
      </c>
    </row>
    <row s="44153" customFormat="1" customHeight="1" ht="22.5">
      <c r="A591" s="13190"/>
      <c r="B591" s="13191"/>
      <c r="C591" s="13192"/>
      <c r="D591" s="13193" t="s">
        <v>122</v>
      </c>
      <c r="E591" s="13194" t="s">
        <v>1153</v>
      </c>
      <c r="F591" s="13195" t="s">
        <v>961</v>
      </c>
      <c r="G591" s="13196" t="s">
        <v>568</v>
      </c>
      <c r="H591" s="13197"/>
      <c r="I591" s="13197">
        <v>173.9972</v>
      </c>
      <c r="J591" s="43498"/>
      <c r="K591" s="43498"/>
      <c r="L591" s="43498"/>
      <c r="M591" s="13198" t="s">
        <v>569</v>
      </c>
      <c r="N591" s="13199"/>
      <c r="O591" s="13192"/>
      <c r="P591" s="13192"/>
      <c r="Q591" s="13191"/>
      <c r="R591" s="13191"/>
      <c r="S591" s="13191"/>
      <c r="T591" s="13191"/>
      <c r="U591" s="13192"/>
      <c r="V591" s="13191"/>
      <c r="W591" s="13191"/>
      <c r="X591" s="13200"/>
      <c r="Y591" s="13191"/>
      <c r="Z591" s="13191"/>
      <c r="AA591" s="13191"/>
      <c r="AB591" s="13191"/>
      <c r="AC591" s="13191"/>
      <c r="AD591" s="13201"/>
      <c r="AE591" s="13201"/>
      <c r="AF591" s="13201"/>
      <c r="AG591" s="13201"/>
      <c r="AH591" s="13201"/>
      <c r="AI591" s="13202">
        <v>0</v>
      </c>
    </row>
    <row s="44154" customFormat="1" customHeight="1" ht="22.5">
      <c r="A592" s="13190"/>
      <c r="B592" s="13191"/>
      <c r="C592" s="13192"/>
      <c r="D592" s="13193" t="s">
        <v>122</v>
      </c>
      <c r="E592" s="13194" t="s">
        <v>1154</v>
      </c>
      <c r="F592" s="13195" t="s">
        <v>963</v>
      </c>
      <c r="G592" s="13196" t="s">
        <v>568</v>
      </c>
      <c r="H592" s="13197"/>
      <c r="I592" s="13197">
        <v>157.57</v>
      </c>
      <c r="J592" s="43498"/>
      <c r="K592" s="43498"/>
      <c r="L592" s="43498"/>
      <c r="M592" s="13198" t="s">
        <v>569</v>
      </c>
      <c r="N592" s="13199"/>
      <c r="O592" s="13192"/>
      <c r="P592" s="13192"/>
      <c r="Q592" s="13191"/>
      <c r="R592" s="13191"/>
      <c r="S592" s="13191"/>
      <c r="T592" s="13191"/>
      <c r="U592" s="13192"/>
      <c r="V592" s="13191"/>
      <c r="W592" s="13191"/>
      <c r="X592" s="13200"/>
      <c r="Y592" s="13191"/>
      <c r="Z592" s="13191"/>
      <c r="AA592" s="13191"/>
      <c r="AB592" s="13191"/>
      <c r="AC592" s="13191"/>
      <c r="AD592" s="13201"/>
      <c r="AE592" s="13201"/>
      <c r="AF592" s="13201"/>
      <c r="AG592" s="13201"/>
      <c r="AH592" s="13201"/>
      <c r="AI592" s="13202">
        <v>0</v>
      </c>
    </row>
    <row s="44155" customFormat="1" customHeight="1" ht="22.5">
      <c r="A593" s="13190"/>
      <c r="B593" s="13191"/>
      <c r="C593" s="13192"/>
      <c r="D593" s="13193" t="s">
        <v>122</v>
      </c>
      <c r="E593" s="13194" t="s">
        <v>1155</v>
      </c>
      <c r="F593" s="13195" t="s">
        <v>965</v>
      </c>
      <c r="G593" s="13196" t="s">
        <v>568</v>
      </c>
      <c r="H593" s="13197"/>
      <c r="I593" s="13197">
        <v>161.8134</v>
      </c>
      <c r="J593" s="43498"/>
      <c r="K593" s="43498"/>
      <c r="L593" s="43498"/>
      <c r="M593" s="13198" t="s">
        <v>569</v>
      </c>
      <c r="N593" s="13199"/>
      <c r="O593" s="13192"/>
      <c r="P593" s="13192"/>
      <c r="Q593" s="13191"/>
      <c r="R593" s="13191"/>
      <c r="S593" s="13191"/>
      <c r="T593" s="13191"/>
      <c r="U593" s="13192"/>
      <c r="V593" s="13191"/>
      <c r="W593" s="13191"/>
      <c r="X593" s="13200"/>
      <c r="Y593" s="13191"/>
      <c r="Z593" s="13191"/>
      <c r="AA593" s="13191"/>
      <c r="AB593" s="13191"/>
      <c r="AC593" s="13191"/>
      <c r="AD593" s="13201"/>
      <c r="AE593" s="13201"/>
      <c r="AF593" s="13201"/>
      <c r="AG593" s="13201"/>
      <c r="AH593" s="13201"/>
      <c r="AI593" s="13202">
        <v>0</v>
      </c>
    </row>
    <row s="44156" customFormat="1" customHeight="1" ht="22.5">
      <c r="A594" s="13190"/>
      <c r="B594" s="13191"/>
      <c r="C594" s="13192"/>
      <c r="D594" s="13193" t="s">
        <v>122</v>
      </c>
      <c r="E594" s="13194" t="s">
        <v>1156</v>
      </c>
      <c r="F594" s="13195" t="s">
        <v>967</v>
      </c>
      <c r="G594" s="13196" t="s">
        <v>568</v>
      </c>
      <c r="H594" s="13197"/>
      <c r="I594" s="13197">
        <v>119.5824</v>
      </c>
      <c r="J594" s="43498"/>
      <c r="K594" s="43498"/>
      <c r="L594" s="43498"/>
      <c r="M594" s="13198" t="s">
        <v>569</v>
      </c>
      <c r="N594" s="13199"/>
      <c r="O594" s="13192"/>
      <c r="P594" s="13192"/>
      <c r="Q594" s="13191"/>
      <c r="R594" s="13191"/>
      <c r="S594" s="13191"/>
      <c r="T594" s="13191"/>
      <c r="U594" s="13192"/>
      <c r="V594" s="13191"/>
      <c r="W594" s="13191"/>
      <c r="X594" s="13200"/>
      <c r="Y594" s="13191"/>
      <c r="Z594" s="13191"/>
      <c r="AA594" s="13191"/>
      <c r="AB594" s="13191"/>
      <c r="AC594" s="13191"/>
      <c r="AD594" s="13201"/>
      <c r="AE594" s="13201"/>
      <c r="AF594" s="13201"/>
      <c r="AG594" s="13201"/>
      <c r="AH594" s="13201"/>
      <c r="AI594" s="13202">
        <v>0</v>
      </c>
    </row>
    <row s="44157" customFormat="1" customHeight="1" ht="22.5">
      <c r="A595" s="13190"/>
      <c r="B595" s="13191"/>
      <c r="C595" s="13192"/>
      <c r="D595" s="13193" t="s">
        <v>122</v>
      </c>
      <c r="E595" s="13194" t="s">
        <v>1157</v>
      </c>
      <c r="F595" s="13195" t="s">
        <v>969</v>
      </c>
      <c r="G595" s="13196" t="s">
        <v>568</v>
      </c>
      <c r="H595" s="13197"/>
      <c r="I595" s="13197">
        <v>147.4204</v>
      </c>
      <c r="J595" s="43498"/>
      <c r="K595" s="43498"/>
      <c r="L595" s="43498"/>
      <c r="M595" s="13198" t="s">
        <v>569</v>
      </c>
      <c r="N595" s="13199"/>
      <c r="O595" s="13192"/>
      <c r="P595" s="13192"/>
      <c r="Q595" s="13191"/>
      <c r="R595" s="13191"/>
      <c r="S595" s="13191"/>
      <c r="T595" s="13191"/>
      <c r="U595" s="13192"/>
      <c r="V595" s="13191"/>
      <c r="W595" s="13191"/>
      <c r="X595" s="13200"/>
      <c r="Y595" s="13191"/>
      <c r="Z595" s="13191"/>
      <c r="AA595" s="13191"/>
      <c r="AB595" s="13191"/>
      <c r="AC595" s="13191"/>
      <c r="AD595" s="13201"/>
      <c r="AE595" s="13201"/>
      <c r="AF595" s="13201"/>
      <c r="AG595" s="13201"/>
      <c r="AH595" s="13201"/>
      <c r="AI595" s="13202">
        <v>0</v>
      </c>
    </row>
    <row s="44158" customFormat="1" customHeight="1" ht="22.5">
      <c r="A596" s="13190"/>
      <c r="B596" s="13191"/>
      <c r="C596" s="13192"/>
      <c r="D596" s="13193" t="s">
        <v>122</v>
      </c>
      <c r="E596" s="13194" t="s">
        <v>1158</v>
      </c>
      <c r="F596" s="13195" t="s">
        <v>971</v>
      </c>
      <c r="G596" s="13196" t="s">
        <v>568</v>
      </c>
      <c r="H596" s="13197"/>
      <c r="I596" s="13197">
        <v>137.2065</v>
      </c>
      <c r="J596" s="43498"/>
      <c r="K596" s="43498"/>
      <c r="L596" s="43498"/>
      <c r="M596" s="13198" t="s">
        <v>569</v>
      </c>
      <c r="N596" s="13199"/>
      <c r="O596" s="13192"/>
      <c r="P596" s="13192"/>
      <c r="Q596" s="13191"/>
      <c r="R596" s="13191"/>
      <c r="S596" s="13191"/>
      <c r="T596" s="13191"/>
      <c r="U596" s="13192"/>
      <c r="V596" s="13191"/>
      <c r="W596" s="13191"/>
      <c r="X596" s="13200"/>
      <c r="Y596" s="13191"/>
      <c r="Z596" s="13191"/>
      <c r="AA596" s="13191"/>
      <c r="AB596" s="13191"/>
      <c r="AC596" s="13191"/>
      <c r="AD596" s="13201"/>
      <c r="AE596" s="13201"/>
      <c r="AF596" s="13201"/>
      <c r="AG596" s="13201"/>
      <c r="AH596" s="13201"/>
      <c r="AI596" s="13202">
        <v>0</v>
      </c>
    </row>
    <row s="44159" customFormat="1" customHeight="1" ht="22.5">
      <c r="A597" s="13190"/>
      <c r="B597" s="13191"/>
      <c r="C597" s="13192"/>
      <c r="D597" s="13193" t="s">
        <v>122</v>
      </c>
      <c r="E597" s="13194" t="s">
        <v>1159</v>
      </c>
      <c r="F597" s="13195" t="s">
        <v>973</v>
      </c>
      <c r="G597" s="13196" t="s">
        <v>568</v>
      </c>
      <c r="H597" s="13197"/>
      <c r="I597" s="13197">
        <v>152.7202</v>
      </c>
      <c r="J597" s="43498"/>
      <c r="K597" s="43498"/>
      <c r="L597" s="43498"/>
      <c r="M597" s="13198" t="s">
        <v>569</v>
      </c>
      <c r="N597" s="13199"/>
      <c r="O597" s="13192"/>
      <c r="P597" s="13192"/>
      <c r="Q597" s="13191"/>
      <c r="R597" s="13191"/>
      <c r="S597" s="13191"/>
      <c r="T597" s="13191"/>
      <c r="U597" s="13192"/>
      <c r="V597" s="13191"/>
      <c r="W597" s="13191"/>
      <c r="X597" s="13200"/>
      <c r="Y597" s="13191"/>
      <c r="Z597" s="13191"/>
      <c r="AA597" s="13191"/>
      <c r="AB597" s="13191"/>
      <c r="AC597" s="13191"/>
      <c r="AD597" s="13201"/>
      <c r="AE597" s="13201"/>
      <c r="AF597" s="13201"/>
      <c r="AG597" s="13201"/>
      <c r="AH597" s="13201"/>
      <c r="AI597" s="13202">
        <v>0</v>
      </c>
    </row>
    <row s="44160" customFormat="1" customHeight="1" ht="22.5">
      <c r="A598" s="13190"/>
      <c r="B598" s="13191"/>
      <c r="C598" s="13192"/>
      <c r="D598" s="13193" t="s">
        <v>122</v>
      </c>
      <c r="E598" s="13194" t="s">
        <v>1160</v>
      </c>
      <c r="F598" s="13195" t="s">
        <v>975</v>
      </c>
      <c r="G598" s="13196" t="s">
        <v>568</v>
      </c>
      <c r="H598" s="13197"/>
      <c r="I598" s="13197">
        <v>164.9748</v>
      </c>
      <c r="J598" s="43498"/>
      <c r="K598" s="43498"/>
      <c r="L598" s="43498"/>
      <c r="M598" s="13198" t="s">
        <v>569</v>
      </c>
      <c r="N598" s="13199"/>
      <c r="O598" s="13192"/>
      <c r="P598" s="13192"/>
      <c r="Q598" s="13191"/>
      <c r="R598" s="13191"/>
      <c r="S598" s="13191"/>
      <c r="T598" s="13191"/>
      <c r="U598" s="13192"/>
      <c r="V598" s="13191"/>
      <c r="W598" s="13191"/>
      <c r="X598" s="13200"/>
      <c r="Y598" s="13191"/>
      <c r="Z598" s="13191"/>
      <c r="AA598" s="13191"/>
      <c r="AB598" s="13191"/>
      <c r="AC598" s="13191"/>
      <c r="AD598" s="13201"/>
      <c r="AE598" s="13201"/>
      <c r="AF598" s="13201"/>
      <c r="AG598" s="13201"/>
      <c r="AH598" s="13201"/>
      <c r="AI598" s="13202">
        <v>0</v>
      </c>
    </row>
    <row s="44161" customFormat="1" customHeight="1" ht="22.5">
      <c r="A599" s="13190"/>
      <c r="B599" s="13191"/>
      <c r="C599" s="13192"/>
      <c r="D599" s="13193" t="s">
        <v>122</v>
      </c>
      <c r="E599" s="13194" t="s">
        <v>1161</v>
      </c>
      <c r="F599" s="13195" t="s">
        <v>977</v>
      </c>
      <c r="G599" s="13196" t="s">
        <v>568</v>
      </c>
      <c r="H599" s="13197"/>
      <c r="I599" s="13197">
        <v>227.5883</v>
      </c>
      <c r="J599" s="43498"/>
      <c r="K599" s="43498"/>
      <c r="L599" s="43498"/>
      <c r="M599" s="13198" t="s">
        <v>569</v>
      </c>
      <c r="N599" s="13199"/>
      <c r="O599" s="13192"/>
      <c r="P599" s="13192"/>
      <c r="Q599" s="13191"/>
      <c r="R599" s="13191"/>
      <c r="S599" s="13191"/>
      <c r="T599" s="13191"/>
      <c r="U599" s="13192"/>
      <c r="V599" s="13191"/>
      <c r="W599" s="13191"/>
      <c r="X599" s="13200"/>
      <c r="Y599" s="13191"/>
      <c r="Z599" s="13191"/>
      <c r="AA599" s="13191"/>
      <c r="AB599" s="13191"/>
      <c r="AC599" s="13191"/>
      <c r="AD599" s="13201"/>
      <c r="AE599" s="13201"/>
      <c r="AF599" s="13201"/>
      <c r="AG599" s="13201"/>
      <c r="AH599" s="13201"/>
      <c r="AI599" s="13202">
        <v>0</v>
      </c>
    </row>
    <row s="44162" customFormat="1" customHeight="1" ht="22.5">
      <c r="A600" s="13190"/>
      <c r="B600" s="13191"/>
      <c r="C600" s="13192"/>
      <c r="D600" s="13193" t="s">
        <v>122</v>
      </c>
      <c r="E600" s="13194" t="s">
        <v>1162</v>
      </c>
      <c r="F600" s="13195" t="s">
        <v>979</v>
      </c>
      <c r="G600" s="13196" t="s">
        <v>568</v>
      </c>
      <c r="H600" s="13197"/>
      <c r="I600" s="13197">
        <v>226.8935</v>
      </c>
      <c r="J600" s="43498"/>
      <c r="K600" s="43498"/>
      <c r="L600" s="43498"/>
      <c r="M600" s="13198" t="s">
        <v>569</v>
      </c>
      <c r="N600" s="13199"/>
      <c r="O600" s="13192"/>
      <c r="P600" s="13192"/>
      <c r="Q600" s="13191"/>
      <c r="R600" s="13191"/>
      <c r="S600" s="13191"/>
      <c r="T600" s="13191"/>
      <c r="U600" s="13192"/>
      <c r="V600" s="13191"/>
      <c r="W600" s="13191"/>
      <c r="X600" s="13200"/>
      <c r="Y600" s="13191"/>
      <c r="Z600" s="13191"/>
      <c r="AA600" s="13191"/>
      <c r="AB600" s="13191"/>
      <c r="AC600" s="13191"/>
      <c r="AD600" s="13201"/>
      <c r="AE600" s="13201"/>
      <c r="AF600" s="13201"/>
      <c r="AG600" s="13201"/>
      <c r="AH600" s="13201"/>
      <c r="AI600" s="13202">
        <v>0</v>
      </c>
    </row>
    <row s="44163" customFormat="1" customHeight="1" ht="22.5">
      <c r="A601" s="13190"/>
      <c r="B601" s="13191"/>
      <c r="C601" s="13192"/>
      <c r="D601" s="13193" t="s">
        <v>122</v>
      </c>
      <c r="E601" s="13194" t="s">
        <v>1163</v>
      </c>
      <c r="F601" s="13195" t="s">
        <v>981</v>
      </c>
      <c r="G601" s="13196" t="s">
        <v>568</v>
      </c>
      <c r="H601" s="13197"/>
      <c r="I601" s="13197">
        <v>229.4037</v>
      </c>
      <c r="J601" s="43498"/>
      <c r="K601" s="43498"/>
      <c r="L601" s="43498"/>
      <c r="M601" s="13198" t="s">
        <v>569</v>
      </c>
      <c r="N601" s="13199"/>
      <c r="O601" s="13192"/>
      <c r="P601" s="13192"/>
      <c r="Q601" s="13191"/>
      <c r="R601" s="13191"/>
      <c r="S601" s="13191"/>
      <c r="T601" s="13191"/>
      <c r="U601" s="13192"/>
      <c r="V601" s="13191"/>
      <c r="W601" s="13191"/>
      <c r="X601" s="13200"/>
      <c r="Y601" s="13191"/>
      <c r="Z601" s="13191"/>
      <c r="AA601" s="13191"/>
      <c r="AB601" s="13191"/>
      <c r="AC601" s="13191"/>
      <c r="AD601" s="13201"/>
      <c r="AE601" s="13201"/>
      <c r="AF601" s="13201"/>
      <c r="AG601" s="13201"/>
      <c r="AH601" s="13201"/>
      <c r="AI601" s="13202">
        <v>0</v>
      </c>
    </row>
    <row s="44164" customFormat="1" customHeight="1" ht="22.5">
      <c r="A602" s="13190"/>
      <c r="B602" s="13191"/>
      <c r="C602" s="13192"/>
      <c r="D602" s="13193" t="s">
        <v>122</v>
      </c>
      <c r="E602" s="13194" t="s">
        <v>1164</v>
      </c>
      <c r="F602" s="13195" t="s">
        <v>983</v>
      </c>
      <c r="G602" s="13196" t="s">
        <v>568</v>
      </c>
      <c r="H602" s="13197"/>
      <c r="I602" s="13197">
        <v>107.0206</v>
      </c>
      <c r="J602" s="43498"/>
      <c r="K602" s="43498"/>
      <c r="L602" s="43498"/>
      <c r="M602" s="13198" t="s">
        <v>569</v>
      </c>
      <c r="N602" s="13199"/>
      <c r="O602" s="13192"/>
      <c r="P602" s="13192"/>
      <c r="Q602" s="13191"/>
      <c r="R602" s="13191"/>
      <c r="S602" s="13191"/>
      <c r="T602" s="13191"/>
      <c r="U602" s="13192"/>
      <c r="V602" s="13191"/>
      <c r="W602" s="13191"/>
      <c r="X602" s="13200"/>
      <c r="Y602" s="13191"/>
      <c r="Z602" s="13191"/>
      <c r="AA602" s="13191"/>
      <c r="AB602" s="13191"/>
      <c r="AC602" s="13191"/>
      <c r="AD602" s="13201"/>
      <c r="AE602" s="13201"/>
      <c r="AF602" s="13201"/>
      <c r="AG602" s="13201"/>
      <c r="AH602" s="13201"/>
      <c r="AI602" s="13202">
        <v>0</v>
      </c>
    </row>
    <row s="44165" customFormat="1" customHeight="1" ht="22.5">
      <c r="A603" s="13190"/>
      <c r="B603" s="13191"/>
      <c r="C603" s="13192"/>
      <c r="D603" s="13193" t="s">
        <v>122</v>
      </c>
      <c r="E603" s="13194" t="s">
        <v>1165</v>
      </c>
      <c r="F603" s="13195" t="s">
        <v>985</v>
      </c>
      <c r="G603" s="13196" t="s">
        <v>568</v>
      </c>
      <c r="H603" s="13197"/>
      <c r="I603" s="13197">
        <v>189.4501</v>
      </c>
      <c r="J603" s="43498"/>
      <c r="K603" s="43498"/>
      <c r="L603" s="43498"/>
      <c r="M603" s="13198" t="s">
        <v>569</v>
      </c>
      <c r="N603" s="13199"/>
      <c r="O603" s="13192"/>
      <c r="P603" s="13192"/>
      <c r="Q603" s="13191"/>
      <c r="R603" s="13191"/>
      <c r="S603" s="13191"/>
      <c r="T603" s="13191"/>
      <c r="U603" s="13192"/>
      <c r="V603" s="13191"/>
      <c r="W603" s="13191"/>
      <c r="X603" s="13200"/>
      <c r="Y603" s="13191"/>
      <c r="Z603" s="13191"/>
      <c r="AA603" s="13191"/>
      <c r="AB603" s="13191"/>
      <c r="AC603" s="13191"/>
      <c r="AD603" s="13201"/>
      <c r="AE603" s="13201"/>
      <c r="AF603" s="13201"/>
      <c r="AG603" s="13201"/>
      <c r="AH603" s="13201"/>
      <c r="AI603" s="13202">
        <v>0</v>
      </c>
    </row>
    <row s="44166" customFormat="1" customHeight="1" ht="22.5">
      <c r="A604" s="13190"/>
      <c r="B604" s="13191"/>
      <c r="C604" s="13192"/>
      <c r="D604" s="13193" t="s">
        <v>122</v>
      </c>
      <c r="E604" s="13194" t="s">
        <v>1166</v>
      </c>
      <c r="F604" s="13195" t="s">
        <v>987</v>
      </c>
      <c r="G604" s="13196" t="s">
        <v>568</v>
      </c>
      <c r="H604" s="13197"/>
      <c r="I604" s="13197">
        <v>144.9764</v>
      </c>
      <c r="J604" s="43498"/>
      <c r="K604" s="43498"/>
      <c r="L604" s="43498"/>
      <c r="M604" s="13198" t="s">
        <v>569</v>
      </c>
      <c r="N604" s="13199"/>
      <c r="O604" s="13192"/>
      <c r="P604" s="13192"/>
      <c r="Q604" s="13191"/>
      <c r="R604" s="13191"/>
      <c r="S604" s="13191"/>
      <c r="T604" s="13191"/>
      <c r="U604" s="13192"/>
      <c r="V604" s="13191"/>
      <c r="W604" s="13191"/>
      <c r="X604" s="13200"/>
      <c r="Y604" s="13191"/>
      <c r="Z604" s="13191"/>
      <c r="AA604" s="13191"/>
      <c r="AB604" s="13191"/>
      <c r="AC604" s="13191"/>
      <c r="AD604" s="13201"/>
      <c r="AE604" s="13201"/>
      <c r="AF604" s="13201"/>
      <c r="AG604" s="13201"/>
      <c r="AH604" s="13201"/>
      <c r="AI604" s="13202">
        <v>0</v>
      </c>
    </row>
    <row s="44167" customFormat="1" customHeight="1" ht="22.5">
      <c r="A605" s="13190"/>
      <c r="B605" s="13191"/>
      <c r="C605" s="13192"/>
      <c r="D605" s="13193" t="s">
        <v>122</v>
      </c>
      <c r="E605" s="13194" t="s">
        <v>1167</v>
      </c>
      <c r="F605" s="13195" t="s">
        <v>989</v>
      </c>
      <c r="G605" s="13196" t="s">
        <v>568</v>
      </c>
      <c r="H605" s="13197"/>
      <c r="I605" s="13197">
        <v>152.3177</v>
      </c>
      <c r="J605" s="43498"/>
      <c r="K605" s="43498"/>
      <c r="L605" s="43498"/>
      <c r="M605" s="13198" t="s">
        <v>569</v>
      </c>
      <c r="N605" s="13199"/>
      <c r="O605" s="13192"/>
      <c r="P605" s="13192"/>
      <c r="Q605" s="13191"/>
      <c r="R605" s="13191"/>
      <c r="S605" s="13191"/>
      <c r="T605" s="13191"/>
      <c r="U605" s="13192"/>
      <c r="V605" s="13191"/>
      <c r="W605" s="13191"/>
      <c r="X605" s="13200"/>
      <c r="Y605" s="13191"/>
      <c r="Z605" s="13191"/>
      <c r="AA605" s="13191"/>
      <c r="AB605" s="13191"/>
      <c r="AC605" s="13191"/>
      <c r="AD605" s="13201"/>
      <c r="AE605" s="13201"/>
      <c r="AF605" s="13201"/>
      <c r="AG605" s="13201"/>
      <c r="AH605" s="13201"/>
      <c r="AI605" s="13202">
        <v>0</v>
      </c>
    </row>
    <row s="44168" customFormat="1" customHeight="1" ht="22.5">
      <c r="A606" s="13190"/>
      <c r="B606" s="13191"/>
      <c r="C606" s="13192"/>
      <c r="D606" s="13193" t="s">
        <v>122</v>
      </c>
      <c r="E606" s="13194" t="s">
        <v>1168</v>
      </c>
      <c r="F606" s="13195" t="s">
        <v>991</v>
      </c>
      <c r="G606" s="13196" t="s">
        <v>568</v>
      </c>
      <c r="H606" s="13197"/>
      <c r="I606" s="13197">
        <v>198.666</v>
      </c>
      <c r="J606" s="43498"/>
      <c r="K606" s="43498"/>
      <c r="L606" s="43498"/>
      <c r="M606" s="13198" t="s">
        <v>569</v>
      </c>
      <c r="N606" s="13199"/>
      <c r="O606" s="13192"/>
      <c r="P606" s="13192"/>
      <c r="Q606" s="13191"/>
      <c r="R606" s="13191"/>
      <c r="S606" s="13191"/>
      <c r="T606" s="13191"/>
      <c r="U606" s="13192"/>
      <c r="V606" s="13191"/>
      <c r="W606" s="13191"/>
      <c r="X606" s="13200"/>
      <c r="Y606" s="13191"/>
      <c r="Z606" s="13191"/>
      <c r="AA606" s="13191"/>
      <c r="AB606" s="13191"/>
      <c r="AC606" s="13191"/>
      <c r="AD606" s="13201"/>
      <c r="AE606" s="13201"/>
      <c r="AF606" s="13201"/>
      <c r="AG606" s="13201"/>
      <c r="AH606" s="13201"/>
      <c r="AI606" s="13202">
        <v>0</v>
      </c>
    </row>
    <row s="44169" customFormat="1" customHeight="1" ht="22.5">
      <c r="A607" s="13190"/>
      <c r="B607" s="13191"/>
      <c r="C607" s="13192"/>
      <c r="D607" s="13193" t="s">
        <v>122</v>
      </c>
      <c r="E607" s="13194" t="s">
        <v>1169</v>
      </c>
      <c r="F607" s="13195" t="s">
        <v>993</v>
      </c>
      <c r="G607" s="13196" t="s">
        <v>568</v>
      </c>
      <c r="H607" s="13197"/>
      <c r="I607" s="13197">
        <v>188.6568</v>
      </c>
      <c r="J607" s="43498"/>
      <c r="K607" s="43498"/>
      <c r="L607" s="43498"/>
      <c r="M607" s="13198" t="s">
        <v>569</v>
      </c>
      <c r="N607" s="13199"/>
      <c r="O607" s="13192"/>
      <c r="P607" s="13192"/>
      <c r="Q607" s="13191"/>
      <c r="R607" s="13191"/>
      <c r="S607" s="13191"/>
      <c r="T607" s="13191"/>
      <c r="U607" s="13192"/>
      <c r="V607" s="13191"/>
      <c r="W607" s="13191"/>
      <c r="X607" s="13200"/>
      <c r="Y607" s="13191"/>
      <c r="Z607" s="13191"/>
      <c r="AA607" s="13191"/>
      <c r="AB607" s="13191"/>
      <c r="AC607" s="13191"/>
      <c r="AD607" s="13201"/>
      <c r="AE607" s="13201"/>
      <c r="AF607" s="13201"/>
      <c r="AG607" s="13201"/>
      <c r="AH607" s="13201"/>
      <c r="AI607" s="13202">
        <v>0</v>
      </c>
    </row>
    <row s="44170" customFormat="1" customHeight="1" ht="22.5">
      <c r="A608" s="13190"/>
      <c r="B608" s="13191"/>
      <c r="C608" s="13192"/>
      <c r="D608" s="13193" t="s">
        <v>122</v>
      </c>
      <c r="E608" s="13194" t="s">
        <v>1170</v>
      </c>
      <c r="F608" s="13195" t="s">
        <v>995</v>
      </c>
      <c r="G608" s="13196" t="s">
        <v>568</v>
      </c>
      <c r="H608" s="13197"/>
      <c r="I608" s="13197">
        <v>196.0642</v>
      </c>
      <c r="J608" s="43498"/>
      <c r="K608" s="43498"/>
      <c r="L608" s="43498"/>
      <c r="M608" s="13198" t="s">
        <v>569</v>
      </c>
      <c r="N608" s="13199"/>
      <c r="O608" s="13192"/>
      <c r="P608" s="13192"/>
      <c r="Q608" s="13191"/>
      <c r="R608" s="13191"/>
      <c r="S608" s="13191"/>
      <c r="T608" s="13191"/>
      <c r="U608" s="13192"/>
      <c r="V608" s="13191"/>
      <c r="W608" s="13191"/>
      <c r="X608" s="13200"/>
      <c r="Y608" s="13191"/>
      <c r="Z608" s="13191"/>
      <c r="AA608" s="13191"/>
      <c r="AB608" s="13191"/>
      <c r="AC608" s="13191"/>
      <c r="AD608" s="13201"/>
      <c r="AE608" s="13201"/>
      <c r="AF608" s="13201"/>
      <c r="AG608" s="13201"/>
      <c r="AH608" s="13201"/>
      <c r="AI608" s="13202">
        <v>0</v>
      </c>
    </row>
    <row s="44171" customFormat="1" customHeight="1" ht="22.5">
      <c r="A609" s="13190"/>
      <c r="B609" s="13191"/>
      <c r="C609" s="13192"/>
      <c r="D609" s="13193" t="s">
        <v>122</v>
      </c>
      <c r="E609" s="13194" t="s">
        <v>1171</v>
      </c>
      <c r="F609" s="13195" t="s">
        <v>997</v>
      </c>
      <c r="G609" s="13196" t="s">
        <v>568</v>
      </c>
      <c r="H609" s="13197"/>
      <c r="I609" s="13197">
        <v>207.0348</v>
      </c>
      <c r="J609" s="43498"/>
      <c r="K609" s="43498"/>
      <c r="L609" s="43498"/>
      <c r="M609" s="13198" t="s">
        <v>569</v>
      </c>
      <c r="N609" s="13199"/>
      <c r="O609" s="13192"/>
      <c r="P609" s="13192"/>
      <c r="Q609" s="13191"/>
      <c r="R609" s="13191"/>
      <c r="S609" s="13191"/>
      <c r="T609" s="13191"/>
      <c r="U609" s="13192"/>
      <c r="V609" s="13191"/>
      <c r="W609" s="13191"/>
      <c r="X609" s="13200"/>
      <c r="Y609" s="13191"/>
      <c r="Z609" s="13191"/>
      <c r="AA609" s="13191"/>
      <c r="AB609" s="13191"/>
      <c r="AC609" s="13191"/>
      <c r="AD609" s="13201"/>
      <c r="AE609" s="13201"/>
      <c r="AF609" s="13201"/>
      <c r="AG609" s="13201"/>
      <c r="AH609" s="13201"/>
      <c r="AI609" s="13202">
        <v>0</v>
      </c>
    </row>
    <row s="44172" customFormat="1" customHeight="1" ht="22.5">
      <c r="A610" s="13190"/>
      <c r="B610" s="13191"/>
      <c r="C610" s="13192"/>
      <c r="D610" s="13193" t="s">
        <v>122</v>
      </c>
      <c r="E610" s="13194" t="s">
        <v>1172</v>
      </c>
      <c r="F610" s="13195" t="s">
        <v>999</v>
      </c>
      <c r="G610" s="13196" t="s">
        <v>568</v>
      </c>
      <c r="H610" s="13197"/>
      <c r="I610" s="13197">
        <v>173.1035</v>
      </c>
      <c r="J610" s="43498"/>
      <c r="K610" s="43498"/>
      <c r="L610" s="43498"/>
      <c r="M610" s="13198" t="s">
        <v>569</v>
      </c>
      <c r="N610" s="13199"/>
      <c r="O610" s="13192"/>
      <c r="P610" s="13192"/>
      <c r="Q610" s="13191"/>
      <c r="R610" s="13191"/>
      <c r="S610" s="13191"/>
      <c r="T610" s="13191"/>
      <c r="U610" s="13192"/>
      <c r="V610" s="13191"/>
      <c r="W610" s="13191"/>
      <c r="X610" s="13200"/>
      <c r="Y610" s="13191"/>
      <c r="Z610" s="13191"/>
      <c r="AA610" s="13191"/>
      <c r="AB610" s="13191"/>
      <c r="AC610" s="13191"/>
      <c r="AD610" s="13201"/>
      <c r="AE610" s="13201"/>
      <c r="AF610" s="13201"/>
      <c r="AG610" s="13201"/>
      <c r="AH610" s="13201"/>
      <c r="AI610" s="13202">
        <v>0</v>
      </c>
    </row>
    <row s="44173" customFormat="1" customHeight="1" ht="22.5">
      <c r="A611" s="13190"/>
      <c r="B611" s="13191"/>
      <c r="C611" s="13192"/>
      <c r="D611" s="13193" t="s">
        <v>122</v>
      </c>
      <c r="E611" s="13194" t="s">
        <v>1173</v>
      </c>
      <c r="F611" s="13195" t="s">
        <v>1001</v>
      </c>
      <c r="G611" s="13196" t="s">
        <v>568</v>
      </c>
      <c r="H611" s="13197"/>
      <c r="I611" s="13197">
        <v>166.2138</v>
      </c>
      <c r="J611" s="43498"/>
      <c r="K611" s="43498"/>
      <c r="L611" s="43498"/>
      <c r="M611" s="13198" t="s">
        <v>569</v>
      </c>
      <c r="N611" s="13199"/>
      <c r="O611" s="13192"/>
      <c r="P611" s="13192"/>
      <c r="Q611" s="13191"/>
      <c r="R611" s="13191"/>
      <c r="S611" s="13191"/>
      <c r="T611" s="13191"/>
      <c r="U611" s="13192"/>
      <c r="V611" s="13191"/>
      <c r="W611" s="13191"/>
      <c r="X611" s="13200"/>
      <c r="Y611" s="13191"/>
      <c r="Z611" s="13191"/>
      <c r="AA611" s="13191"/>
      <c r="AB611" s="13191"/>
      <c r="AC611" s="13191"/>
      <c r="AD611" s="13201"/>
      <c r="AE611" s="13201"/>
      <c r="AF611" s="13201"/>
      <c r="AG611" s="13201"/>
      <c r="AH611" s="13201"/>
      <c r="AI611" s="13202">
        <v>0</v>
      </c>
    </row>
    <row s="44174" customFormat="1" customHeight="1" ht="22.5">
      <c r="A612" s="13190"/>
      <c r="B612" s="13191"/>
      <c r="C612" s="13192"/>
      <c r="D612" s="13193" t="s">
        <v>122</v>
      </c>
      <c r="E612" s="13194" t="s">
        <v>1174</v>
      </c>
      <c r="F612" s="13195" t="s">
        <v>1003</v>
      </c>
      <c r="G612" s="13196" t="s">
        <v>568</v>
      </c>
      <c r="H612" s="13197"/>
      <c r="I612" s="13197">
        <v>178.4494</v>
      </c>
      <c r="J612" s="43498"/>
      <c r="K612" s="43498"/>
      <c r="L612" s="43498"/>
      <c r="M612" s="13198" t="s">
        <v>569</v>
      </c>
      <c r="N612" s="13199"/>
      <c r="O612" s="13192"/>
      <c r="P612" s="13192"/>
      <c r="Q612" s="13191"/>
      <c r="R612" s="13191"/>
      <c r="S612" s="13191"/>
      <c r="T612" s="13191"/>
      <c r="U612" s="13192"/>
      <c r="V612" s="13191"/>
      <c r="W612" s="13191"/>
      <c r="X612" s="13200"/>
      <c r="Y612" s="13191"/>
      <c r="Z612" s="13191"/>
      <c r="AA612" s="13191"/>
      <c r="AB612" s="13191"/>
      <c r="AC612" s="13191"/>
      <c r="AD612" s="13201"/>
      <c r="AE612" s="13201"/>
      <c r="AF612" s="13201"/>
      <c r="AG612" s="13201"/>
      <c r="AH612" s="13201"/>
      <c r="AI612" s="13202">
        <v>0</v>
      </c>
    </row>
    <row s="44175" customFormat="1" customHeight="1" ht="22.5">
      <c r="A613" s="13190"/>
      <c r="B613" s="13191"/>
      <c r="C613" s="13192"/>
      <c r="D613" s="13193" t="s">
        <v>122</v>
      </c>
      <c r="E613" s="13194" t="s">
        <v>1175</v>
      </c>
      <c r="F613" s="13195" t="s">
        <v>1005</v>
      </c>
      <c r="G613" s="13196" t="s">
        <v>568</v>
      </c>
      <c r="H613" s="13197"/>
      <c r="I613" s="13197">
        <v>161.7828</v>
      </c>
      <c r="J613" s="43498"/>
      <c r="K613" s="43498"/>
      <c r="L613" s="43498"/>
      <c r="M613" s="13198" t="s">
        <v>569</v>
      </c>
      <c r="N613" s="13199"/>
      <c r="O613" s="13192"/>
      <c r="P613" s="13192"/>
      <c r="Q613" s="13191"/>
      <c r="R613" s="13191"/>
      <c r="S613" s="13191"/>
      <c r="T613" s="13191"/>
      <c r="U613" s="13192"/>
      <c r="V613" s="13191"/>
      <c r="W613" s="13191"/>
      <c r="X613" s="13200"/>
      <c r="Y613" s="13191"/>
      <c r="Z613" s="13191"/>
      <c r="AA613" s="13191"/>
      <c r="AB613" s="13191"/>
      <c r="AC613" s="13191"/>
      <c r="AD613" s="13201"/>
      <c r="AE613" s="13201"/>
      <c r="AF613" s="13201"/>
      <c r="AG613" s="13201"/>
      <c r="AH613" s="13201"/>
      <c r="AI613" s="13202">
        <v>0</v>
      </c>
    </row>
    <row s="44176" customFormat="1" customHeight="1" ht="22.5">
      <c r="A614" s="13190"/>
      <c r="B614" s="13191"/>
      <c r="C614" s="13192"/>
      <c r="D614" s="13193" t="s">
        <v>122</v>
      </c>
      <c r="E614" s="13194" t="s">
        <v>1176</v>
      </c>
      <c r="F614" s="13195" t="s">
        <v>1007</v>
      </c>
      <c r="G614" s="13196" t="s">
        <v>568</v>
      </c>
      <c r="H614" s="13197"/>
      <c r="I614" s="13197">
        <v>160.9034</v>
      </c>
      <c r="J614" s="43498"/>
      <c r="K614" s="43498"/>
      <c r="L614" s="43498"/>
      <c r="M614" s="13198" t="s">
        <v>569</v>
      </c>
      <c r="N614" s="13199"/>
      <c r="O614" s="13192"/>
      <c r="P614" s="13192"/>
      <c r="Q614" s="13191"/>
      <c r="R614" s="13191"/>
      <c r="S614" s="13191"/>
      <c r="T614" s="13191"/>
      <c r="U614" s="13192"/>
      <c r="V614" s="13191"/>
      <c r="W614" s="13191"/>
      <c r="X614" s="13200"/>
      <c r="Y614" s="13191"/>
      <c r="Z614" s="13191"/>
      <c r="AA614" s="13191"/>
      <c r="AB614" s="13191"/>
      <c r="AC614" s="13191"/>
      <c r="AD614" s="13201"/>
      <c r="AE614" s="13201"/>
      <c r="AF614" s="13201"/>
      <c r="AG614" s="13201"/>
      <c r="AH614" s="13201"/>
      <c r="AI614" s="13202">
        <v>0</v>
      </c>
    </row>
    <row s="44177" customFormat="1" customHeight="1" ht="22.5">
      <c r="A615" s="13190"/>
      <c r="B615" s="13191"/>
      <c r="C615" s="13192"/>
      <c r="D615" s="13193" t="s">
        <v>122</v>
      </c>
      <c r="E615" s="13194" t="s">
        <v>1177</v>
      </c>
      <c r="F615" s="13195" t="s">
        <v>1009</v>
      </c>
      <c r="G615" s="13196" t="s">
        <v>568</v>
      </c>
      <c r="H615" s="13197"/>
      <c r="I615" s="13197">
        <v>207.2541</v>
      </c>
      <c r="J615" s="43498"/>
      <c r="K615" s="43498"/>
      <c r="L615" s="43498"/>
      <c r="M615" s="13198" t="s">
        <v>569</v>
      </c>
      <c r="N615" s="13199"/>
      <c r="O615" s="13192"/>
      <c r="P615" s="13192"/>
      <c r="Q615" s="13191"/>
      <c r="R615" s="13191"/>
      <c r="S615" s="13191"/>
      <c r="T615" s="13191"/>
      <c r="U615" s="13192"/>
      <c r="V615" s="13191"/>
      <c r="W615" s="13191"/>
      <c r="X615" s="13200"/>
      <c r="Y615" s="13191"/>
      <c r="Z615" s="13191"/>
      <c r="AA615" s="13191"/>
      <c r="AB615" s="13191"/>
      <c r="AC615" s="13191"/>
      <c r="AD615" s="13201"/>
      <c r="AE615" s="13201"/>
      <c r="AF615" s="13201"/>
      <c r="AG615" s="13201"/>
      <c r="AH615" s="13201"/>
      <c r="AI615" s="13202">
        <v>0</v>
      </c>
    </row>
    <row s="44178" customFormat="1" customHeight="1" ht="22.5">
      <c r="A616" s="13190"/>
      <c r="B616" s="13191"/>
      <c r="C616" s="13192"/>
      <c r="D616" s="13193" t="s">
        <v>122</v>
      </c>
      <c r="E616" s="13194" t="s">
        <v>1178</v>
      </c>
      <c r="F616" s="13195" t="s">
        <v>1011</v>
      </c>
      <c r="G616" s="13196" t="s">
        <v>568</v>
      </c>
      <c r="H616" s="13197"/>
      <c r="I616" s="13197">
        <v>178.3854</v>
      </c>
      <c r="J616" s="43498"/>
      <c r="K616" s="43498"/>
      <c r="L616" s="43498"/>
      <c r="M616" s="13198" t="s">
        <v>569</v>
      </c>
      <c r="N616" s="13199"/>
      <c r="O616" s="13192"/>
      <c r="P616" s="13192"/>
      <c r="Q616" s="13191"/>
      <c r="R616" s="13191"/>
      <c r="S616" s="13191"/>
      <c r="T616" s="13191"/>
      <c r="U616" s="13192"/>
      <c r="V616" s="13191"/>
      <c r="W616" s="13191"/>
      <c r="X616" s="13200"/>
      <c r="Y616" s="13191"/>
      <c r="Z616" s="13191"/>
      <c r="AA616" s="13191"/>
      <c r="AB616" s="13191"/>
      <c r="AC616" s="13191"/>
      <c r="AD616" s="13201"/>
      <c r="AE616" s="13201"/>
      <c r="AF616" s="13201"/>
      <c r="AG616" s="13201"/>
      <c r="AH616" s="13201"/>
      <c r="AI616" s="13202">
        <v>0</v>
      </c>
    </row>
    <row s="44179" customFormat="1" customHeight="1" ht="22.5">
      <c r="A617" s="13190"/>
      <c r="B617" s="13191"/>
      <c r="C617" s="13192"/>
      <c r="D617" s="13193" t="s">
        <v>122</v>
      </c>
      <c r="E617" s="13194" t="s">
        <v>1179</v>
      </c>
      <c r="F617" s="13195" t="s">
        <v>1013</v>
      </c>
      <c r="G617" s="13196" t="s">
        <v>568</v>
      </c>
      <c r="H617" s="13197"/>
      <c r="I617" s="13197">
        <v>174.4857</v>
      </c>
      <c r="J617" s="43498"/>
      <c r="K617" s="43498"/>
      <c r="L617" s="43498"/>
      <c r="M617" s="13198" t="s">
        <v>569</v>
      </c>
      <c r="N617" s="13199"/>
      <c r="O617" s="13192"/>
      <c r="P617" s="13192"/>
      <c r="Q617" s="13191"/>
      <c r="R617" s="13191"/>
      <c r="S617" s="13191"/>
      <c r="T617" s="13191"/>
      <c r="U617" s="13192"/>
      <c r="V617" s="13191"/>
      <c r="W617" s="13191"/>
      <c r="X617" s="13200"/>
      <c r="Y617" s="13191"/>
      <c r="Z617" s="13191"/>
      <c r="AA617" s="13191"/>
      <c r="AB617" s="13191"/>
      <c r="AC617" s="13191"/>
      <c r="AD617" s="13201"/>
      <c r="AE617" s="13201"/>
      <c r="AF617" s="13201"/>
      <c r="AG617" s="13201"/>
      <c r="AH617" s="13201"/>
      <c r="AI617" s="13202">
        <v>0</v>
      </c>
    </row>
    <row s="44180" customFormat="1" customHeight="1" ht="22.5">
      <c r="A618" s="13190"/>
      <c r="B618" s="13191"/>
      <c r="C618" s="13192"/>
      <c r="D618" s="13193" t="s">
        <v>122</v>
      </c>
      <c r="E618" s="13194" t="s">
        <v>1180</v>
      </c>
      <c r="F618" s="13195" t="s">
        <v>1015</v>
      </c>
      <c r="G618" s="13196" t="s">
        <v>568</v>
      </c>
      <c r="H618" s="13197"/>
      <c r="I618" s="13197">
        <v>144.1038</v>
      </c>
      <c r="J618" s="43498"/>
      <c r="K618" s="43498"/>
      <c r="L618" s="43498"/>
      <c r="M618" s="13198" t="s">
        <v>569</v>
      </c>
      <c r="N618" s="13199"/>
      <c r="O618" s="13192"/>
      <c r="P618" s="13192"/>
      <c r="Q618" s="13191"/>
      <c r="R618" s="13191"/>
      <c r="S618" s="13191"/>
      <c r="T618" s="13191"/>
      <c r="U618" s="13192"/>
      <c r="V618" s="13191"/>
      <c r="W618" s="13191"/>
      <c r="X618" s="13200"/>
      <c r="Y618" s="13191"/>
      <c r="Z618" s="13191"/>
      <c r="AA618" s="13191"/>
      <c r="AB618" s="13191"/>
      <c r="AC618" s="13191"/>
      <c r="AD618" s="13201"/>
      <c r="AE618" s="13201"/>
      <c r="AF618" s="13201"/>
      <c r="AG618" s="13201"/>
      <c r="AH618" s="13201"/>
      <c r="AI618" s="13202">
        <v>0</v>
      </c>
    </row>
    <row s="44181" customFormat="1" customHeight="1" ht="22.5">
      <c r="A619" s="13190"/>
      <c r="B619" s="13191"/>
      <c r="C619" s="13192"/>
      <c r="D619" s="13193" t="s">
        <v>122</v>
      </c>
      <c r="E619" s="13194" t="s">
        <v>1181</v>
      </c>
      <c r="F619" s="13195" t="s">
        <v>1017</v>
      </c>
      <c r="G619" s="13196" t="s">
        <v>568</v>
      </c>
      <c r="H619" s="13197"/>
      <c r="I619" s="13197">
        <v>143.7546</v>
      </c>
      <c r="J619" s="43498"/>
      <c r="K619" s="43498"/>
      <c r="L619" s="43498"/>
      <c r="M619" s="13198" t="s">
        <v>569</v>
      </c>
      <c r="N619" s="13199"/>
      <c r="O619" s="13192"/>
      <c r="P619" s="13192"/>
      <c r="Q619" s="13191"/>
      <c r="R619" s="13191"/>
      <c r="S619" s="13191"/>
      <c r="T619" s="13191"/>
      <c r="U619" s="13192"/>
      <c r="V619" s="13191"/>
      <c r="W619" s="13191"/>
      <c r="X619" s="13200"/>
      <c r="Y619" s="13191"/>
      <c r="Z619" s="13191"/>
      <c r="AA619" s="13191"/>
      <c r="AB619" s="13191"/>
      <c r="AC619" s="13191"/>
      <c r="AD619" s="13201"/>
      <c r="AE619" s="13201"/>
      <c r="AF619" s="13201"/>
      <c r="AG619" s="13201"/>
      <c r="AH619" s="13201"/>
      <c r="AI619" s="13202">
        <v>0</v>
      </c>
    </row>
    <row s="44182" customFormat="1" customHeight="1" ht="22.5">
      <c r="A620" s="13190"/>
      <c r="B620" s="13191"/>
      <c r="C620" s="13192"/>
      <c r="D620" s="13193" t="s">
        <v>122</v>
      </c>
      <c r="E620" s="13194" t="s">
        <v>1182</v>
      </c>
      <c r="F620" s="13195" t="s">
        <v>1019</v>
      </c>
      <c r="G620" s="13196" t="s">
        <v>568</v>
      </c>
      <c r="H620" s="13197"/>
      <c r="I620" s="13197">
        <v>173.2235</v>
      </c>
      <c r="J620" s="43498"/>
      <c r="K620" s="43498"/>
      <c r="L620" s="43498"/>
      <c r="M620" s="13198" t="s">
        <v>569</v>
      </c>
      <c r="N620" s="13199"/>
      <c r="O620" s="13192"/>
      <c r="P620" s="13192"/>
      <c r="Q620" s="13191"/>
      <c r="R620" s="13191"/>
      <c r="S620" s="13191"/>
      <c r="T620" s="13191"/>
      <c r="U620" s="13192"/>
      <c r="V620" s="13191"/>
      <c r="W620" s="13191"/>
      <c r="X620" s="13200"/>
      <c r="Y620" s="13191"/>
      <c r="Z620" s="13191"/>
      <c r="AA620" s="13191"/>
      <c r="AB620" s="13191"/>
      <c r="AC620" s="13191"/>
      <c r="AD620" s="13201"/>
      <c r="AE620" s="13201"/>
      <c r="AF620" s="13201"/>
      <c r="AG620" s="13201"/>
      <c r="AH620" s="13201"/>
      <c r="AI620" s="13202">
        <v>0</v>
      </c>
    </row>
    <row s="44183" customFormat="1" customHeight="1" ht="22.5">
      <c r="A621" s="13190"/>
      <c r="B621" s="13191"/>
      <c r="C621" s="13192"/>
      <c r="D621" s="13193" t="s">
        <v>122</v>
      </c>
      <c r="E621" s="13194" t="s">
        <v>1183</v>
      </c>
      <c r="F621" s="13195" t="s">
        <v>1021</v>
      </c>
      <c r="G621" s="13196" t="s">
        <v>568</v>
      </c>
      <c r="H621" s="13197"/>
      <c r="I621" s="13197">
        <v>63.4116</v>
      </c>
      <c r="J621" s="43498"/>
      <c r="K621" s="43498"/>
      <c r="L621" s="43498"/>
      <c r="M621" s="13198" t="s">
        <v>569</v>
      </c>
      <c r="N621" s="13199"/>
      <c r="O621" s="13192"/>
      <c r="P621" s="13192"/>
      <c r="Q621" s="13191"/>
      <c r="R621" s="13191"/>
      <c r="S621" s="13191"/>
      <c r="T621" s="13191"/>
      <c r="U621" s="13192"/>
      <c r="V621" s="13191"/>
      <c r="W621" s="13191"/>
      <c r="X621" s="13200"/>
      <c r="Y621" s="13191"/>
      <c r="Z621" s="13191"/>
      <c r="AA621" s="13191"/>
      <c r="AB621" s="13191"/>
      <c r="AC621" s="13191"/>
      <c r="AD621" s="13201"/>
      <c r="AE621" s="13201"/>
      <c r="AF621" s="13201"/>
      <c r="AG621" s="13201"/>
      <c r="AH621" s="13201"/>
      <c r="AI621" s="13202">
        <v>0</v>
      </c>
    </row>
    <row s="44184" customFormat="1" customHeight="1" ht="22.5">
      <c r="A622" s="13190"/>
      <c r="B622" s="13191"/>
      <c r="C622" s="13192"/>
      <c r="D622" s="13193" t="s">
        <v>122</v>
      </c>
      <c r="E622" s="13194" t="s">
        <v>1184</v>
      </c>
      <c r="F622" s="13195" t="s">
        <v>1023</v>
      </c>
      <c r="G622" s="13196" t="s">
        <v>568</v>
      </c>
      <c r="H622" s="13197"/>
      <c r="I622" s="13197">
        <v>175.4282</v>
      </c>
      <c r="J622" s="43498"/>
      <c r="K622" s="43498"/>
      <c r="L622" s="43498"/>
      <c r="M622" s="13198" t="s">
        <v>569</v>
      </c>
      <c r="N622" s="13199"/>
      <c r="O622" s="13192"/>
      <c r="P622" s="13192"/>
      <c r="Q622" s="13191"/>
      <c r="R622" s="13191"/>
      <c r="S622" s="13191"/>
      <c r="T622" s="13191"/>
      <c r="U622" s="13192"/>
      <c r="V622" s="13191"/>
      <c r="W622" s="13191"/>
      <c r="X622" s="13200"/>
      <c r="Y622" s="13191"/>
      <c r="Z622" s="13191"/>
      <c r="AA622" s="13191"/>
      <c r="AB622" s="13191"/>
      <c r="AC622" s="13191"/>
      <c r="AD622" s="13201"/>
      <c r="AE622" s="13201"/>
      <c r="AF622" s="13201"/>
      <c r="AG622" s="13201"/>
      <c r="AH622" s="13201"/>
      <c r="AI622" s="13202">
        <v>0</v>
      </c>
    </row>
    <row s="44185" customFormat="1" customHeight="1" ht="22.5">
      <c r="A623" s="13190"/>
      <c r="B623" s="13191"/>
      <c r="C623" s="13192"/>
      <c r="D623" s="13193" t="s">
        <v>122</v>
      </c>
      <c r="E623" s="13194" t="s">
        <v>1185</v>
      </c>
      <c r="F623" s="13195" t="s">
        <v>1025</v>
      </c>
      <c r="G623" s="13196" t="s">
        <v>568</v>
      </c>
      <c r="H623" s="13197"/>
      <c r="I623" s="13197">
        <v>242.5587</v>
      </c>
      <c r="J623" s="43498"/>
      <c r="K623" s="43498"/>
      <c r="L623" s="43498"/>
      <c r="M623" s="13198" t="s">
        <v>569</v>
      </c>
      <c r="N623" s="13199"/>
      <c r="O623" s="13192"/>
      <c r="P623" s="13192"/>
      <c r="Q623" s="13191"/>
      <c r="R623" s="13191"/>
      <c r="S623" s="13191"/>
      <c r="T623" s="13191"/>
      <c r="U623" s="13192"/>
      <c r="V623" s="13191"/>
      <c r="W623" s="13191"/>
      <c r="X623" s="13200"/>
      <c r="Y623" s="13191"/>
      <c r="Z623" s="13191"/>
      <c r="AA623" s="13191"/>
      <c r="AB623" s="13191"/>
      <c r="AC623" s="13191"/>
      <c r="AD623" s="13201"/>
      <c r="AE623" s="13201"/>
      <c r="AF623" s="13201"/>
      <c r="AG623" s="13201"/>
      <c r="AH623" s="13201"/>
      <c r="AI623" s="13202">
        <v>0</v>
      </c>
    </row>
    <row s="44186" customFormat="1" customHeight="1" ht="22.5">
      <c r="A624" s="13190"/>
      <c r="B624" s="13191"/>
      <c r="C624" s="13192"/>
      <c r="D624" s="13193" t="s">
        <v>122</v>
      </c>
      <c r="E624" s="13194" t="s">
        <v>1186</v>
      </c>
      <c r="F624" s="13195" t="s">
        <v>1027</v>
      </c>
      <c r="G624" s="13196" t="s">
        <v>568</v>
      </c>
      <c r="H624" s="13197"/>
      <c r="I624" s="13197">
        <v>189.5668</v>
      </c>
      <c r="J624" s="43498"/>
      <c r="K624" s="43498"/>
      <c r="L624" s="43498"/>
      <c r="M624" s="13198" t="s">
        <v>569</v>
      </c>
      <c r="N624" s="13199"/>
      <c r="O624" s="13192"/>
      <c r="P624" s="13192"/>
      <c r="Q624" s="13191"/>
      <c r="R624" s="13191"/>
      <c r="S624" s="13191"/>
      <c r="T624" s="13191"/>
      <c r="U624" s="13192"/>
      <c r="V624" s="13191"/>
      <c r="W624" s="13191"/>
      <c r="X624" s="13200"/>
      <c r="Y624" s="13191"/>
      <c r="Z624" s="13191"/>
      <c r="AA624" s="13191"/>
      <c r="AB624" s="13191"/>
      <c r="AC624" s="13191"/>
      <c r="AD624" s="13201"/>
      <c r="AE624" s="13201"/>
      <c r="AF624" s="13201"/>
      <c r="AG624" s="13201"/>
      <c r="AH624" s="13201"/>
      <c r="AI624" s="13202">
        <v>0</v>
      </c>
    </row>
    <row s="44187" customFormat="1" customHeight="1" ht="22.5">
      <c r="A625" s="13190"/>
      <c r="B625" s="13191"/>
      <c r="C625" s="13192"/>
      <c r="D625" s="13193" t="s">
        <v>122</v>
      </c>
      <c r="E625" s="13194" t="s">
        <v>1187</v>
      </c>
      <c r="F625" s="13195" t="s">
        <v>1029</v>
      </c>
      <c r="G625" s="13196" t="s">
        <v>568</v>
      </c>
      <c r="H625" s="13197"/>
      <c r="I625" s="13197">
        <v>161.8066</v>
      </c>
      <c r="J625" s="43498"/>
      <c r="K625" s="43498"/>
      <c r="L625" s="43498"/>
      <c r="M625" s="13198" t="s">
        <v>569</v>
      </c>
      <c r="N625" s="13199"/>
      <c r="O625" s="13192"/>
      <c r="P625" s="13192"/>
      <c r="Q625" s="13191"/>
      <c r="R625" s="13191"/>
      <c r="S625" s="13191"/>
      <c r="T625" s="13191"/>
      <c r="U625" s="13192"/>
      <c r="V625" s="13191"/>
      <c r="W625" s="13191"/>
      <c r="X625" s="13200"/>
      <c r="Y625" s="13191"/>
      <c r="Z625" s="13191"/>
      <c r="AA625" s="13191"/>
      <c r="AB625" s="13191"/>
      <c r="AC625" s="13191"/>
      <c r="AD625" s="13201"/>
      <c r="AE625" s="13201"/>
      <c r="AF625" s="13201"/>
      <c r="AG625" s="13201"/>
      <c r="AH625" s="13201"/>
      <c r="AI625" s="13202">
        <v>0</v>
      </c>
    </row>
    <row s="44188" customFormat="1" customHeight="1" ht="22.5">
      <c r="A626" s="13190"/>
      <c r="B626" s="13191"/>
      <c r="C626" s="13192"/>
      <c r="D626" s="13193" t="s">
        <v>122</v>
      </c>
      <c r="E626" s="13194" t="s">
        <v>1188</v>
      </c>
      <c r="F626" s="13195" t="s">
        <v>1031</v>
      </c>
      <c r="G626" s="13196" t="s">
        <v>568</v>
      </c>
      <c r="H626" s="13197"/>
      <c r="I626" s="13197">
        <v>194.9804</v>
      </c>
      <c r="J626" s="43498"/>
      <c r="K626" s="43498"/>
      <c r="L626" s="43498"/>
      <c r="M626" s="13198" t="s">
        <v>569</v>
      </c>
      <c r="N626" s="13199"/>
      <c r="O626" s="13192"/>
      <c r="P626" s="13192"/>
      <c r="Q626" s="13191"/>
      <c r="R626" s="13191"/>
      <c r="S626" s="13191"/>
      <c r="T626" s="13191"/>
      <c r="U626" s="13192"/>
      <c r="V626" s="13191"/>
      <c r="W626" s="13191"/>
      <c r="X626" s="13200"/>
      <c r="Y626" s="13191"/>
      <c r="Z626" s="13191"/>
      <c r="AA626" s="13191"/>
      <c r="AB626" s="13191"/>
      <c r="AC626" s="13191"/>
      <c r="AD626" s="13201"/>
      <c r="AE626" s="13201"/>
      <c r="AF626" s="13201"/>
      <c r="AG626" s="13201"/>
      <c r="AH626" s="13201"/>
      <c r="AI626" s="13202">
        <v>0</v>
      </c>
    </row>
    <row s="44189" customFormat="1" customHeight="1" ht="22.5">
      <c r="A627" s="13190"/>
      <c r="B627" s="13191"/>
      <c r="C627" s="13192"/>
      <c r="D627" s="13193" t="s">
        <v>122</v>
      </c>
      <c r="E627" s="13194" t="s">
        <v>1189</v>
      </c>
      <c r="F627" s="13195" t="s">
        <v>1033</v>
      </c>
      <c r="G627" s="13196" t="s">
        <v>568</v>
      </c>
      <c r="H627" s="13197"/>
      <c r="I627" s="13197">
        <v>198.1839</v>
      </c>
      <c r="J627" s="43498"/>
      <c r="K627" s="43498"/>
      <c r="L627" s="43498"/>
      <c r="M627" s="13198" t="s">
        <v>569</v>
      </c>
      <c r="N627" s="13199"/>
      <c r="O627" s="13192"/>
      <c r="P627" s="13192"/>
      <c r="Q627" s="13191"/>
      <c r="R627" s="13191"/>
      <c r="S627" s="13191"/>
      <c r="T627" s="13191"/>
      <c r="U627" s="13192"/>
      <c r="V627" s="13191"/>
      <c r="W627" s="13191"/>
      <c r="X627" s="13200"/>
      <c r="Y627" s="13191"/>
      <c r="Z627" s="13191"/>
      <c r="AA627" s="13191"/>
      <c r="AB627" s="13191"/>
      <c r="AC627" s="13191"/>
      <c r="AD627" s="13201"/>
      <c r="AE627" s="13201"/>
      <c r="AF627" s="13201"/>
      <c r="AG627" s="13201"/>
      <c r="AH627" s="13201"/>
      <c r="AI627" s="13202">
        <v>0</v>
      </c>
    </row>
    <row s="44190" customFormat="1" customHeight="1" ht="22.5">
      <c r="A628" s="13190"/>
      <c r="B628" s="13191"/>
      <c r="C628" s="13192"/>
      <c r="D628" s="13193" t="s">
        <v>122</v>
      </c>
      <c r="E628" s="13194" t="s">
        <v>1190</v>
      </c>
      <c r="F628" s="13195" t="s">
        <v>1035</v>
      </c>
      <c r="G628" s="13196" t="s">
        <v>568</v>
      </c>
      <c r="H628" s="13197"/>
      <c r="I628" s="13197">
        <v>197.1079</v>
      </c>
      <c r="J628" s="43498"/>
      <c r="K628" s="43498"/>
      <c r="L628" s="43498"/>
      <c r="M628" s="13198" t="s">
        <v>569</v>
      </c>
      <c r="N628" s="13199"/>
      <c r="O628" s="13192"/>
      <c r="P628" s="13192"/>
      <c r="Q628" s="13191"/>
      <c r="R628" s="13191"/>
      <c r="S628" s="13191"/>
      <c r="T628" s="13191"/>
      <c r="U628" s="13192"/>
      <c r="V628" s="13191"/>
      <c r="W628" s="13191"/>
      <c r="X628" s="13200"/>
      <c r="Y628" s="13191"/>
      <c r="Z628" s="13191"/>
      <c r="AA628" s="13191"/>
      <c r="AB628" s="13191"/>
      <c r="AC628" s="13191"/>
      <c r="AD628" s="13201"/>
      <c r="AE628" s="13201"/>
      <c r="AF628" s="13201"/>
      <c r="AG628" s="13201"/>
      <c r="AH628" s="13201"/>
      <c r="AI628" s="13202">
        <v>0</v>
      </c>
    </row>
    <row s="44191" customFormat="1" customHeight="1" ht="22.5">
      <c r="A629" s="13190"/>
      <c r="B629" s="13191"/>
      <c r="C629" s="13192"/>
      <c r="D629" s="13193" t="s">
        <v>122</v>
      </c>
      <c r="E629" s="13194" t="s">
        <v>1191</v>
      </c>
      <c r="F629" s="13195" t="s">
        <v>1037</v>
      </c>
      <c r="G629" s="13196" t="s">
        <v>568</v>
      </c>
      <c r="H629" s="13197"/>
      <c r="I629" s="13197">
        <v>188.1264</v>
      </c>
      <c r="J629" s="43498"/>
      <c r="K629" s="43498"/>
      <c r="L629" s="43498"/>
      <c r="M629" s="13198" t="s">
        <v>569</v>
      </c>
      <c r="N629" s="13199"/>
      <c r="O629" s="13192"/>
      <c r="P629" s="13192"/>
      <c r="Q629" s="13191"/>
      <c r="R629" s="13191"/>
      <c r="S629" s="13191"/>
      <c r="T629" s="13191"/>
      <c r="U629" s="13192"/>
      <c r="V629" s="13191"/>
      <c r="W629" s="13191"/>
      <c r="X629" s="13200"/>
      <c r="Y629" s="13191"/>
      <c r="Z629" s="13191"/>
      <c r="AA629" s="13191"/>
      <c r="AB629" s="13191"/>
      <c r="AC629" s="13191"/>
      <c r="AD629" s="13201"/>
      <c r="AE629" s="13201"/>
      <c r="AF629" s="13201"/>
      <c r="AG629" s="13201"/>
      <c r="AH629" s="13201"/>
      <c r="AI629" s="13202">
        <v>0</v>
      </c>
    </row>
    <row s="44192" customFormat="1" customHeight="1" ht="22.5">
      <c r="A630" s="13190"/>
      <c r="B630" s="13191"/>
      <c r="C630" s="13192"/>
      <c r="D630" s="13193" t="s">
        <v>122</v>
      </c>
      <c r="E630" s="13194" t="s">
        <v>1192</v>
      </c>
      <c r="F630" s="13195" t="s">
        <v>1039</v>
      </c>
      <c r="G630" s="13196" t="s">
        <v>568</v>
      </c>
      <c r="H630" s="13197"/>
      <c r="I630" s="13197">
        <v>167.5802</v>
      </c>
      <c r="J630" s="43498"/>
      <c r="K630" s="43498"/>
      <c r="L630" s="43498"/>
      <c r="M630" s="13198" t="s">
        <v>569</v>
      </c>
      <c r="N630" s="13199"/>
      <c r="O630" s="13192"/>
      <c r="P630" s="13192"/>
      <c r="Q630" s="13191"/>
      <c r="R630" s="13191"/>
      <c r="S630" s="13191"/>
      <c r="T630" s="13191"/>
      <c r="U630" s="13192"/>
      <c r="V630" s="13191"/>
      <c r="W630" s="13191"/>
      <c r="X630" s="13200"/>
      <c r="Y630" s="13191"/>
      <c r="Z630" s="13191"/>
      <c r="AA630" s="13191"/>
      <c r="AB630" s="13191"/>
      <c r="AC630" s="13191"/>
      <c r="AD630" s="13201"/>
      <c r="AE630" s="13201"/>
      <c r="AF630" s="13201"/>
      <c r="AG630" s="13201"/>
      <c r="AH630" s="13201"/>
      <c r="AI630" s="13202">
        <v>0</v>
      </c>
    </row>
    <row s="44193" customFormat="1" customHeight="1" ht="22.5">
      <c r="A631" s="13190"/>
      <c r="B631" s="13191"/>
      <c r="C631" s="13192"/>
      <c r="D631" s="13193" t="s">
        <v>122</v>
      </c>
      <c r="E631" s="13194" t="s">
        <v>1193</v>
      </c>
      <c r="F631" s="13195" t="s">
        <v>1041</v>
      </c>
      <c r="G631" s="13196" t="s">
        <v>568</v>
      </c>
      <c r="H631" s="13197"/>
      <c r="I631" s="13197">
        <v>173.907</v>
      </c>
      <c r="J631" s="43498"/>
      <c r="K631" s="43498"/>
      <c r="L631" s="43498"/>
      <c r="M631" s="13198" t="s">
        <v>569</v>
      </c>
      <c r="N631" s="13199"/>
      <c r="O631" s="13192"/>
      <c r="P631" s="13192"/>
      <c r="Q631" s="13191"/>
      <c r="R631" s="13191"/>
      <c r="S631" s="13191"/>
      <c r="T631" s="13191"/>
      <c r="U631" s="13192"/>
      <c r="V631" s="13191"/>
      <c r="W631" s="13191"/>
      <c r="X631" s="13200"/>
      <c r="Y631" s="13191"/>
      <c r="Z631" s="13191"/>
      <c r="AA631" s="13191"/>
      <c r="AB631" s="13191"/>
      <c r="AC631" s="13191"/>
      <c r="AD631" s="13201"/>
      <c r="AE631" s="13201"/>
      <c r="AF631" s="13201"/>
      <c r="AG631" s="13201"/>
      <c r="AH631" s="13201"/>
      <c r="AI631" s="13202">
        <v>0</v>
      </c>
    </row>
    <row s="44194" customFormat="1" customHeight="1" ht="22.5">
      <c r="A632" s="13190"/>
      <c r="B632" s="13191"/>
      <c r="C632" s="13192"/>
      <c r="D632" s="13193" t="s">
        <v>122</v>
      </c>
      <c r="E632" s="13194" t="s">
        <v>1194</v>
      </c>
      <c r="F632" s="13195" t="s">
        <v>1043</v>
      </c>
      <c r="G632" s="13196" t="s">
        <v>568</v>
      </c>
      <c r="H632" s="13197"/>
      <c r="I632" s="13197">
        <v>178.9535</v>
      </c>
      <c r="J632" s="43498"/>
      <c r="K632" s="43498"/>
      <c r="L632" s="43498"/>
      <c r="M632" s="13198" t="s">
        <v>569</v>
      </c>
      <c r="N632" s="13199"/>
      <c r="O632" s="13192"/>
      <c r="P632" s="13192"/>
      <c r="Q632" s="13191"/>
      <c r="R632" s="13191"/>
      <c r="S632" s="13191"/>
      <c r="T632" s="13191"/>
      <c r="U632" s="13192"/>
      <c r="V632" s="13191"/>
      <c r="W632" s="13191"/>
      <c r="X632" s="13200"/>
      <c r="Y632" s="13191"/>
      <c r="Z632" s="13191"/>
      <c r="AA632" s="13191"/>
      <c r="AB632" s="13191"/>
      <c r="AC632" s="13191"/>
      <c r="AD632" s="13201"/>
      <c r="AE632" s="13201"/>
      <c r="AF632" s="13201"/>
      <c r="AG632" s="13201"/>
      <c r="AH632" s="13201"/>
      <c r="AI632" s="13202">
        <v>0</v>
      </c>
    </row>
    <row s="44195" customFormat="1" customHeight="1" ht="22.5">
      <c r="A633" s="13190"/>
      <c r="B633" s="13191"/>
      <c r="C633" s="13192"/>
      <c r="D633" s="13193" t="s">
        <v>122</v>
      </c>
      <c r="E633" s="13194" t="s">
        <v>1195</v>
      </c>
      <c r="F633" s="13195" t="s">
        <v>1045</v>
      </c>
      <c r="G633" s="13196" t="s">
        <v>568</v>
      </c>
      <c r="H633" s="13197"/>
      <c r="I633" s="13197">
        <v>206.2328</v>
      </c>
      <c r="J633" s="43498"/>
      <c r="K633" s="43498"/>
      <c r="L633" s="43498"/>
      <c r="M633" s="13198" t="s">
        <v>569</v>
      </c>
      <c r="N633" s="13199"/>
      <c r="O633" s="13192"/>
      <c r="P633" s="13192"/>
      <c r="Q633" s="13191"/>
      <c r="R633" s="13191"/>
      <c r="S633" s="13191"/>
      <c r="T633" s="13191"/>
      <c r="U633" s="13192"/>
      <c r="V633" s="13191"/>
      <c r="W633" s="13191"/>
      <c r="X633" s="13200"/>
      <c r="Y633" s="13191"/>
      <c r="Z633" s="13191"/>
      <c r="AA633" s="13191"/>
      <c r="AB633" s="13191"/>
      <c r="AC633" s="13191"/>
      <c r="AD633" s="13201"/>
      <c r="AE633" s="13201"/>
      <c r="AF633" s="13201"/>
      <c r="AG633" s="13201"/>
      <c r="AH633" s="13201"/>
      <c r="AI633" s="13202">
        <v>0</v>
      </c>
    </row>
    <row s="44196" customFormat="1" customHeight="1" ht="22.5">
      <c r="A634" s="13190"/>
      <c r="B634" s="13191"/>
      <c r="C634" s="13192"/>
      <c r="D634" s="13193" t="s">
        <v>122</v>
      </c>
      <c r="E634" s="13194" t="s">
        <v>1196</v>
      </c>
      <c r="F634" s="13195" t="s">
        <v>1047</v>
      </c>
      <c r="G634" s="13196" t="s">
        <v>568</v>
      </c>
      <c r="H634" s="13197"/>
      <c r="I634" s="13197">
        <v>145.336</v>
      </c>
      <c r="J634" s="43498"/>
      <c r="K634" s="43498"/>
      <c r="L634" s="43498"/>
      <c r="M634" s="13198" t="s">
        <v>569</v>
      </c>
      <c r="N634" s="13199"/>
      <c r="O634" s="13192"/>
      <c r="P634" s="13192"/>
      <c r="Q634" s="13191"/>
      <c r="R634" s="13191"/>
      <c r="S634" s="13191"/>
      <c r="T634" s="13191"/>
      <c r="U634" s="13192"/>
      <c r="V634" s="13191"/>
      <c r="W634" s="13191"/>
      <c r="X634" s="13200"/>
      <c r="Y634" s="13191"/>
      <c r="Z634" s="13191"/>
      <c r="AA634" s="13191"/>
      <c r="AB634" s="13191"/>
      <c r="AC634" s="13191"/>
      <c r="AD634" s="13201"/>
      <c r="AE634" s="13201"/>
      <c r="AF634" s="13201"/>
      <c r="AG634" s="13201"/>
      <c r="AH634" s="13201"/>
      <c r="AI634" s="13202">
        <v>0</v>
      </c>
    </row>
    <row s="44197" customFormat="1" customHeight="1" ht="22.5">
      <c r="A635" s="13190"/>
      <c r="B635" s="13191"/>
      <c r="C635" s="13192"/>
      <c r="D635" s="13193" t="s">
        <v>122</v>
      </c>
      <c r="E635" s="13194" t="s">
        <v>1197</v>
      </c>
      <c r="F635" s="13195" t="s">
        <v>1049</v>
      </c>
      <c r="G635" s="13196" t="s">
        <v>568</v>
      </c>
      <c r="H635" s="13197"/>
      <c r="I635" s="13197">
        <v>147.1589</v>
      </c>
      <c r="J635" s="43498"/>
      <c r="K635" s="43498"/>
      <c r="L635" s="43498"/>
      <c r="M635" s="13198" t="s">
        <v>569</v>
      </c>
      <c r="N635" s="13199"/>
      <c r="O635" s="13192"/>
      <c r="P635" s="13192"/>
      <c r="Q635" s="13191"/>
      <c r="R635" s="13191"/>
      <c r="S635" s="13191"/>
      <c r="T635" s="13191"/>
      <c r="U635" s="13192"/>
      <c r="V635" s="13191"/>
      <c r="W635" s="13191"/>
      <c r="X635" s="13200"/>
      <c r="Y635" s="13191"/>
      <c r="Z635" s="13191"/>
      <c r="AA635" s="13191"/>
      <c r="AB635" s="13191"/>
      <c r="AC635" s="13191"/>
      <c r="AD635" s="13201"/>
      <c r="AE635" s="13201"/>
      <c r="AF635" s="13201"/>
      <c r="AG635" s="13201"/>
      <c r="AH635" s="13201"/>
      <c r="AI635" s="13202">
        <v>0</v>
      </c>
    </row>
    <row s="44198" customFormat="1" customHeight="1" ht="22.5">
      <c r="A636" s="13190"/>
      <c r="B636" s="13191"/>
      <c r="C636" s="13192"/>
      <c r="D636" s="13193" t="s">
        <v>122</v>
      </c>
      <c r="E636" s="13194" t="s">
        <v>1198</v>
      </c>
      <c r="F636" s="13195" t="s">
        <v>1051</v>
      </c>
      <c r="G636" s="13196" t="s">
        <v>568</v>
      </c>
      <c r="H636" s="13197"/>
      <c r="I636" s="13197">
        <v>197.5265</v>
      </c>
      <c r="J636" s="43498"/>
      <c r="K636" s="43498"/>
      <c r="L636" s="43498"/>
      <c r="M636" s="13198" t="s">
        <v>569</v>
      </c>
      <c r="N636" s="13199"/>
      <c r="O636" s="13192"/>
      <c r="P636" s="13192"/>
      <c r="Q636" s="13191"/>
      <c r="R636" s="13191"/>
      <c r="S636" s="13191"/>
      <c r="T636" s="13191"/>
      <c r="U636" s="13192"/>
      <c r="V636" s="13191"/>
      <c r="W636" s="13191"/>
      <c r="X636" s="13200"/>
      <c r="Y636" s="13191"/>
      <c r="Z636" s="13191"/>
      <c r="AA636" s="13191"/>
      <c r="AB636" s="13191"/>
      <c r="AC636" s="13191"/>
      <c r="AD636" s="13201"/>
      <c r="AE636" s="13201"/>
      <c r="AF636" s="13201"/>
      <c r="AG636" s="13201"/>
      <c r="AH636" s="13201"/>
      <c r="AI636" s="13202">
        <v>0</v>
      </c>
    </row>
    <row s="44199" customFormat="1" customHeight="1" ht="22.5">
      <c r="A637" s="13190"/>
      <c r="B637" s="13191"/>
      <c r="C637" s="13192"/>
      <c r="D637" s="13193" t="s">
        <v>122</v>
      </c>
      <c r="E637" s="13194" t="s">
        <v>1199</v>
      </c>
      <c r="F637" s="13195" t="s">
        <v>1053</v>
      </c>
      <c r="G637" s="13196" t="s">
        <v>568</v>
      </c>
      <c r="H637" s="13197"/>
      <c r="I637" s="13197">
        <v>170.2156</v>
      </c>
      <c r="J637" s="43498"/>
      <c r="K637" s="43498"/>
      <c r="L637" s="43498"/>
      <c r="M637" s="13198" t="s">
        <v>569</v>
      </c>
      <c r="N637" s="13199"/>
      <c r="O637" s="13192"/>
      <c r="P637" s="13192"/>
      <c r="Q637" s="13191"/>
      <c r="R637" s="13191"/>
      <c r="S637" s="13191"/>
      <c r="T637" s="13191"/>
      <c r="U637" s="13192"/>
      <c r="V637" s="13191"/>
      <c r="W637" s="13191"/>
      <c r="X637" s="13200"/>
      <c r="Y637" s="13191"/>
      <c r="Z637" s="13191"/>
      <c r="AA637" s="13191"/>
      <c r="AB637" s="13191"/>
      <c r="AC637" s="13191"/>
      <c r="AD637" s="13201"/>
      <c r="AE637" s="13201"/>
      <c r="AF637" s="13201"/>
      <c r="AG637" s="13201"/>
      <c r="AH637" s="13201"/>
      <c r="AI637" s="13202">
        <v>0</v>
      </c>
    </row>
    <row s="44200" customFormat="1" customHeight="1" ht="22.5">
      <c r="A638" s="13190"/>
      <c r="B638" s="13191"/>
      <c r="C638" s="13192"/>
      <c r="D638" s="13193" t="s">
        <v>122</v>
      </c>
      <c r="E638" s="13194" t="s">
        <v>1200</v>
      </c>
      <c r="F638" s="13195" t="s">
        <v>1055</v>
      </c>
      <c r="G638" s="13196" t="s">
        <v>568</v>
      </c>
      <c r="H638" s="13197"/>
      <c r="I638" s="13197">
        <v>167.8783</v>
      </c>
      <c r="J638" s="43498"/>
      <c r="K638" s="43498"/>
      <c r="L638" s="43498"/>
      <c r="M638" s="13198" t="s">
        <v>569</v>
      </c>
      <c r="N638" s="13199"/>
      <c r="O638" s="13192"/>
      <c r="P638" s="13192"/>
      <c r="Q638" s="13191"/>
      <c r="R638" s="13191"/>
      <c r="S638" s="13191"/>
      <c r="T638" s="13191"/>
      <c r="U638" s="13192"/>
      <c r="V638" s="13191"/>
      <c r="W638" s="13191"/>
      <c r="X638" s="13200"/>
      <c r="Y638" s="13191"/>
      <c r="Z638" s="13191"/>
      <c r="AA638" s="13191"/>
      <c r="AB638" s="13191"/>
      <c r="AC638" s="13191"/>
      <c r="AD638" s="13201"/>
      <c r="AE638" s="13201"/>
      <c r="AF638" s="13201"/>
      <c r="AG638" s="13201"/>
      <c r="AH638" s="13201"/>
      <c r="AI638" s="13202">
        <v>0</v>
      </c>
    </row>
    <row s="44201" customFormat="1" customHeight="1" ht="22.5">
      <c r="A639" s="13190"/>
      <c r="B639" s="13191"/>
      <c r="C639" s="13192"/>
      <c r="D639" s="13193" t="s">
        <v>122</v>
      </c>
      <c r="E639" s="13194" t="s">
        <v>1201</v>
      </c>
      <c r="F639" s="13195" t="s">
        <v>1057</v>
      </c>
      <c r="G639" s="13196" t="s">
        <v>568</v>
      </c>
      <c r="H639" s="13197"/>
      <c r="I639" s="13197">
        <v>163.7804</v>
      </c>
      <c r="J639" s="43498"/>
      <c r="K639" s="43498"/>
      <c r="L639" s="43498"/>
      <c r="M639" s="13198" t="s">
        <v>569</v>
      </c>
      <c r="N639" s="13199"/>
      <c r="O639" s="13192"/>
      <c r="P639" s="13192"/>
      <c r="Q639" s="13191"/>
      <c r="R639" s="13191"/>
      <c r="S639" s="13191"/>
      <c r="T639" s="13191"/>
      <c r="U639" s="13192"/>
      <c r="V639" s="13191"/>
      <c r="W639" s="13191"/>
      <c r="X639" s="13200"/>
      <c r="Y639" s="13191"/>
      <c r="Z639" s="13191"/>
      <c r="AA639" s="13191"/>
      <c r="AB639" s="13191"/>
      <c r="AC639" s="13191"/>
      <c r="AD639" s="13201"/>
      <c r="AE639" s="13201"/>
      <c r="AF639" s="13201"/>
      <c r="AG639" s="13201"/>
      <c r="AH639" s="13201"/>
      <c r="AI639" s="13202">
        <v>0</v>
      </c>
    </row>
    <row s="44202" customFormat="1" customHeight="1" ht="22.5">
      <c r="A640" s="13190"/>
      <c r="B640" s="13191"/>
      <c r="C640" s="13192"/>
      <c r="D640" s="13193" t="s">
        <v>122</v>
      </c>
      <c r="E640" s="13194" t="s">
        <v>1202</v>
      </c>
      <c r="F640" s="13195" t="s">
        <v>1059</v>
      </c>
      <c r="G640" s="13196" t="s">
        <v>568</v>
      </c>
      <c r="H640" s="13197"/>
      <c r="I640" s="13197">
        <v>152.3603</v>
      </c>
      <c r="J640" s="43498"/>
      <c r="K640" s="43498"/>
      <c r="L640" s="43498"/>
      <c r="M640" s="13198" t="s">
        <v>569</v>
      </c>
      <c r="N640" s="13199"/>
      <c r="O640" s="13192"/>
      <c r="P640" s="13192"/>
      <c r="Q640" s="13191"/>
      <c r="R640" s="13191"/>
      <c r="S640" s="13191"/>
      <c r="T640" s="13191"/>
      <c r="U640" s="13192"/>
      <c r="V640" s="13191"/>
      <c r="W640" s="13191"/>
      <c r="X640" s="13200"/>
      <c r="Y640" s="13191"/>
      <c r="Z640" s="13191"/>
      <c r="AA640" s="13191"/>
      <c r="AB640" s="13191"/>
      <c r="AC640" s="13191"/>
      <c r="AD640" s="13201"/>
      <c r="AE640" s="13201"/>
      <c r="AF640" s="13201"/>
      <c r="AG640" s="13201"/>
      <c r="AH640" s="13201"/>
      <c r="AI640" s="13202">
        <v>0</v>
      </c>
    </row>
    <row s="44203" customFormat="1" customHeight="1" ht="22.5">
      <c r="A641" s="13190"/>
      <c r="B641" s="13191"/>
      <c r="C641" s="13192"/>
      <c r="D641" s="13193" t="s">
        <v>122</v>
      </c>
      <c r="E641" s="13194" t="s">
        <v>1203</v>
      </c>
      <c r="F641" s="13195" t="s">
        <v>1061</v>
      </c>
      <c r="G641" s="13196" t="s">
        <v>568</v>
      </c>
      <c r="H641" s="13197"/>
      <c r="I641" s="13197">
        <v>154.328</v>
      </c>
      <c r="J641" s="43498"/>
      <c r="K641" s="43498"/>
      <c r="L641" s="43498"/>
      <c r="M641" s="13198" t="s">
        <v>569</v>
      </c>
      <c r="N641" s="13199"/>
      <c r="O641" s="13192"/>
      <c r="P641" s="13192"/>
      <c r="Q641" s="13191"/>
      <c r="R641" s="13191"/>
      <c r="S641" s="13191"/>
      <c r="T641" s="13191"/>
      <c r="U641" s="13192"/>
      <c r="V641" s="13191"/>
      <c r="W641" s="13191"/>
      <c r="X641" s="13200"/>
      <c r="Y641" s="13191"/>
      <c r="Z641" s="13191"/>
      <c r="AA641" s="13191"/>
      <c r="AB641" s="13191"/>
      <c r="AC641" s="13191"/>
      <c r="AD641" s="13201"/>
      <c r="AE641" s="13201"/>
      <c r="AF641" s="13201"/>
      <c r="AG641" s="13201"/>
      <c r="AH641" s="13201"/>
      <c r="AI641" s="13202">
        <v>0</v>
      </c>
    </row>
    <row s="44204" customFormat="1" customHeight="1" ht="22.5">
      <c r="A642" s="13190"/>
      <c r="B642" s="13191"/>
      <c r="C642" s="13192"/>
      <c r="D642" s="13193" t="s">
        <v>122</v>
      </c>
      <c r="E642" s="13194" t="s">
        <v>1204</v>
      </c>
      <c r="F642" s="13195" t="s">
        <v>1063</v>
      </c>
      <c r="G642" s="13196" t="s">
        <v>568</v>
      </c>
      <c r="H642" s="13197"/>
      <c r="I642" s="13197">
        <v>160.7811</v>
      </c>
      <c r="J642" s="43498"/>
      <c r="K642" s="43498"/>
      <c r="L642" s="43498"/>
      <c r="M642" s="13198" t="s">
        <v>569</v>
      </c>
      <c r="N642" s="13199"/>
      <c r="O642" s="13192"/>
      <c r="P642" s="13192"/>
      <c r="Q642" s="13191"/>
      <c r="R642" s="13191"/>
      <c r="S642" s="13191"/>
      <c r="T642" s="13191"/>
      <c r="U642" s="13192"/>
      <c r="V642" s="13191"/>
      <c r="W642" s="13191"/>
      <c r="X642" s="13200"/>
      <c r="Y642" s="13191"/>
      <c r="Z642" s="13191"/>
      <c r="AA642" s="13191"/>
      <c r="AB642" s="13191"/>
      <c r="AC642" s="13191"/>
      <c r="AD642" s="13201"/>
      <c r="AE642" s="13201"/>
      <c r="AF642" s="13201"/>
      <c r="AG642" s="13201"/>
      <c r="AH642" s="13201"/>
      <c r="AI642" s="13202">
        <v>0</v>
      </c>
    </row>
    <row s="44205" customFormat="1" customHeight="1" ht="22.5">
      <c r="A643" s="13190"/>
      <c r="B643" s="13191"/>
      <c r="C643" s="13192"/>
      <c r="D643" s="13193" t="s">
        <v>122</v>
      </c>
      <c r="E643" s="13194" t="s">
        <v>1205</v>
      </c>
      <c r="F643" s="13195" t="s">
        <v>1065</v>
      </c>
      <c r="G643" s="13196" t="s">
        <v>568</v>
      </c>
      <c r="H643" s="13197"/>
      <c r="I643" s="13197">
        <v>185.8538</v>
      </c>
      <c r="J643" s="43498"/>
      <c r="K643" s="43498"/>
      <c r="L643" s="43498"/>
      <c r="M643" s="13198" t="s">
        <v>569</v>
      </c>
      <c r="N643" s="13199"/>
      <c r="O643" s="13192"/>
      <c r="P643" s="13192"/>
      <c r="Q643" s="13191"/>
      <c r="R643" s="13191"/>
      <c r="S643" s="13191"/>
      <c r="T643" s="13191"/>
      <c r="U643" s="13192"/>
      <c r="V643" s="13191"/>
      <c r="W643" s="13191"/>
      <c r="X643" s="13200"/>
      <c r="Y643" s="13191"/>
      <c r="Z643" s="13191"/>
      <c r="AA643" s="13191"/>
      <c r="AB643" s="13191"/>
      <c r="AC643" s="13191"/>
      <c r="AD643" s="13201"/>
      <c r="AE643" s="13201"/>
      <c r="AF643" s="13201"/>
      <c r="AG643" s="13201"/>
      <c r="AH643" s="13201"/>
      <c r="AI643" s="13202">
        <v>0</v>
      </c>
    </row>
    <row s="44206" customFormat="1" customHeight="1" ht="22.5">
      <c r="A644" s="13190"/>
      <c r="B644" s="13191"/>
      <c r="C644" s="13192"/>
      <c r="D644" s="13193" t="s">
        <v>122</v>
      </c>
      <c r="E644" s="13194" t="s">
        <v>1206</v>
      </c>
      <c r="F644" s="13195" t="s">
        <v>1067</v>
      </c>
      <c r="G644" s="13196" t="s">
        <v>568</v>
      </c>
      <c r="H644" s="13197"/>
      <c r="I644" s="13197">
        <v>270.5422</v>
      </c>
      <c r="J644" s="43498"/>
      <c r="K644" s="43498"/>
      <c r="L644" s="43498"/>
      <c r="M644" s="13198" t="s">
        <v>569</v>
      </c>
      <c r="N644" s="13199"/>
      <c r="O644" s="13192"/>
      <c r="P644" s="13192"/>
      <c r="Q644" s="13191"/>
      <c r="R644" s="13191"/>
      <c r="S644" s="13191"/>
      <c r="T644" s="13191"/>
      <c r="U644" s="13192"/>
      <c r="V644" s="13191"/>
      <c r="W644" s="13191"/>
      <c r="X644" s="13200"/>
      <c r="Y644" s="13191"/>
      <c r="Z644" s="13191"/>
      <c r="AA644" s="13191"/>
      <c r="AB644" s="13191"/>
      <c r="AC644" s="13191"/>
      <c r="AD644" s="13201"/>
      <c r="AE644" s="13201"/>
      <c r="AF644" s="13201"/>
      <c r="AG644" s="13201"/>
      <c r="AH644" s="13201"/>
      <c r="AI644" s="13202">
        <v>0</v>
      </c>
    </row>
    <row s="44207" customFormat="1" customHeight="1" ht="22.5">
      <c r="A645" s="13190"/>
      <c r="B645" s="13191"/>
      <c r="C645" s="13192"/>
      <c r="D645" s="13193" t="s">
        <v>122</v>
      </c>
      <c r="E645" s="13194" t="s">
        <v>1207</v>
      </c>
      <c r="F645" s="13195" t="s">
        <v>1069</v>
      </c>
      <c r="G645" s="13196" t="s">
        <v>568</v>
      </c>
      <c r="H645" s="13197"/>
      <c r="I645" s="13197">
        <v>192.104</v>
      </c>
      <c r="J645" s="43498"/>
      <c r="K645" s="43498"/>
      <c r="L645" s="43498"/>
      <c r="M645" s="13198" t="s">
        <v>569</v>
      </c>
      <c r="N645" s="13199"/>
      <c r="O645" s="13192"/>
      <c r="P645" s="13192"/>
      <c r="Q645" s="13191"/>
      <c r="R645" s="13191"/>
      <c r="S645" s="13191"/>
      <c r="T645" s="13191"/>
      <c r="U645" s="13192"/>
      <c r="V645" s="13191"/>
      <c r="W645" s="13191"/>
      <c r="X645" s="13200"/>
      <c r="Y645" s="13191"/>
      <c r="Z645" s="13191"/>
      <c r="AA645" s="13191"/>
      <c r="AB645" s="13191"/>
      <c r="AC645" s="13191"/>
      <c r="AD645" s="13201"/>
      <c r="AE645" s="13201"/>
      <c r="AF645" s="13201"/>
      <c r="AG645" s="13201"/>
      <c r="AH645" s="13201"/>
      <c r="AI645" s="13202">
        <v>0</v>
      </c>
    </row>
    <row s="44208" customFormat="1" customHeight="1" ht="22.5">
      <c r="A646" s="13190"/>
      <c r="B646" s="13191"/>
      <c r="C646" s="13192"/>
      <c r="D646" s="13193" t="s">
        <v>122</v>
      </c>
      <c r="E646" s="13194" t="s">
        <v>1208</v>
      </c>
      <c r="F646" s="13195" t="s">
        <v>1071</v>
      </c>
      <c r="G646" s="13196" t="s">
        <v>568</v>
      </c>
      <c r="H646" s="13197"/>
      <c r="I646" s="13197">
        <v>188.0057</v>
      </c>
      <c r="J646" s="43498"/>
      <c r="K646" s="43498"/>
      <c r="L646" s="43498"/>
      <c r="M646" s="13198" t="s">
        <v>569</v>
      </c>
      <c r="N646" s="13199"/>
      <c r="O646" s="13192"/>
      <c r="P646" s="13192"/>
      <c r="Q646" s="13191"/>
      <c r="R646" s="13191"/>
      <c r="S646" s="13191"/>
      <c r="T646" s="13191"/>
      <c r="U646" s="13192"/>
      <c r="V646" s="13191"/>
      <c r="W646" s="13191"/>
      <c r="X646" s="13200"/>
      <c r="Y646" s="13191"/>
      <c r="Z646" s="13191"/>
      <c r="AA646" s="13191"/>
      <c r="AB646" s="13191"/>
      <c r="AC646" s="13191"/>
      <c r="AD646" s="13201"/>
      <c r="AE646" s="13201"/>
      <c r="AF646" s="13201"/>
      <c r="AG646" s="13201"/>
      <c r="AH646" s="13201"/>
      <c r="AI646" s="13202">
        <v>0</v>
      </c>
    </row>
    <row s="44209" customFormat="1" customHeight="1" ht="22.5">
      <c r="A647" s="13190"/>
      <c r="B647" s="13191"/>
      <c r="C647" s="13192"/>
      <c r="D647" s="13193" t="s">
        <v>122</v>
      </c>
      <c r="E647" s="13194" t="s">
        <v>1209</v>
      </c>
      <c r="F647" s="13195" t="s">
        <v>1073</v>
      </c>
      <c r="G647" s="13196" t="s">
        <v>568</v>
      </c>
      <c r="H647" s="13197"/>
      <c r="I647" s="13197">
        <v>165.4954</v>
      </c>
      <c r="J647" s="43498"/>
      <c r="K647" s="43498"/>
      <c r="L647" s="43498"/>
      <c r="M647" s="13198" t="s">
        <v>569</v>
      </c>
      <c r="N647" s="13199"/>
      <c r="O647" s="13192"/>
      <c r="P647" s="13192"/>
      <c r="Q647" s="13191"/>
      <c r="R647" s="13191"/>
      <c r="S647" s="13191"/>
      <c r="T647" s="13191"/>
      <c r="U647" s="13192"/>
      <c r="V647" s="13191"/>
      <c r="W647" s="13191"/>
      <c r="X647" s="13200"/>
      <c r="Y647" s="13191"/>
      <c r="Z647" s="13191"/>
      <c r="AA647" s="13191"/>
      <c r="AB647" s="13191"/>
      <c r="AC647" s="13191"/>
      <c r="AD647" s="13201"/>
      <c r="AE647" s="13201"/>
      <c r="AF647" s="13201"/>
      <c r="AG647" s="13201"/>
      <c r="AH647" s="13201"/>
      <c r="AI647" s="13202">
        <v>0</v>
      </c>
    </row>
    <row s="44210" customFormat="1" customHeight="1" ht="22.5">
      <c r="A648" s="13190"/>
      <c r="B648" s="13191"/>
      <c r="C648" s="13192"/>
      <c r="D648" s="13193" t="s">
        <v>122</v>
      </c>
      <c r="E648" s="13194" t="s">
        <v>1210</v>
      </c>
      <c r="F648" s="13195" t="s">
        <v>1075</v>
      </c>
      <c r="G648" s="13196" t="s">
        <v>568</v>
      </c>
      <c r="H648" s="13197"/>
      <c r="I648" s="13197">
        <v>260.4175</v>
      </c>
      <c r="J648" s="43498"/>
      <c r="K648" s="43498"/>
      <c r="L648" s="43498"/>
      <c r="M648" s="13198" t="s">
        <v>569</v>
      </c>
      <c r="N648" s="13199"/>
      <c r="O648" s="13192"/>
      <c r="P648" s="13192"/>
      <c r="Q648" s="13191"/>
      <c r="R648" s="13191"/>
      <c r="S648" s="13191"/>
      <c r="T648" s="13191"/>
      <c r="U648" s="13192"/>
      <c r="V648" s="13191"/>
      <c r="W648" s="13191"/>
      <c r="X648" s="13200"/>
      <c r="Y648" s="13191"/>
      <c r="Z648" s="13191"/>
      <c r="AA648" s="13191"/>
      <c r="AB648" s="13191"/>
      <c r="AC648" s="13191"/>
      <c r="AD648" s="13201"/>
      <c r="AE648" s="13201"/>
      <c r="AF648" s="13201"/>
      <c r="AG648" s="13201"/>
      <c r="AH648" s="13201"/>
      <c r="AI648" s="13202">
        <v>0</v>
      </c>
    </row>
    <row s="44211" customFormat="1" customHeight="1" ht="22.5">
      <c r="A649" s="13190"/>
      <c r="B649" s="13191"/>
      <c r="C649" s="13192"/>
      <c r="D649" s="13193" t="s">
        <v>122</v>
      </c>
      <c r="E649" s="13194" t="s">
        <v>1211</v>
      </c>
      <c r="F649" s="13195" t="s">
        <v>1077</v>
      </c>
      <c r="G649" s="13196" t="s">
        <v>568</v>
      </c>
      <c r="H649" s="13197"/>
      <c r="I649" s="13197">
        <v>150.4358</v>
      </c>
      <c r="J649" s="43498"/>
      <c r="K649" s="43498"/>
      <c r="L649" s="43498"/>
      <c r="M649" s="13198" t="s">
        <v>569</v>
      </c>
      <c r="N649" s="13199"/>
      <c r="O649" s="13192"/>
      <c r="P649" s="13192"/>
      <c r="Q649" s="13191"/>
      <c r="R649" s="13191"/>
      <c r="S649" s="13191"/>
      <c r="T649" s="13191"/>
      <c r="U649" s="13192"/>
      <c r="V649" s="13191"/>
      <c r="W649" s="13191"/>
      <c r="X649" s="13200"/>
      <c r="Y649" s="13191"/>
      <c r="Z649" s="13191"/>
      <c r="AA649" s="13191"/>
      <c r="AB649" s="13191"/>
      <c r="AC649" s="13191"/>
      <c r="AD649" s="13201"/>
      <c r="AE649" s="13201"/>
      <c r="AF649" s="13201"/>
      <c r="AG649" s="13201"/>
      <c r="AH649" s="13201"/>
      <c r="AI649" s="13202">
        <v>0</v>
      </c>
    </row>
    <row s="44212" customFormat="1" customHeight="1" ht="22.5">
      <c r="A650" s="13190"/>
      <c r="B650" s="13191"/>
      <c r="C650" s="13192"/>
      <c r="D650" s="13193" t="s">
        <v>122</v>
      </c>
      <c r="E650" s="13194" t="s">
        <v>1212</v>
      </c>
      <c r="F650" s="13195" t="s">
        <v>1079</v>
      </c>
      <c r="G650" s="13196" t="s">
        <v>568</v>
      </c>
      <c r="H650" s="13197"/>
      <c r="I650" s="13197">
        <v>186.9054</v>
      </c>
      <c r="J650" s="43498"/>
      <c r="K650" s="43498"/>
      <c r="L650" s="43498"/>
      <c r="M650" s="13198" t="s">
        <v>569</v>
      </c>
      <c r="N650" s="13199"/>
      <c r="O650" s="13192"/>
      <c r="P650" s="13192"/>
      <c r="Q650" s="13191"/>
      <c r="R650" s="13191"/>
      <c r="S650" s="13191"/>
      <c r="T650" s="13191"/>
      <c r="U650" s="13192"/>
      <c r="V650" s="13191"/>
      <c r="W650" s="13191"/>
      <c r="X650" s="13200"/>
      <c r="Y650" s="13191"/>
      <c r="Z650" s="13191"/>
      <c r="AA650" s="13191"/>
      <c r="AB650" s="13191"/>
      <c r="AC650" s="13191"/>
      <c r="AD650" s="13201"/>
      <c r="AE650" s="13201"/>
      <c r="AF650" s="13201"/>
      <c r="AG650" s="13201"/>
      <c r="AH650" s="13201"/>
      <c r="AI650" s="13202">
        <v>0</v>
      </c>
    </row>
    <row s="44213" customFormat="1" customHeight="1" ht="22.5">
      <c r="A651" s="13190"/>
      <c r="B651" s="13191"/>
      <c r="C651" s="13192"/>
      <c r="D651" s="13193" t="s">
        <v>122</v>
      </c>
      <c r="E651" s="13194" t="s">
        <v>1213</v>
      </c>
      <c r="F651" s="13195" t="s">
        <v>1081</v>
      </c>
      <c r="G651" s="13196" t="s">
        <v>568</v>
      </c>
      <c r="H651" s="13197"/>
      <c r="I651" s="13197">
        <v>148.6216</v>
      </c>
      <c r="J651" s="43498"/>
      <c r="K651" s="43498"/>
      <c r="L651" s="43498"/>
      <c r="M651" s="13198" t="s">
        <v>569</v>
      </c>
      <c r="N651" s="13199"/>
      <c r="O651" s="13192"/>
      <c r="P651" s="13192"/>
      <c r="Q651" s="13191"/>
      <c r="R651" s="13191"/>
      <c r="S651" s="13191"/>
      <c r="T651" s="13191"/>
      <c r="U651" s="13192"/>
      <c r="V651" s="13191"/>
      <c r="W651" s="13191"/>
      <c r="X651" s="13200"/>
      <c r="Y651" s="13191"/>
      <c r="Z651" s="13191"/>
      <c r="AA651" s="13191"/>
      <c r="AB651" s="13191"/>
      <c r="AC651" s="13191"/>
      <c r="AD651" s="13201"/>
      <c r="AE651" s="13201"/>
      <c r="AF651" s="13201"/>
      <c r="AG651" s="13201"/>
      <c r="AH651" s="13201"/>
      <c r="AI651" s="13202">
        <v>0</v>
      </c>
    </row>
    <row s="44214" customFormat="1" customHeight="1" ht="22.5">
      <c r="A652" s="13190"/>
      <c r="B652" s="13191"/>
      <c r="C652" s="13192"/>
      <c r="D652" s="13193" t="s">
        <v>122</v>
      </c>
      <c r="E652" s="13194" t="s">
        <v>1214</v>
      </c>
      <c r="F652" s="13195" t="s">
        <v>1083</v>
      </c>
      <c r="G652" s="13196" t="s">
        <v>568</v>
      </c>
      <c r="H652" s="13197"/>
      <c r="I652" s="13197">
        <v>170.7684</v>
      </c>
      <c r="J652" s="43498"/>
      <c r="K652" s="43498"/>
      <c r="L652" s="43498"/>
      <c r="M652" s="13198" t="s">
        <v>569</v>
      </c>
      <c r="N652" s="13199"/>
      <c r="O652" s="13192"/>
      <c r="P652" s="13192"/>
      <c r="Q652" s="13191"/>
      <c r="R652" s="13191"/>
      <c r="S652" s="13191"/>
      <c r="T652" s="13191"/>
      <c r="U652" s="13192"/>
      <c r="V652" s="13191"/>
      <c r="W652" s="13191"/>
      <c r="X652" s="13200"/>
      <c r="Y652" s="13191"/>
      <c r="Z652" s="13191"/>
      <c r="AA652" s="13191"/>
      <c r="AB652" s="13191"/>
      <c r="AC652" s="13191"/>
      <c r="AD652" s="13201"/>
      <c r="AE652" s="13201"/>
      <c r="AF652" s="13201"/>
      <c r="AG652" s="13201"/>
      <c r="AH652" s="13201"/>
      <c r="AI652" s="13202">
        <v>0</v>
      </c>
    </row>
    <row customHeight="1" ht="15">
      <c r="A653" s="3111"/>
      <c r="D653" s="2373"/>
      <c r="E653" s="1310"/>
      <c r="F653" s="1908" t="s">
        <v>774</v>
      </c>
      <c r="G653" s="1312"/>
      <c r="H653" s="1313"/>
      <c r="I653" s="1313"/>
      <c r="J653" s="44215"/>
      <c r="K653" s="44216"/>
      <c r="L653" s="44217"/>
      <c r="M653" s="1744" t="s">
        <v>1215</v>
      </c>
      <c r="N653" s="1283"/>
      <c r="AI653" s="2371">
        <v>0</v>
      </c>
    </row>
    <row customHeight="1" ht="58.5">
      <c r="A654" s="3111"/>
      <c r="D654" s="2378"/>
      <c r="E654" s="1286" t="str">
        <f>FHD_NUM_P_80</f>
        <v>17</v>
      </c>
      <c r="F654" s="2620"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654" s="2618" t="s">
        <v>1216</v>
      </c>
      <c r="H654" s="1297"/>
      <c r="I654" s="1297">
        <v>0.03</v>
      </c>
      <c r="J654" s="43522">
        <v>0</v>
      </c>
      <c r="K654" s="43522">
        <v>0</v>
      </c>
      <c r="L654" s="43522">
        <v>0</v>
      </c>
      <c r="M654" s="1029" t="str">
        <f>FHD_NOTE_P_80</f>
        <v>Регулируемыми организациями указывается информация с по договорам, заключенным в рамках осуществления регулируемой деятельности.</v>
      </c>
      <c r="N654" s="1283"/>
      <c r="AI654" s="2371">
        <v>0</v>
      </c>
    </row>
    <row customHeight="1" ht="52.5">
      <c r="A655" s="3111"/>
      <c r="D655" s="2378"/>
      <c r="E655" s="1286" t="str">
        <f>FHD_NUM_P_81</f>
        <v>18</v>
      </c>
      <c r="F655" s="2620"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655" s="2618" t="s">
        <v>1217</v>
      </c>
      <c r="H655" s="1297"/>
      <c r="I655" s="1297">
        <v>0.7</v>
      </c>
      <c r="J655" s="43522">
        <v>0</v>
      </c>
      <c r="K655" s="43522">
        <v>0</v>
      </c>
      <c r="L655" s="43522">
        <v>0</v>
      </c>
      <c r="M655" s="1029" t="str">
        <f>FHD_NOTE_P_81</f>
        <v>Регулируемыми организациями указывается информация с по договорам, заключенным в рамках осуществления регулируемой деятельности.</v>
      </c>
      <c r="N655" s="1283"/>
      <c r="AI655" s="2371">
        <v>0</v>
      </c>
    </row>
    <row customHeight="1" ht="71.25">
      <c r="A656" s="3111"/>
      <c r="C656" s="2376" t="s">
        <v>598</v>
      </c>
      <c r="D656" s="2378"/>
      <c r="E656" s="1286" t="str">
        <f>FHD_NUM_P_82</f>
        <v>19</v>
      </c>
      <c r="F656" s="2620"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656" s="2618" t="s">
        <v>312</v>
      </c>
      <c r="H656" s="1141"/>
      <c r="I656" s="1141"/>
      <c r="J656" s="44219"/>
      <c r="K656" s="44219"/>
      <c r="L656" s="44219"/>
      <c r="M656" s="1029" t="str">
        <f>FHD_NOTE_P_82</f>
        <v>Указывается ссылка на документ, предварительно загруженный в хранилище файлов ФГИС ЕИАС.</v>
      </c>
      <c r="N656" s="1283"/>
      <c r="AI656" s="2371">
        <v>0</v>
      </c>
    </row>
    <row customHeight="1" ht="48">
      <c r="A657" s="3111"/>
      <c r="C657" s="2376" t="s">
        <v>598</v>
      </c>
      <c r="D657" s="2378"/>
      <c r="E657" s="1286" t="str">
        <f>FHD_NUM_P_83</f>
        <v>19.1</v>
      </c>
      <c r="F657" s="2264" t="str">
        <f>FHD_P_83</f>
        <v>Информация о показателях физического износа объектов теплоснабжения</v>
      </c>
      <c r="G657" s="2618" t="s">
        <v>312</v>
      </c>
      <c r="H657" s="1141"/>
      <c r="I657" s="26958" t="s">
        <v>1218</v>
      </c>
      <c r="J657" s="44221" t="s">
        <v>1218</v>
      </c>
      <c r="K657" s="44221" t="s">
        <v>1218</v>
      </c>
      <c r="L657" s="44221" t="s">
        <v>1218</v>
      </c>
      <c r="M657" s="1029" t="str">
        <f>FHD_NOTE_P_83</f>
        <v>Указывается ссылка на документ, предварительно загруженный в хранилище файлов ФГИС ЕИАС.</v>
      </c>
      <c r="N657" s="1283"/>
      <c r="AI657" s="2371">
        <v>0</v>
      </c>
    </row>
    <row customHeight="1" ht="48">
      <c r="A658" s="3111"/>
      <c r="C658" s="2376" t="s">
        <v>598</v>
      </c>
      <c r="D658" s="2378"/>
      <c r="E658" s="1286" t="str">
        <f>FHD_NUM_P_84</f>
        <v>19.2</v>
      </c>
      <c r="F658" s="2264" t="str">
        <f>FHD_P_84</f>
        <v>Информация о показателях энергетической эффективности объектов теплоснабжения</v>
      </c>
      <c r="G658" s="2618" t="s">
        <v>312</v>
      </c>
      <c r="H658" s="1141"/>
      <c r="I658" s="1141"/>
      <c r="J658" s="44219"/>
      <c r="K658" s="44219"/>
      <c r="L658" s="44219"/>
      <c r="M658" s="1029" t="str">
        <f>FHD_NOTE_P_84</f>
        <v>Указывается ссылка на документ, предварительно загруженный в хранилище файлов ФГИС ЕИАС.</v>
      </c>
      <c r="N658" s="1283"/>
      <c r="AI658" s="2371">
        <v>0</v>
      </c>
    </row>
    <row customHeight="1" ht="11.549999999999999">
      <c r="D659" s="2378"/>
      <c r="J659" s="43470"/>
      <c r="K659" s="43470"/>
      <c r="L659" s="43470"/>
      <c r="AI659" s="2371">
        <v>11</v>
      </c>
    </row>
    <row customHeight="1" ht="13.5">
      <c r="D660" s="2378"/>
      <c r="E660" s="1076"/>
      <c r="F660" s="1109"/>
      <c r="G660" s="1109"/>
      <c r="H660" s="1109"/>
      <c r="I660" s="2387"/>
      <c r="J660" s="44224"/>
      <c r="K660" s="44224"/>
      <c r="L660" s="44224"/>
      <c r="M660" s="1321"/>
      <c r="AI660" s="2371">
        <v>13</v>
      </c>
    </row>
    <row s="42926" customFormat="1" customHeight="1" ht="11.549999999999999">
      <c r="A661" s="1727"/>
      <c r="B661" s="2376"/>
      <c r="C661" s="2376"/>
      <c r="D661" s="1091"/>
      <c r="F661" s="2380"/>
      <c r="G661" s="2371"/>
      <c r="H661" s="2371"/>
      <c r="I661" s="2371"/>
      <c r="J661" s="43470"/>
      <c r="K661" s="43470"/>
      <c r="L661" s="43470"/>
      <c r="N661" s="1900"/>
      <c r="O661" s="2376"/>
      <c r="P661" s="2376"/>
      <c r="Q661" s="1900"/>
      <c r="R661" s="1900"/>
      <c r="S661" s="1900"/>
      <c r="T661" s="1900"/>
      <c r="U661" s="2376"/>
      <c r="V661" s="1900"/>
      <c r="W661" s="1900"/>
      <c r="X661" s="1284"/>
      <c r="Y661" s="1900"/>
      <c r="Z661" s="1900"/>
      <c r="AA661" s="1900"/>
      <c r="AB661" s="1900"/>
      <c r="AC661" s="1900"/>
      <c r="AD661" s="2372"/>
      <c r="AE661" s="1306"/>
      <c r="AF661" s="1306"/>
      <c r="AG661" s="1306"/>
      <c r="AH661" s="1306"/>
      <c r="AI661" s="2381">
        <v>11</v>
      </c>
    </row>
    <row s="42926" customFormat="1" customHeight="1" ht="11.549999999999999">
      <c r="A662" s="1727"/>
      <c r="B662" s="2376"/>
      <c r="C662" s="2376"/>
      <c r="D662" s="1091"/>
      <c r="J662" s="44226"/>
      <c r="K662" s="44226"/>
      <c r="L662" s="44226"/>
      <c r="N662" s="1900"/>
      <c r="O662" s="2376"/>
      <c r="P662" s="2376"/>
      <c r="Q662" s="1900"/>
      <c r="R662" s="1900"/>
      <c r="S662" s="1900"/>
      <c r="T662" s="1900"/>
      <c r="U662" s="2376"/>
      <c r="V662" s="1900"/>
      <c r="W662" s="1900"/>
      <c r="X662" s="1284"/>
      <c r="Y662" s="1900"/>
      <c r="Z662" s="1900"/>
      <c r="AA662" s="1900"/>
      <c r="AB662" s="1900"/>
      <c r="AC662" s="1900"/>
      <c r="AD662" s="2372"/>
      <c r="AE662" s="1306"/>
      <c r="AF662" s="1306"/>
      <c r="AG662" s="1306"/>
      <c r="AH662" s="1306"/>
      <c r="AI662" s="2381">
        <v>11</v>
      </c>
    </row>
    <row s="42926" customFormat="1" customHeight="1" ht="11.549999999999999">
      <c r="A663" s="1727"/>
      <c r="B663" s="2376"/>
      <c r="C663" s="2376"/>
      <c r="D663" s="1091"/>
      <c r="J663" s="44226"/>
      <c r="K663" s="44226"/>
      <c r="L663" s="44226"/>
      <c r="N663" s="1900"/>
      <c r="O663" s="2376"/>
      <c r="P663" s="2376"/>
      <c r="Q663" s="1900"/>
      <c r="R663" s="1900"/>
      <c r="S663" s="1900"/>
      <c r="T663" s="1900"/>
      <c r="U663" s="2376"/>
      <c r="V663" s="1900"/>
      <c r="W663" s="1900"/>
      <c r="X663" s="1284"/>
      <c r="Y663" s="1900"/>
      <c r="Z663" s="1900"/>
      <c r="AA663" s="1900"/>
      <c r="AB663" s="1900"/>
      <c r="AC663" s="1900"/>
      <c r="AD663" s="2372"/>
      <c r="AE663" s="1306"/>
      <c r="AF663" s="1306"/>
      <c r="AG663" s="1306"/>
      <c r="AH663" s="1306"/>
      <c r="AI663" s="2381">
        <v>11</v>
      </c>
    </row>
    <row s="42926" customFormat="1" customHeight="1" ht="11.549999999999999">
      <c r="A664" s="1727"/>
      <c r="B664" s="2376"/>
      <c r="C664" s="2376"/>
      <c r="D664" s="1091"/>
      <c r="H664" s="1306" t="str">
        <f>IF(H30-H31&lt;&gt;H92,"WARNING","")</f>
        <v/>
      </c>
      <c r="I664" s="1306" t="str">
        <f>IF(I30-I31&lt;&gt;I92,"WARNING","")</f>
        <v>WARNING</v>
      </c>
      <c r="J664" s="44227" t="str">
        <f>IF(J30-J31&lt;&gt;J92,"WARNING","")</f>
        <v/>
      </c>
      <c r="K664" s="44227" t="str">
        <f>IF(K30-K31&lt;&gt;K92,"WARNING","")</f>
        <v/>
      </c>
      <c r="L664" s="44227" t="str">
        <f>IF(L30-L31&lt;&gt;L92,"WARNING","")</f>
        <v/>
      </c>
      <c r="N664" s="1900"/>
      <c r="O664" s="2376"/>
      <c r="P664" s="2376"/>
      <c r="Q664" s="1900"/>
      <c r="R664" s="1900"/>
      <c r="S664" s="1900"/>
      <c r="T664" s="1900"/>
      <c r="U664" s="2376"/>
      <c r="V664" s="1900"/>
      <c r="W664" s="1900"/>
      <c r="X664" s="1284"/>
      <c r="Y664" s="1900"/>
      <c r="Z664" s="1900"/>
      <c r="AA664" s="1900"/>
      <c r="AB664" s="1900"/>
      <c r="AC664" s="1900"/>
      <c r="AD664" s="2372"/>
      <c r="AE664" s="1306"/>
      <c r="AF664" s="1306"/>
      <c r="AG664" s="1306"/>
      <c r="AH664" s="1306"/>
      <c r="AI664" s="2381">
        <v>11</v>
      </c>
    </row>
    <row s="42926" customFormat="1" customHeight="1" ht="11.549999999999999">
      <c r="A665" s="1727"/>
      <c r="B665" s="2376"/>
      <c r="C665" s="2376"/>
      <c r="D665" s="1091"/>
      <c r="J665" s="44226"/>
      <c r="K665" s="44226"/>
      <c r="L665" s="44226"/>
      <c r="N665" s="1900"/>
      <c r="O665" s="2376"/>
      <c r="P665" s="2376"/>
      <c r="Q665" s="1900"/>
      <c r="R665" s="1900"/>
      <c r="S665" s="1900"/>
      <c r="T665" s="1900"/>
      <c r="U665" s="2376"/>
      <c r="V665" s="1900"/>
      <c r="W665" s="1900"/>
      <c r="X665" s="1284"/>
      <c r="Y665" s="1900"/>
      <c r="Z665" s="1900"/>
      <c r="AA665" s="1900"/>
      <c r="AB665" s="1900"/>
      <c r="AC665" s="1900"/>
      <c r="AD665" s="2372"/>
      <c r="AE665" s="1306"/>
      <c r="AF665" s="1306"/>
      <c r="AG665" s="1306"/>
      <c r="AH665" s="1306"/>
      <c r="AI665" s="2381">
        <v>11</v>
      </c>
    </row>
    <row s="42926" customFormat="1" customHeight="1" ht="11.549999999999999">
      <c r="A666" s="1727"/>
      <c r="B666" s="2376"/>
      <c r="C666" s="2376"/>
      <c r="D666" s="1091"/>
      <c r="J666" s="44226"/>
      <c r="K666" s="44226"/>
      <c r="L666" s="44226"/>
      <c r="N666" s="1900"/>
      <c r="O666" s="2376"/>
      <c r="P666" s="2376"/>
      <c r="Q666" s="1900"/>
      <c r="R666" s="1900"/>
      <c r="S666" s="1900"/>
      <c r="T666" s="1900"/>
      <c r="U666" s="2376"/>
      <c r="V666" s="1900"/>
      <c r="W666" s="1900"/>
      <c r="X666" s="1284"/>
      <c r="Y666" s="1900"/>
      <c r="Z666" s="1900"/>
      <c r="AA666" s="1900"/>
      <c r="AB666" s="1900"/>
      <c r="AC666" s="1900"/>
      <c r="AD666" s="2372"/>
      <c r="AE666" s="1306"/>
      <c r="AF666" s="1306"/>
      <c r="AG666" s="1306"/>
      <c r="AH666" s="1306"/>
      <c r="AI666" s="2381">
        <v>11</v>
      </c>
    </row>
    <row s="42926" customFormat="1" customHeight="1" ht="11.549999999999999">
      <c r="A667" s="1727"/>
      <c r="B667" s="2376"/>
      <c r="C667" s="2376"/>
      <c r="D667" s="1091"/>
      <c r="J667" s="44226"/>
      <c r="K667" s="44226"/>
      <c r="L667" s="44226"/>
      <c r="N667" s="1900"/>
      <c r="O667" s="2376"/>
      <c r="P667" s="2376"/>
      <c r="Q667" s="1900"/>
      <c r="R667" s="1900"/>
      <c r="S667" s="1900"/>
      <c r="T667" s="1900"/>
      <c r="U667" s="2376"/>
      <c r="V667" s="1900"/>
      <c r="W667" s="1900"/>
      <c r="X667" s="1284"/>
      <c r="Y667" s="1900"/>
      <c r="Z667" s="1900"/>
      <c r="AA667" s="1900"/>
      <c r="AB667" s="1900"/>
      <c r="AC667" s="1900"/>
      <c r="AD667" s="2372"/>
      <c r="AE667" s="1306"/>
      <c r="AF667" s="1306"/>
      <c r="AG667" s="1306"/>
      <c r="AH667" s="1306"/>
      <c r="AI667" s="2381">
        <v>11</v>
      </c>
    </row>
    <row s="42926" customFormat="1" customHeight="1" ht="11.549999999999999">
      <c r="A668" s="1727"/>
      <c r="B668" s="2376"/>
      <c r="C668" s="2376"/>
      <c r="D668" s="1091"/>
      <c r="J668" s="44226"/>
      <c r="K668" s="44226"/>
      <c r="L668" s="44226"/>
      <c r="N668" s="1900"/>
      <c r="O668" s="2376"/>
      <c r="P668" s="2376"/>
      <c r="Q668" s="1900"/>
      <c r="R668" s="1900"/>
      <c r="S668" s="1900"/>
      <c r="T668" s="1900"/>
      <c r="U668" s="2376"/>
      <c r="V668" s="1900"/>
      <c r="W668" s="1900"/>
      <c r="X668" s="1284"/>
      <c r="Y668" s="1900"/>
      <c r="Z668" s="1900"/>
      <c r="AA668" s="1900"/>
      <c r="AB668" s="1900"/>
      <c r="AC668" s="1900"/>
      <c r="AD668" s="2372"/>
      <c r="AE668" s="1306"/>
      <c r="AF668" s="1306"/>
      <c r="AG668" s="1306"/>
      <c r="AH668" s="1306"/>
      <c r="AI668" s="2381">
        <v>11</v>
      </c>
    </row>
    <row s="42926" customFormat="1" customHeight="1" ht="11.549999999999999">
      <c r="A669" s="1727"/>
      <c r="B669" s="2376"/>
      <c r="C669" s="2376"/>
      <c r="D669" s="1091"/>
      <c r="J669" s="44226"/>
      <c r="K669" s="44226"/>
      <c r="L669" s="44226"/>
      <c r="N669" s="1900"/>
      <c r="O669" s="2376"/>
      <c r="P669" s="2376"/>
      <c r="Q669" s="1900"/>
      <c r="R669" s="1900"/>
      <c r="S669" s="1900"/>
      <c r="T669" s="1900"/>
      <c r="U669" s="2376"/>
      <c r="V669" s="1900"/>
      <c r="W669" s="1900"/>
      <c r="X669" s="1284"/>
      <c r="Y669" s="1900"/>
      <c r="Z669" s="1900"/>
      <c r="AA669" s="1900"/>
      <c r="AB669" s="1900"/>
      <c r="AC669" s="1900"/>
      <c r="AD669" s="2372"/>
      <c r="AE669" s="1306"/>
      <c r="AF669" s="1306"/>
      <c r="AG669" s="1306"/>
      <c r="AH669" s="1306"/>
      <c r="AI669" s="2381">
        <v>11</v>
      </c>
    </row>
    <row s="42926" customFormat="1" customHeight="1" ht="11.549999999999999">
      <c r="A670" s="1727"/>
      <c r="B670" s="2376"/>
      <c r="C670" s="2376"/>
      <c r="D670" s="1091"/>
      <c r="J670" s="44226"/>
      <c r="K670" s="44226"/>
      <c r="L670" s="44226"/>
      <c r="N670" s="1900"/>
      <c r="O670" s="2376"/>
      <c r="P670" s="2376"/>
      <c r="Q670" s="1900"/>
      <c r="R670" s="1900"/>
      <c r="S670" s="1900"/>
      <c r="T670" s="1900"/>
      <c r="U670" s="2376"/>
      <c r="V670" s="1900"/>
      <c r="W670" s="1900"/>
      <c r="X670" s="1284"/>
      <c r="Y670" s="1900"/>
      <c r="Z670" s="1900"/>
      <c r="AA670" s="1900"/>
      <c r="AB670" s="1900"/>
      <c r="AC670" s="1900"/>
      <c r="AD670" s="2372"/>
      <c r="AE670" s="1306"/>
      <c r="AF670" s="1306"/>
      <c r="AG670" s="1306"/>
      <c r="AH670" s="1306"/>
      <c r="AI670" s="2381">
        <v>11</v>
      </c>
    </row>
    <row s="42926" customFormat="1" customHeight="1" ht="11.549999999999999">
      <c r="A671" s="1727"/>
      <c r="B671" s="2376"/>
      <c r="C671" s="2376"/>
      <c r="D671" s="1091"/>
      <c r="J671" s="44226"/>
      <c r="K671" s="44226"/>
      <c r="L671" s="44226"/>
      <c r="N671" s="1900"/>
      <c r="O671" s="2376"/>
      <c r="P671" s="2376"/>
      <c r="Q671" s="1900"/>
      <c r="R671" s="1900"/>
      <c r="S671" s="1900"/>
      <c r="T671" s="1900"/>
      <c r="U671" s="2376"/>
      <c r="V671" s="1900"/>
      <c r="W671" s="1900"/>
      <c r="X671" s="1284"/>
      <c r="Y671" s="1900"/>
      <c r="Z671" s="1900"/>
      <c r="AA671" s="1900"/>
      <c r="AB671" s="1900"/>
      <c r="AC671" s="1900"/>
      <c r="AD671" s="2372"/>
      <c r="AE671" s="1306"/>
      <c r="AF671" s="1306"/>
      <c r="AG671" s="1306"/>
      <c r="AH671" s="1306"/>
      <c r="AI671" s="2381">
        <v>11</v>
      </c>
    </row>
    <row s="42926" customFormat="1" customHeight="1" ht="11.549999999999999">
      <c r="A672" s="1727"/>
      <c r="B672" s="2376"/>
      <c r="C672" s="2376"/>
      <c r="D672" s="1091"/>
      <c r="J672" s="44226"/>
      <c r="K672" s="44226"/>
      <c r="L672" s="44226"/>
      <c r="N672" s="1900"/>
      <c r="O672" s="2376"/>
      <c r="P672" s="2376"/>
      <c r="Q672" s="1900"/>
      <c r="R672" s="1900"/>
      <c r="S672" s="1900"/>
      <c r="T672" s="1900"/>
      <c r="U672" s="2376"/>
      <c r="V672" s="1900"/>
      <c r="W672" s="1900"/>
      <c r="X672" s="1284"/>
      <c r="Y672" s="1900"/>
      <c r="Z672" s="1900"/>
      <c r="AA672" s="1900"/>
      <c r="AB672" s="1900"/>
      <c r="AC672" s="1900"/>
      <c r="AD672" s="2372"/>
      <c r="AE672" s="1306"/>
      <c r="AF672" s="1306"/>
      <c r="AG672" s="1306"/>
      <c r="AH672" s="1306"/>
      <c r="AI672" s="2381">
        <v>11</v>
      </c>
    </row>
    <row s="42926" customFormat="1" customHeight="1" ht="11.549999999999999">
      <c r="A673" s="1727"/>
      <c r="B673" s="2376"/>
      <c r="C673" s="2376"/>
      <c r="D673" s="1091"/>
      <c r="J673" s="44226"/>
      <c r="K673" s="44226"/>
      <c r="L673" s="44226"/>
      <c r="N673" s="1900"/>
      <c r="O673" s="2376"/>
      <c r="P673" s="2376"/>
      <c r="Q673" s="1900"/>
      <c r="R673" s="1900"/>
      <c r="S673" s="1900"/>
      <c r="T673" s="1900"/>
      <c r="U673" s="2376"/>
      <c r="V673" s="1900"/>
      <c r="W673" s="1900"/>
      <c r="X673" s="1284"/>
      <c r="Y673" s="1900"/>
      <c r="Z673" s="1900"/>
      <c r="AA673" s="1900"/>
      <c r="AB673" s="1900"/>
      <c r="AC673" s="1900"/>
      <c r="AD673" s="2372"/>
      <c r="AE673" s="1306"/>
      <c r="AF673" s="1306"/>
      <c r="AG673" s="1306"/>
      <c r="AH673" s="1306"/>
      <c r="AI673" s="2381">
        <v>11</v>
      </c>
    </row>
    <row s="42926" customFormat="1" customHeight="1" ht="11.549999999999999">
      <c r="A674" s="1727"/>
      <c r="B674" s="2376"/>
      <c r="C674" s="2376"/>
      <c r="D674" s="1091"/>
      <c r="J674" s="44226"/>
      <c r="K674" s="44226"/>
      <c r="L674" s="44226"/>
      <c r="N674" s="1900"/>
      <c r="O674" s="2376"/>
      <c r="P674" s="2376"/>
      <c r="Q674" s="1900"/>
      <c r="R674" s="1900"/>
      <c r="S674" s="1900"/>
      <c r="T674" s="1900"/>
      <c r="U674" s="2376"/>
      <c r="V674" s="1900"/>
      <c r="W674" s="1900"/>
      <c r="X674" s="1284"/>
      <c r="Y674" s="1900"/>
      <c r="Z674" s="1900"/>
      <c r="AA674" s="1900"/>
      <c r="AB674" s="1900"/>
      <c r="AC674" s="1900"/>
      <c r="AD674" s="2372"/>
      <c r="AE674" s="1306"/>
      <c r="AF674" s="1306"/>
      <c r="AG674" s="1306"/>
      <c r="AH674" s="1306"/>
      <c r="AI674" s="2381">
        <v>11</v>
      </c>
    </row>
    <row s="42926" customFormat="1" customHeight="1" ht="11.549999999999999">
      <c r="A675" s="1727"/>
      <c r="B675" s="2376"/>
      <c r="C675" s="2376"/>
      <c r="D675" s="1091"/>
      <c r="J675" s="44226"/>
      <c r="K675" s="44226"/>
      <c r="L675" s="44226"/>
      <c r="N675" s="1900"/>
      <c r="O675" s="2376"/>
      <c r="P675" s="2376"/>
      <c r="Q675" s="1900"/>
      <c r="R675" s="1900"/>
      <c r="S675" s="1900"/>
      <c r="T675" s="1900"/>
      <c r="U675" s="2376"/>
      <c r="V675" s="1900"/>
      <c r="W675" s="1900"/>
      <c r="X675" s="1284"/>
      <c r="Y675" s="1900"/>
      <c r="Z675" s="1900"/>
      <c r="AA675" s="1900"/>
      <c r="AB675" s="1900"/>
      <c r="AC675" s="1900"/>
      <c r="AD675" s="2372"/>
      <c r="AE675" s="1306"/>
      <c r="AF675" s="1306"/>
      <c r="AG675" s="1306"/>
      <c r="AH675" s="1306"/>
      <c r="AI675" s="2381">
        <v>11</v>
      </c>
    </row>
    <row s="42926" customFormat="1" customHeight="1" ht="11.549999999999999">
      <c r="A676" s="1727"/>
      <c r="B676" s="2376"/>
      <c r="C676" s="2376"/>
      <c r="D676" s="1091"/>
      <c r="J676" s="44226"/>
      <c r="K676" s="44226"/>
      <c r="L676" s="44226"/>
      <c r="N676" s="1900"/>
      <c r="O676" s="2376"/>
      <c r="P676" s="2376"/>
      <c r="Q676" s="1900"/>
      <c r="R676" s="1900"/>
      <c r="S676" s="1900"/>
      <c r="T676" s="1900"/>
      <c r="U676" s="2376"/>
      <c r="V676" s="1900"/>
      <c r="W676" s="1900"/>
      <c r="X676" s="1284"/>
      <c r="Y676" s="1900"/>
      <c r="Z676" s="1900"/>
      <c r="AA676" s="1900"/>
      <c r="AB676" s="1900"/>
      <c r="AC676" s="1900"/>
      <c r="AD676" s="2372"/>
      <c r="AE676" s="1306"/>
      <c r="AF676" s="1306"/>
      <c r="AG676" s="1306"/>
      <c r="AH676" s="1306"/>
      <c r="AI676" s="2381">
        <v>11</v>
      </c>
    </row>
    <row s="42926" customFormat="1" customHeight="1" ht="11.549999999999999">
      <c r="A677" s="1727"/>
      <c r="B677" s="2376"/>
      <c r="C677" s="2376"/>
      <c r="D677" s="1091"/>
      <c r="J677" s="44226"/>
      <c r="K677" s="44226"/>
      <c r="L677" s="44226"/>
      <c r="N677" s="1900"/>
      <c r="O677" s="2376"/>
      <c r="P677" s="2376"/>
      <c r="Q677" s="1900"/>
      <c r="R677" s="1900"/>
      <c r="S677" s="1900"/>
      <c r="T677" s="1900"/>
      <c r="U677" s="2376"/>
      <c r="V677" s="1900"/>
      <c r="W677" s="1900"/>
      <c r="X677" s="1284"/>
      <c r="Y677" s="1900"/>
      <c r="Z677" s="1900"/>
      <c r="AA677" s="1900"/>
      <c r="AB677" s="1900"/>
      <c r="AC677" s="1900"/>
      <c r="AD677" s="2372"/>
      <c r="AE677" s="1306"/>
      <c r="AF677" s="1306"/>
      <c r="AG677" s="1306"/>
      <c r="AH677" s="1306"/>
      <c r="AI677" s="2381">
        <v>11</v>
      </c>
    </row>
    <row s="42926" customFormat="1" customHeight="1" ht="11.549999999999999">
      <c r="A678" s="1727"/>
      <c r="B678" s="2376"/>
      <c r="C678" s="2376"/>
      <c r="D678" s="1091"/>
      <c r="J678" s="44226"/>
      <c r="K678" s="44226"/>
      <c r="L678" s="44226"/>
      <c r="N678" s="1900"/>
      <c r="O678" s="2376"/>
      <c r="P678" s="2376"/>
      <c r="Q678" s="1900"/>
      <c r="R678" s="1900"/>
      <c r="S678" s="1900"/>
      <c r="T678" s="1900"/>
      <c r="U678" s="2376"/>
      <c r="V678" s="1900"/>
      <c r="W678" s="1900"/>
      <c r="X678" s="1284"/>
      <c r="Y678" s="1900"/>
      <c r="Z678" s="1900"/>
      <c r="AA678" s="1900"/>
      <c r="AB678" s="1900"/>
      <c r="AC678" s="1900"/>
      <c r="AD678" s="2372"/>
      <c r="AE678" s="1306"/>
      <c r="AF678" s="1306"/>
      <c r="AG678" s="1306"/>
      <c r="AH678" s="1306"/>
      <c r="AI678" s="2381">
        <v>11</v>
      </c>
    </row>
    <row s="42926" customFormat="1" customHeight="1" ht="11.549999999999999">
      <c r="A679" s="1727"/>
      <c r="B679" s="2376"/>
      <c r="C679" s="2376"/>
      <c r="D679" s="1091"/>
      <c r="J679" s="44226"/>
      <c r="K679" s="44226"/>
      <c r="L679" s="44226"/>
      <c r="N679" s="1900"/>
      <c r="O679" s="2376"/>
      <c r="P679" s="2376"/>
      <c r="Q679" s="1900"/>
      <c r="R679" s="1900"/>
      <c r="S679" s="1900"/>
      <c r="T679" s="1900"/>
      <c r="U679" s="2376"/>
      <c r="V679" s="1900"/>
      <c r="W679" s="1900"/>
      <c r="X679" s="1284"/>
      <c r="Y679" s="1900"/>
      <c r="Z679" s="1900"/>
      <c r="AA679" s="1900"/>
      <c r="AB679" s="1900"/>
      <c r="AC679" s="1900"/>
      <c r="AD679" s="2372"/>
      <c r="AE679" s="1306"/>
      <c r="AF679" s="1306"/>
      <c r="AG679" s="1306"/>
      <c r="AH679" s="1306"/>
      <c r="AI679" s="2381">
        <v>11</v>
      </c>
    </row>
    <row s="42926" customFormat="1" customHeight="1" ht="11.549999999999999">
      <c r="A680" s="1727"/>
      <c r="B680" s="2376"/>
      <c r="C680" s="2376"/>
      <c r="D680" s="1091"/>
      <c r="J680" s="44226"/>
      <c r="K680" s="44226"/>
      <c r="L680" s="44226"/>
      <c r="N680" s="1900"/>
      <c r="O680" s="2376"/>
      <c r="P680" s="2376"/>
      <c r="Q680" s="1900"/>
      <c r="R680" s="1900"/>
      <c r="S680" s="1900"/>
      <c r="T680" s="1900"/>
      <c r="U680" s="2376"/>
      <c r="V680" s="1900"/>
      <c r="W680" s="1900"/>
      <c r="X680" s="1284"/>
      <c r="Y680" s="1900"/>
      <c r="Z680" s="1900"/>
      <c r="AA680" s="1900"/>
      <c r="AB680" s="1900"/>
      <c r="AC680" s="1900"/>
      <c r="AD680" s="2372"/>
      <c r="AE680" s="1306"/>
      <c r="AF680" s="1306"/>
      <c r="AG680" s="1306"/>
      <c r="AH680" s="1306"/>
      <c r="AI680" s="2381">
        <v>11</v>
      </c>
    </row>
    <row s="42926" customFormat="1" customHeight="1" ht="11.549999999999999">
      <c r="A681" s="1727"/>
      <c r="B681" s="2376"/>
      <c r="C681" s="2376"/>
      <c r="D681" s="1091"/>
      <c r="J681" s="44226"/>
      <c r="K681" s="44226"/>
      <c r="L681" s="44226"/>
      <c r="N681" s="1900"/>
      <c r="O681" s="2376"/>
      <c r="P681" s="2376"/>
      <c r="Q681" s="1900"/>
      <c r="R681" s="1900"/>
      <c r="S681" s="1900"/>
      <c r="T681" s="1900"/>
      <c r="U681" s="2376"/>
      <c r="V681" s="1900"/>
      <c r="W681" s="1900"/>
      <c r="X681" s="1284"/>
      <c r="Y681" s="1900"/>
      <c r="Z681" s="1900"/>
      <c r="AA681" s="1900"/>
      <c r="AB681" s="1900"/>
      <c r="AC681" s="1900"/>
      <c r="AD681" s="2372"/>
      <c r="AE681" s="1306"/>
      <c r="AF681" s="1306"/>
      <c r="AG681" s="1306"/>
      <c r="AH681" s="1306"/>
      <c r="AI681" s="2381">
        <v>11</v>
      </c>
    </row>
    <row s="42926" customFormat="1" customHeight="1" ht="11.549999999999999">
      <c r="A682" s="1727"/>
      <c r="B682" s="2376"/>
      <c r="C682" s="2376"/>
      <c r="D682" s="1091"/>
      <c r="J682" s="44226"/>
      <c r="K682" s="44226"/>
      <c r="L682" s="44226"/>
      <c r="N682" s="1900"/>
      <c r="O682" s="2376"/>
      <c r="P682" s="2376"/>
      <c r="Q682" s="1900"/>
      <c r="R682" s="1900"/>
      <c r="S682" s="1900"/>
      <c r="T682" s="1900"/>
      <c r="U682" s="2376"/>
      <c r="V682" s="1900"/>
      <c r="W682" s="1900"/>
      <c r="X682" s="1284"/>
      <c r="Y682" s="1900"/>
      <c r="Z682" s="1900"/>
      <c r="AA682" s="1900"/>
      <c r="AB682" s="1900"/>
      <c r="AC682" s="1900"/>
      <c r="AD682" s="2372"/>
      <c r="AE682" s="1306"/>
      <c r="AF682" s="1306"/>
      <c r="AG682" s="1306"/>
      <c r="AH682" s="1306"/>
      <c r="AI682" s="2381">
        <v>11</v>
      </c>
    </row>
    <row s="42926" customFormat="1" customHeight="1" ht="11.549999999999999">
      <c r="A683" s="1727"/>
      <c r="B683" s="2376"/>
      <c r="C683" s="2376"/>
      <c r="D683" s="1091"/>
      <c r="J683" s="44226"/>
      <c r="K683" s="44226"/>
      <c r="L683" s="44226"/>
      <c r="N683" s="1900"/>
      <c r="O683" s="2376"/>
      <c r="P683" s="2376"/>
      <c r="Q683" s="1900"/>
      <c r="R683" s="1900"/>
      <c r="S683" s="1900"/>
      <c r="T683" s="1900"/>
      <c r="U683" s="2376"/>
      <c r="V683" s="1900"/>
      <c r="W683" s="1900"/>
      <c r="X683" s="1284"/>
      <c r="Y683" s="1900"/>
      <c r="Z683" s="1900"/>
      <c r="AA683" s="1900"/>
      <c r="AB683" s="1900"/>
      <c r="AC683" s="1900"/>
      <c r="AD683" s="2372"/>
      <c r="AE683" s="1306"/>
      <c r="AF683" s="1306"/>
      <c r="AG683" s="1306"/>
      <c r="AH683" s="1306"/>
      <c r="AI683" s="2381">
        <v>11</v>
      </c>
    </row>
    <row s="42926" customFormat="1" customHeight="1" ht="11.549999999999999">
      <c r="A684" s="1727"/>
      <c r="B684" s="2376"/>
      <c r="C684" s="2376"/>
      <c r="D684" s="1091"/>
      <c r="J684" s="44226"/>
      <c r="K684" s="44226"/>
      <c r="L684" s="44226"/>
      <c r="N684" s="1900"/>
      <c r="O684" s="2376"/>
      <c r="P684" s="2376"/>
      <c r="Q684" s="1900"/>
      <c r="R684" s="1900"/>
      <c r="S684" s="1900"/>
      <c r="T684" s="1900"/>
      <c r="U684" s="2376"/>
      <c r="V684" s="1900"/>
      <c r="W684" s="1900"/>
      <c r="X684" s="1284"/>
      <c r="Y684" s="1900"/>
      <c r="Z684" s="1900"/>
      <c r="AA684" s="1900"/>
      <c r="AB684" s="1900"/>
      <c r="AC684" s="1900"/>
      <c r="AD684" s="2372"/>
      <c r="AE684" s="1306"/>
      <c r="AF684" s="1306"/>
      <c r="AG684" s="1306"/>
      <c r="AH684" s="1306"/>
      <c r="AI684" s="2381">
        <v>11</v>
      </c>
    </row>
    <row s="42926" customFormat="1" customHeight="1" ht="11.549999999999999">
      <c r="A685" s="1727"/>
      <c r="B685" s="2376"/>
      <c r="C685" s="2376"/>
      <c r="D685" s="1091"/>
      <c r="J685" s="44226"/>
      <c r="K685" s="44226"/>
      <c r="L685" s="44226"/>
      <c r="N685" s="1900"/>
      <c r="O685" s="2376"/>
      <c r="P685" s="2376"/>
      <c r="Q685" s="1900"/>
      <c r="R685" s="1900"/>
      <c r="S685" s="1900"/>
      <c r="T685" s="1900"/>
      <c r="U685" s="2376"/>
      <c r="V685" s="1900"/>
      <c r="W685" s="1900"/>
      <c r="X685" s="1284"/>
      <c r="Y685" s="1900"/>
      <c r="Z685" s="1900"/>
      <c r="AA685" s="1900"/>
      <c r="AB685" s="1900"/>
      <c r="AC685" s="1900"/>
      <c r="AD685" s="2372"/>
      <c r="AE685" s="1306"/>
      <c r="AF685" s="1306"/>
      <c r="AG685" s="1306"/>
      <c r="AH685" s="1306"/>
      <c r="AI685" s="2381">
        <v>11</v>
      </c>
    </row>
    <row s="42926" customFormat="1" customHeight="1" ht="11.549999999999999">
      <c r="A686" s="1727"/>
      <c r="B686" s="2376"/>
      <c r="C686" s="2376"/>
      <c r="D686" s="1091"/>
      <c r="J686" s="44226"/>
      <c r="K686" s="44226"/>
      <c r="L686" s="44226"/>
      <c r="N686" s="1900"/>
      <c r="O686" s="2376"/>
      <c r="P686" s="2376"/>
      <c r="Q686" s="1900"/>
      <c r="R686" s="1900"/>
      <c r="S686" s="1900"/>
      <c r="T686" s="1900"/>
      <c r="U686" s="2376"/>
      <c r="V686" s="1900"/>
      <c r="W686" s="1900"/>
      <c r="X686" s="1284"/>
      <c r="Y686" s="1900"/>
      <c r="Z686" s="1900"/>
      <c r="AA686" s="1900"/>
      <c r="AB686" s="1900"/>
      <c r="AC686" s="1900"/>
      <c r="AD686" s="2372"/>
      <c r="AE686" s="1306"/>
      <c r="AF686" s="1306"/>
      <c r="AG686" s="1306"/>
      <c r="AH686" s="1306"/>
      <c r="AI686" s="2381">
        <v>11</v>
      </c>
    </row>
    <row s="42926" customFormat="1" customHeight="1" ht="11.549999999999999">
      <c r="A687" s="1727"/>
      <c r="B687" s="2376"/>
      <c r="C687" s="2376"/>
      <c r="D687" s="1091"/>
      <c r="J687" s="44226"/>
      <c r="K687" s="44226"/>
      <c r="L687" s="44226"/>
      <c r="N687" s="1900"/>
      <c r="O687" s="2376"/>
      <c r="P687" s="2376"/>
      <c r="Q687" s="1900"/>
      <c r="R687" s="1900"/>
      <c r="S687" s="1900"/>
      <c r="T687" s="1900"/>
      <c r="U687" s="2376"/>
      <c r="V687" s="1900"/>
      <c r="W687" s="1900"/>
      <c r="X687" s="1284"/>
      <c r="Y687" s="1900"/>
      <c r="Z687" s="1900"/>
      <c r="AA687" s="1900"/>
      <c r="AB687" s="1900"/>
      <c r="AC687" s="1900"/>
      <c r="AD687" s="2372"/>
      <c r="AE687" s="1306"/>
      <c r="AF687" s="1306"/>
      <c r="AG687" s="1306"/>
      <c r="AH687" s="1306"/>
      <c r="AI687" s="2381">
        <v>11</v>
      </c>
    </row>
    <row s="42926" customFormat="1" customHeight="1" ht="11.549999999999999">
      <c r="A688" s="1727"/>
      <c r="B688" s="2376"/>
      <c r="C688" s="2376"/>
      <c r="D688" s="1091"/>
      <c r="J688" s="44226"/>
      <c r="K688" s="44226"/>
      <c r="L688" s="44226"/>
      <c r="N688" s="1900"/>
      <c r="O688" s="2376"/>
      <c r="P688" s="2376"/>
      <c r="Q688" s="1900"/>
      <c r="R688" s="1900"/>
      <c r="S688" s="1900"/>
      <c r="T688" s="1900"/>
      <c r="U688" s="2376"/>
      <c r="V688" s="1900"/>
      <c r="W688" s="1900"/>
      <c r="X688" s="1284"/>
      <c r="Y688" s="1900"/>
      <c r="Z688" s="1900"/>
      <c r="AA688" s="1900"/>
      <c r="AB688" s="1900"/>
      <c r="AC688" s="1900"/>
      <c r="AD688" s="2372"/>
      <c r="AE688" s="1306"/>
      <c r="AF688" s="1306"/>
      <c r="AG688" s="1306"/>
      <c r="AH688" s="1306"/>
      <c r="AI688" s="2381">
        <v>11</v>
      </c>
    </row>
    <row s="42926" customFormat="1" customHeight="1" ht="11.549999999999999">
      <c r="A689" s="1727"/>
      <c r="B689" s="2376"/>
      <c r="C689" s="2376"/>
      <c r="D689" s="1091"/>
      <c r="J689" s="44226"/>
      <c r="K689" s="44226"/>
      <c r="L689" s="44226"/>
      <c r="N689" s="1900"/>
      <c r="O689" s="2376"/>
      <c r="P689" s="2376"/>
      <c r="Q689" s="1900"/>
      <c r="R689" s="1900"/>
      <c r="S689" s="1900"/>
      <c r="T689" s="1900"/>
      <c r="U689" s="2376"/>
      <c r="V689" s="1900"/>
      <c r="W689" s="1900"/>
      <c r="X689" s="1284"/>
      <c r="Y689" s="1900"/>
      <c r="Z689" s="1900"/>
      <c r="AA689" s="1900"/>
      <c r="AB689" s="1900"/>
      <c r="AC689" s="1900"/>
      <c r="AD689" s="2372"/>
      <c r="AE689" s="1306"/>
      <c r="AF689" s="1306"/>
      <c r="AG689" s="1306"/>
      <c r="AH689" s="1306"/>
      <c r="AI689" s="2381">
        <v>11</v>
      </c>
    </row>
    <row s="42926" customFormat="1" customHeight="1" ht="11.549999999999999">
      <c r="A690" s="1727"/>
      <c r="B690" s="2376"/>
      <c r="C690" s="2376"/>
      <c r="D690" s="1091"/>
      <c r="J690" s="44226"/>
      <c r="K690" s="44226"/>
      <c r="L690" s="44226"/>
      <c r="N690" s="1900"/>
      <c r="O690" s="2376"/>
      <c r="P690" s="2376"/>
      <c r="Q690" s="1900"/>
      <c r="R690" s="1900"/>
      <c r="S690" s="1900"/>
      <c r="T690" s="1900"/>
      <c r="U690" s="2376"/>
      <c r="V690" s="1900"/>
      <c r="W690" s="1900"/>
      <c r="X690" s="1284"/>
      <c r="Y690" s="1900"/>
      <c r="Z690" s="1900"/>
      <c r="AA690" s="1900"/>
      <c r="AB690" s="1900"/>
      <c r="AC690" s="1900"/>
      <c r="AD690" s="2372"/>
      <c r="AE690" s="1306"/>
      <c r="AF690" s="1306"/>
      <c r="AG690" s="1306"/>
      <c r="AH690" s="1306"/>
      <c r="AI690" s="2381">
        <v>11</v>
      </c>
    </row>
    <row s="42926" customFormat="1" customHeight="1" ht="11.549999999999999">
      <c r="A691" s="1727"/>
      <c r="B691" s="2376"/>
      <c r="C691" s="2376"/>
      <c r="D691" s="1091"/>
      <c r="J691" s="44226"/>
      <c r="K691" s="44226"/>
      <c r="L691" s="44226"/>
      <c r="N691" s="1900"/>
      <c r="O691" s="2376"/>
      <c r="P691" s="2376"/>
      <c r="Q691" s="1900"/>
      <c r="R691" s="1900"/>
      <c r="S691" s="1900"/>
      <c r="T691" s="1900"/>
      <c r="U691" s="2376"/>
      <c r="V691" s="1900"/>
      <c r="W691" s="1900"/>
      <c r="X691" s="1284"/>
      <c r="Y691" s="1900"/>
      <c r="Z691" s="1900"/>
      <c r="AA691" s="1900"/>
      <c r="AB691" s="1900"/>
      <c r="AC691" s="1900"/>
      <c r="AD691" s="2372"/>
      <c r="AE691" s="1306"/>
      <c r="AF691" s="1306"/>
      <c r="AG691" s="1306"/>
      <c r="AH691" s="1306"/>
      <c r="AI691" s="2381">
        <v>11</v>
      </c>
    </row>
    <row s="42926" customFormat="1" customHeight="1" ht="11.549999999999999">
      <c r="A692" s="1727"/>
      <c r="B692" s="2376"/>
      <c r="C692" s="2376"/>
      <c r="D692" s="1091"/>
      <c r="J692" s="44226"/>
      <c r="K692" s="44226"/>
      <c r="L692" s="44226"/>
      <c r="N692" s="1900"/>
      <c r="O692" s="2376"/>
      <c r="P692" s="2376"/>
      <c r="Q692" s="1900"/>
      <c r="R692" s="1900"/>
      <c r="S692" s="1900"/>
      <c r="T692" s="1900"/>
      <c r="U692" s="2376"/>
      <c r="V692" s="1900"/>
      <c r="W692" s="1900"/>
      <c r="X692" s="1284"/>
      <c r="Y692" s="1900"/>
      <c r="Z692" s="1900"/>
      <c r="AA692" s="1900"/>
      <c r="AB692" s="1900"/>
      <c r="AC692" s="1900"/>
      <c r="AD692" s="2372"/>
      <c r="AE692" s="1306"/>
      <c r="AF692" s="1306"/>
      <c r="AG692" s="1306"/>
      <c r="AH692" s="1306"/>
      <c r="AI692" s="2381">
        <v>11</v>
      </c>
    </row>
    <row s="42926" customFormat="1" customHeight="1" ht="11.549999999999999">
      <c r="A693" s="1727"/>
      <c r="B693" s="2376"/>
      <c r="C693" s="2376"/>
      <c r="D693" s="1091"/>
      <c r="J693" s="44226"/>
      <c r="K693" s="44226"/>
      <c r="L693" s="44226"/>
      <c r="N693" s="1900"/>
      <c r="O693" s="2376"/>
      <c r="P693" s="2376"/>
      <c r="Q693" s="1900"/>
      <c r="R693" s="1900"/>
      <c r="S693" s="1900"/>
      <c r="T693" s="1900"/>
      <c r="U693" s="2376"/>
      <c r="V693" s="1900"/>
      <c r="W693" s="1900"/>
      <c r="X693" s="1284"/>
      <c r="Y693" s="1900"/>
      <c r="Z693" s="1900"/>
      <c r="AA693" s="1900"/>
      <c r="AB693" s="1900"/>
      <c r="AC693" s="1900"/>
      <c r="AD693" s="2372"/>
      <c r="AE693" s="1306"/>
      <c r="AF693" s="1306"/>
      <c r="AG693" s="1306"/>
      <c r="AH693" s="1306"/>
      <c r="AI693" s="2381">
        <v>11</v>
      </c>
    </row>
    <row s="42926" customFormat="1" customHeight="1" ht="11.549999999999999">
      <c r="A694" s="1727"/>
      <c r="B694" s="2376"/>
      <c r="C694" s="2376"/>
      <c r="D694" s="1091"/>
      <c r="J694" s="44226"/>
      <c r="K694" s="44226"/>
      <c r="L694" s="44226"/>
      <c r="N694" s="1900"/>
      <c r="O694" s="2376"/>
      <c r="P694" s="2376"/>
      <c r="Q694" s="1900"/>
      <c r="R694" s="1900"/>
      <c r="S694" s="1900"/>
      <c r="T694" s="1900"/>
      <c r="U694" s="2376"/>
      <c r="V694" s="1900"/>
      <c r="W694" s="1900"/>
      <c r="X694" s="1284"/>
      <c r="Y694" s="1900"/>
      <c r="Z694" s="1900"/>
      <c r="AA694" s="1900"/>
      <c r="AB694" s="1900"/>
      <c r="AC694" s="1900"/>
      <c r="AD694" s="2372"/>
      <c r="AE694" s="1306"/>
      <c r="AF694" s="1306"/>
      <c r="AG694" s="1306"/>
      <c r="AH694" s="1306"/>
      <c r="AI694" s="2381">
        <v>11</v>
      </c>
    </row>
    <row s="42926" customFormat="1" customHeight="1" ht="11.549999999999999">
      <c r="A695" s="1727"/>
      <c r="B695" s="2376"/>
      <c r="C695" s="2376"/>
      <c r="D695" s="1091"/>
      <c r="J695" s="44226"/>
      <c r="K695" s="44226"/>
      <c r="L695" s="44226"/>
      <c r="N695" s="1900"/>
      <c r="O695" s="2376"/>
      <c r="P695" s="2376"/>
      <c r="Q695" s="1900"/>
      <c r="R695" s="1900"/>
      <c r="S695" s="1900"/>
      <c r="T695" s="1900"/>
      <c r="U695" s="2376"/>
      <c r="V695" s="1900"/>
      <c r="W695" s="1900"/>
      <c r="X695" s="1284"/>
      <c r="Y695" s="1900"/>
      <c r="Z695" s="1900"/>
      <c r="AA695" s="1900"/>
      <c r="AB695" s="1900"/>
      <c r="AC695" s="1900"/>
      <c r="AD695" s="2372"/>
      <c r="AE695" s="1306"/>
      <c r="AF695" s="1306"/>
      <c r="AG695" s="1306"/>
      <c r="AH695" s="1306"/>
      <c r="AI695" s="2381">
        <v>11</v>
      </c>
    </row>
    <row s="42926" customFormat="1" customHeight="1" ht="11.549999999999999">
      <c r="A696" s="1727"/>
      <c r="B696" s="2376"/>
      <c r="C696" s="2376"/>
      <c r="D696" s="1091"/>
      <c r="J696" s="44226"/>
      <c r="K696" s="44226"/>
      <c r="L696" s="44226"/>
      <c r="N696" s="1900"/>
      <c r="O696" s="2376"/>
      <c r="P696" s="2376"/>
      <c r="Q696" s="1900"/>
      <c r="R696" s="1900"/>
      <c r="S696" s="1900"/>
      <c r="T696" s="1900"/>
      <c r="U696" s="2376"/>
      <c r="V696" s="1900"/>
      <c r="W696" s="1900"/>
      <c r="X696" s="1284"/>
      <c r="Y696" s="1900"/>
      <c r="Z696" s="1900"/>
      <c r="AA696" s="1900"/>
      <c r="AB696" s="1900"/>
      <c r="AC696" s="1900"/>
      <c r="AD696" s="2372"/>
      <c r="AE696" s="1306"/>
      <c r="AF696" s="1306"/>
      <c r="AG696" s="1306"/>
      <c r="AH696" s="1306"/>
      <c r="AI696" s="2381">
        <v>11</v>
      </c>
    </row>
    <row s="42926" customFormat="1" customHeight="1" ht="11.549999999999999">
      <c r="A697" s="1727"/>
      <c r="B697" s="2376"/>
      <c r="C697" s="2376"/>
      <c r="D697" s="1091"/>
      <c r="J697" s="44226"/>
      <c r="K697" s="44226"/>
      <c r="L697" s="44226"/>
      <c r="N697" s="1900"/>
      <c r="O697" s="2376"/>
      <c r="P697" s="2376"/>
      <c r="Q697" s="1900"/>
      <c r="R697" s="1900"/>
      <c r="S697" s="1900"/>
      <c r="T697" s="1900"/>
      <c r="U697" s="2376"/>
      <c r="V697" s="1900"/>
      <c r="W697" s="1900"/>
      <c r="X697" s="1284"/>
      <c r="Y697" s="1900"/>
      <c r="Z697" s="1900"/>
      <c r="AA697" s="1900"/>
      <c r="AB697" s="1900"/>
      <c r="AC697" s="1900"/>
      <c r="AD697" s="2372"/>
      <c r="AE697" s="1306"/>
      <c r="AF697" s="1306"/>
      <c r="AG697" s="1306"/>
      <c r="AH697" s="1306"/>
      <c r="AI697" s="2381">
        <v>11</v>
      </c>
    </row>
    <row s="42926" customFormat="1" customHeight="1" ht="11.549999999999999">
      <c r="A698" s="1727"/>
      <c r="B698" s="2376"/>
      <c r="C698" s="2376"/>
      <c r="D698" s="1091"/>
      <c r="J698" s="44226"/>
      <c r="K698" s="44226"/>
      <c r="L698" s="44226"/>
      <c r="N698" s="1900"/>
      <c r="O698" s="2376"/>
      <c r="P698" s="2376"/>
      <c r="Q698" s="1900"/>
      <c r="R698" s="1900"/>
      <c r="S698" s="1900"/>
      <c r="T698" s="1900"/>
      <c r="U698" s="2376"/>
      <c r="V698" s="1900"/>
      <c r="W698" s="1900"/>
      <c r="X698" s="1284"/>
      <c r="Y698" s="1900"/>
      <c r="Z698" s="1900"/>
      <c r="AA698" s="1900"/>
      <c r="AB698" s="1900"/>
      <c r="AC698" s="1900"/>
      <c r="AD698" s="2372"/>
      <c r="AE698" s="1306"/>
      <c r="AF698" s="1306"/>
      <c r="AG698" s="1306"/>
      <c r="AH698" s="1306"/>
      <c r="AI698" s="2381">
        <v>11</v>
      </c>
    </row>
    <row s="42926" customFormat="1" customHeight="1" ht="11.549999999999999">
      <c r="A699" s="1727"/>
      <c r="B699" s="2376"/>
      <c r="C699" s="2376"/>
      <c r="D699" s="1091"/>
      <c r="J699" s="44226"/>
      <c r="K699" s="44226"/>
      <c r="L699" s="44226"/>
      <c r="N699" s="1900"/>
      <c r="O699" s="2376"/>
      <c r="P699" s="2376"/>
      <c r="Q699" s="1900"/>
      <c r="R699" s="1900"/>
      <c r="S699" s="1900"/>
      <c r="T699" s="1900"/>
      <c r="U699" s="2376"/>
      <c r="V699" s="1900"/>
      <c r="W699" s="1900"/>
      <c r="X699" s="1284"/>
      <c r="Y699" s="1900"/>
      <c r="Z699" s="1900"/>
      <c r="AA699" s="1900"/>
      <c r="AB699" s="1900"/>
      <c r="AC699" s="1900"/>
      <c r="AD699" s="2372"/>
      <c r="AE699" s="1306"/>
      <c r="AF699" s="1306"/>
      <c r="AG699" s="1306"/>
      <c r="AH699" s="1306"/>
      <c r="AI699" s="2381">
        <v>11</v>
      </c>
    </row>
    <row s="42926" customFormat="1" customHeight="1" ht="11.549999999999999">
      <c r="A700" s="1727"/>
      <c r="B700" s="2376"/>
      <c r="C700" s="2376"/>
      <c r="D700" s="1091"/>
      <c r="J700" s="44226"/>
      <c r="K700" s="44226"/>
      <c r="L700" s="44226"/>
      <c r="N700" s="1900"/>
      <c r="O700" s="2376"/>
      <c r="P700" s="2376"/>
      <c r="Q700" s="1900"/>
      <c r="R700" s="1900"/>
      <c r="S700" s="1900"/>
      <c r="T700" s="1900"/>
      <c r="U700" s="2376"/>
      <c r="V700" s="1900"/>
      <c r="W700" s="1900"/>
      <c r="X700" s="1284"/>
      <c r="Y700" s="1900"/>
      <c r="Z700" s="1900"/>
      <c r="AA700" s="1900"/>
      <c r="AB700" s="1900"/>
      <c r="AC700" s="1900"/>
      <c r="AD700" s="2372"/>
      <c r="AE700" s="1306"/>
      <c r="AF700" s="1306"/>
      <c r="AG700" s="1306"/>
      <c r="AH700" s="1306"/>
      <c r="AI700" s="2381">
        <v>11</v>
      </c>
    </row>
    <row s="42926" customFormat="1" customHeight="1" ht="11.549999999999999">
      <c r="A701" s="1727"/>
      <c r="B701" s="2376"/>
      <c r="C701" s="2376"/>
      <c r="D701" s="1091"/>
      <c r="J701" s="44226"/>
      <c r="K701" s="44226"/>
      <c r="L701" s="44226"/>
      <c r="N701" s="1900"/>
      <c r="O701" s="2376"/>
      <c r="P701" s="2376"/>
      <c r="Q701" s="1900"/>
      <c r="R701" s="1900"/>
      <c r="S701" s="1900"/>
      <c r="T701" s="1900"/>
      <c r="U701" s="2376"/>
      <c r="V701" s="1900"/>
      <c r="W701" s="1900"/>
      <c r="X701" s="1284"/>
      <c r="Y701" s="1900"/>
      <c r="Z701" s="1900"/>
      <c r="AA701" s="1900"/>
      <c r="AB701" s="1900"/>
      <c r="AC701" s="1900"/>
      <c r="AD701" s="2372"/>
      <c r="AE701" s="1306"/>
      <c r="AF701" s="1306"/>
      <c r="AG701" s="1306"/>
      <c r="AH701" s="1306"/>
      <c r="AI701" s="2381">
        <v>11</v>
      </c>
    </row>
    <row s="42926" customFormat="1" customHeight="1" ht="11.549999999999999">
      <c r="A702" s="1727"/>
      <c r="B702" s="2376"/>
      <c r="C702" s="2376"/>
      <c r="D702" s="1091"/>
      <c r="J702" s="44226"/>
      <c r="K702" s="44226"/>
      <c r="L702" s="44226"/>
      <c r="N702" s="1900"/>
      <c r="O702" s="2376"/>
      <c r="P702" s="2376"/>
      <c r="Q702" s="1900"/>
      <c r="R702" s="1900"/>
      <c r="S702" s="1900"/>
      <c r="T702" s="1900"/>
      <c r="U702" s="2376"/>
      <c r="V702" s="1900"/>
      <c r="W702" s="1900"/>
      <c r="X702" s="1284"/>
      <c r="Y702" s="1900"/>
      <c r="Z702" s="1900"/>
      <c r="AA702" s="1900"/>
      <c r="AB702" s="1900"/>
      <c r="AC702" s="1900"/>
      <c r="AD702" s="2372"/>
      <c r="AE702" s="1306"/>
      <c r="AF702" s="1306"/>
      <c r="AG702" s="1306"/>
      <c r="AH702" s="1306"/>
      <c r="AI702" s="2381">
        <v>11</v>
      </c>
    </row>
    <row s="42926" customFormat="1" customHeight="1" ht="11.549999999999999">
      <c r="A703" s="1727"/>
      <c r="B703" s="2376"/>
      <c r="C703" s="2376"/>
      <c r="D703" s="1091"/>
      <c r="J703" s="44226"/>
      <c r="K703" s="44226"/>
      <c r="L703" s="44226"/>
      <c r="N703" s="1900"/>
      <c r="O703" s="2376"/>
      <c r="P703" s="2376"/>
      <c r="Q703" s="1900"/>
      <c r="R703" s="1900"/>
      <c r="S703" s="1900"/>
      <c r="T703" s="1900"/>
      <c r="U703" s="2376"/>
      <c r="V703" s="1900"/>
      <c r="W703" s="1900"/>
      <c r="X703" s="1284"/>
      <c r="Y703" s="1900"/>
      <c r="Z703" s="1900"/>
      <c r="AA703" s="1900"/>
      <c r="AB703" s="1900"/>
      <c r="AC703" s="1900"/>
      <c r="AD703" s="2372"/>
      <c r="AE703" s="1306"/>
      <c r="AF703" s="1306"/>
      <c r="AG703" s="1306"/>
      <c r="AH703" s="1306"/>
      <c r="AI703" s="2381">
        <v>11</v>
      </c>
    </row>
    <row s="42926" customFormat="1" customHeight="1" ht="11.549999999999999">
      <c r="A704" s="1727"/>
      <c r="B704" s="2376"/>
      <c r="C704" s="2376"/>
      <c r="D704" s="1091"/>
      <c r="J704" s="44226"/>
      <c r="K704" s="44226"/>
      <c r="L704" s="44226"/>
      <c r="N704" s="1900"/>
      <c r="O704" s="2376"/>
      <c r="P704" s="2376"/>
      <c r="Q704" s="1900"/>
      <c r="R704" s="1900"/>
      <c r="S704" s="1900"/>
      <c r="T704" s="1900"/>
      <c r="U704" s="2376"/>
      <c r="V704" s="1900"/>
      <c r="W704" s="1900"/>
      <c r="X704" s="1284"/>
      <c r="Y704" s="1900"/>
      <c r="Z704" s="1900"/>
      <c r="AA704" s="1900"/>
      <c r="AB704" s="1900"/>
      <c r="AC704" s="1900"/>
      <c r="AD704" s="2372"/>
      <c r="AE704" s="1306"/>
      <c r="AF704" s="1306"/>
      <c r="AG704" s="1306"/>
      <c r="AH704" s="1306"/>
      <c r="AI704" s="2381">
        <v>11</v>
      </c>
    </row>
    <row s="42926" customFormat="1" customHeight="1" ht="11.549999999999999">
      <c r="A705" s="1727"/>
      <c r="B705" s="2376"/>
      <c r="C705" s="2376"/>
      <c r="D705" s="1091"/>
      <c r="J705" s="44226"/>
      <c r="K705" s="44226"/>
      <c r="L705" s="44226"/>
      <c r="N705" s="1900"/>
      <c r="O705" s="2376"/>
      <c r="P705" s="2376"/>
      <c r="Q705" s="1900"/>
      <c r="R705" s="1900"/>
      <c r="S705" s="1900"/>
      <c r="T705" s="1900"/>
      <c r="U705" s="2376"/>
      <c r="V705" s="1900"/>
      <c r="W705" s="1900"/>
      <c r="X705" s="1284"/>
      <c r="Y705" s="1900"/>
      <c r="Z705" s="1900"/>
      <c r="AA705" s="1900"/>
      <c r="AB705" s="1900"/>
      <c r="AC705" s="1900"/>
      <c r="AD705" s="2372"/>
      <c r="AE705" s="1306"/>
      <c r="AF705" s="1306"/>
      <c r="AG705" s="1306"/>
      <c r="AH705" s="1306"/>
      <c r="AI705" s="2381">
        <v>11</v>
      </c>
    </row>
    <row s="42926" customFormat="1" customHeight="1" ht="11.549999999999999">
      <c r="A706" s="1727"/>
      <c r="B706" s="2376"/>
      <c r="C706" s="2376"/>
      <c r="D706" s="1091"/>
      <c r="J706" s="44226"/>
      <c r="K706" s="44226"/>
      <c r="L706" s="44226"/>
      <c r="N706" s="1900"/>
      <c r="O706" s="2376"/>
      <c r="P706" s="2376"/>
      <c r="Q706" s="1900"/>
      <c r="R706" s="1900"/>
      <c r="S706" s="1900"/>
      <c r="T706" s="1900"/>
      <c r="U706" s="2376"/>
      <c r="V706" s="1900"/>
      <c r="W706" s="1900"/>
      <c r="X706" s="1284"/>
      <c r="Y706" s="1900"/>
      <c r="Z706" s="1900"/>
      <c r="AA706" s="1900"/>
      <c r="AB706" s="1900"/>
      <c r="AC706" s="1900"/>
      <c r="AD706" s="2372"/>
      <c r="AE706" s="1306"/>
      <c r="AF706" s="1306"/>
      <c r="AG706" s="1306"/>
      <c r="AH706" s="1306"/>
      <c r="AI706" s="2381">
        <v>11</v>
      </c>
    </row>
    <row s="42926" customFormat="1" customHeight="1" ht="11.549999999999999">
      <c r="A707" s="1727"/>
      <c r="B707" s="2376"/>
      <c r="C707" s="2376"/>
      <c r="D707" s="1091"/>
      <c r="J707" s="44226"/>
      <c r="K707" s="44226"/>
      <c r="L707" s="44226"/>
      <c r="N707" s="1900"/>
      <c r="O707" s="2376"/>
      <c r="P707" s="2376"/>
      <c r="Q707" s="1900"/>
      <c r="R707" s="1900"/>
      <c r="S707" s="1900"/>
      <c r="T707" s="1900"/>
      <c r="U707" s="2376"/>
      <c r="V707" s="1900"/>
      <c r="W707" s="1900"/>
      <c r="X707" s="1284"/>
      <c r="Y707" s="1900"/>
      <c r="Z707" s="1900"/>
      <c r="AA707" s="1900"/>
      <c r="AB707" s="1900"/>
      <c r="AC707" s="1900"/>
      <c r="AD707" s="2372"/>
      <c r="AE707" s="1306"/>
      <c r="AF707" s="1306"/>
      <c r="AG707" s="1306"/>
      <c r="AH707" s="1306"/>
      <c r="AI707" s="2381">
        <v>11</v>
      </c>
    </row>
    <row s="42926" customFormat="1" customHeight="1" ht="11.549999999999999">
      <c r="A708" s="1727"/>
      <c r="B708" s="2376"/>
      <c r="C708" s="2376"/>
      <c r="D708" s="1091"/>
      <c r="J708" s="44226"/>
      <c r="K708" s="44226"/>
      <c r="L708" s="44226"/>
      <c r="N708" s="1900"/>
      <c r="O708" s="2376"/>
      <c r="P708" s="2376"/>
      <c r="Q708" s="1900"/>
      <c r="R708" s="1900"/>
      <c r="S708" s="1900"/>
      <c r="T708" s="1900"/>
      <c r="U708" s="2376"/>
      <c r="V708" s="1900"/>
      <c r="W708" s="1900"/>
      <c r="X708" s="1284"/>
      <c r="Y708" s="1900"/>
      <c r="Z708" s="1900"/>
      <c r="AA708" s="1900"/>
      <c r="AB708" s="1900"/>
      <c r="AC708" s="1900"/>
      <c r="AD708" s="2372"/>
      <c r="AE708" s="1306"/>
      <c r="AF708" s="1306"/>
      <c r="AG708" s="1306"/>
      <c r="AH708" s="1306"/>
      <c r="AI708" s="2381">
        <v>11</v>
      </c>
    </row>
    <row s="42926" customFormat="1" customHeight="1" ht="11.549999999999999">
      <c r="A709" s="1727"/>
      <c r="B709" s="2376"/>
      <c r="C709" s="2376"/>
      <c r="D709" s="1091"/>
      <c r="J709" s="44226"/>
      <c r="K709" s="44226"/>
      <c r="L709" s="44226"/>
      <c r="N709" s="1900"/>
      <c r="O709" s="2376"/>
      <c r="P709" s="2376"/>
      <c r="Q709" s="1900"/>
      <c r="R709" s="1900"/>
      <c r="S709" s="1900"/>
      <c r="T709" s="1900"/>
      <c r="U709" s="2376"/>
      <c r="V709" s="1900"/>
      <c r="W709" s="1900"/>
      <c r="X709" s="1284"/>
      <c r="Y709" s="1900"/>
      <c r="Z709" s="1900"/>
      <c r="AA709" s="1900"/>
      <c r="AB709" s="1900"/>
      <c r="AC709" s="1900"/>
      <c r="AD709" s="2372"/>
      <c r="AE709" s="1306"/>
      <c r="AF709" s="1306"/>
      <c r="AG709" s="1306"/>
      <c r="AH709" s="1306"/>
      <c r="AI709" s="2381">
        <v>11</v>
      </c>
    </row>
    <row s="42926" customFormat="1" customHeight="1" ht="11.549999999999999">
      <c r="A710" s="1727"/>
      <c r="B710" s="2376"/>
      <c r="C710" s="2376"/>
      <c r="D710" s="1091"/>
      <c r="J710" s="44226"/>
      <c r="K710" s="44226"/>
      <c r="L710" s="44226"/>
      <c r="N710" s="1900"/>
      <c r="O710" s="2376"/>
      <c r="P710" s="2376"/>
      <c r="Q710" s="1900"/>
      <c r="R710" s="1900"/>
      <c r="S710" s="1900"/>
      <c r="T710" s="1900"/>
      <c r="U710" s="2376"/>
      <c r="V710" s="1900"/>
      <c r="W710" s="1900"/>
      <c r="X710" s="1284"/>
      <c r="Y710" s="1900"/>
      <c r="Z710" s="1900"/>
      <c r="AA710" s="1900"/>
      <c r="AB710" s="1900"/>
      <c r="AC710" s="1900"/>
      <c r="AD710" s="2372"/>
      <c r="AE710" s="1306"/>
      <c r="AF710" s="1306"/>
      <c r="AG710" s="1306"/>
      <c r="AH710" s="1306"/>
      <c r="AI710" s="2381">
        <v>11</v>
      </c>
    </row>
    <row s="42926" customFormat="1" customHeight="1" ht="11.549999999999999">
      <c r="A711" s="1727"/>
      <c r="B711" s="2376"/>
      <c r="C711" s="2376"/>
      <c r="D711" s="1091"/>
      <c r="J711" s="44226"/>
      <c r="K711" s="44226"/>
      <c r="L711" s="44226"/>
      <c r="N711" s="1900"/>
      <c r="O711" s="2376"/>
      <c r="P711" s="2376"/>
      <c r="Q711" s="1900"/>
      <c r="R711" s="1900"/>
      <c r="S711" s="1900"/>
      <c r="T711" s="1900"/>
      <c r="U711" s="2376"/>
      <c r="V711" s="1900"/>
      <c r="W711" s="1900"/>
      <c r="X711" s="1284"/>
      <c r="Y711" s="1900"/>
      <c r="Z711" s="1900"/>
      <c r="AA711" s="1900"/>
      <c r="AB711" s="1900"/>
      <c r="AC711" s="1900"/>
      <c r="AD711" s="2372"/>
      <c r="AE711" s="1306"/>
      <c r="AF711" s="1306"/>
      <c r="AG711" s="1306"/>
      <c r="AH711" s="1306"/>
      <c r="AI711" s="2381">
        <v>11</v>
      </c>
    </row>
    <row s="42926" customFormat="1" customHeight="1" ht="11.549999999999999">
      <c r="A712" s="1727"/>
      <c r="B712" s="2376"/>
      <c r="C712" s="2376"/>
      <c r="D712" s="1091"/>
      <c r="J712" s="44226"/>
      <c r="K712" s="44226"/>
      <c r="L712" s="44226"/>
      <c r="N712" s="1900"/>
      <c r="O712" s="2376"/>
      <c r="P712" s="2376"/>
      <c r="Q712" s="1900"/>
      <c r="R712" s="1900"/>
      <c r="S712" s="1900"/>
      <c r="T712" s="1900"/>
      <c r="U712" s="2376"/>
      <c r="V712" s="1900"/>
      <c r="W712" s="1900"/>
      <c r="X712" s="1284"/>
      <c r="Y712" s="1900"/>
      <c r="Z712" s="1900"/>
      <c r="AA712" s="1900"/>
      <c r="AB712" s="1900"/>
      <c r="AC712" s="1900"/>
      <c r="AD712" s="2372"/>
      <c r="AE712" s="1306"/>
      <c r="AF712" s="1306"/>
      <c r="AG712" s="1306"/>
      <c r="AH712" s="1306"/>
      <c r="AI712" s="2381">
        <v>11</v>
      </c>
    </row>
    <row s="42926" customFormat="1" customHeight="1" ht="11.549999999999999">
      <c r="A713" s="1727"/>
      <c r="B713" s="2376"/>
      <c r="C713" s="2376"/>
      <c r="D713" s="1091"/>
      <c r="J713" s="44226"/>
      <c r="K713" s="44226"/>
      <c r="L713" s="44226"/>
      <c r="N713" s="1900"/>
      <c r="O713" s="2376"/>
      <c r="P713" s="2376"/>
      <c r="Q713" s="1900"/>
      <c r="R713" s="1900"/>
      <c r="S713" s="1900"/>
      <c r="T713" s="1900"/>
      <c r="U713" s="2376"/>
      <c r="V713" s="1900"/>
      <c r="W713" s="1900"/>
      <c r="X713" s="1284"/>
      <c r="Y713" s="1900"/>
      <c r="Z713" s="1900"/>
      <c r="AA713" s="1900"/>
      <c r="AB713" s="1900"/>
      <c r="AC713" s="1900"/>
      <c r="AD713" s="2372"/>
      <c r="AE713" s="1306"/>
      <c r="AF713" s="1306"/>
      <c r="AG713" s="1306"/>
      <c r="AH713" s="1306"/>
      <c r="AI713" s="2381">
        <v>11</v>
      </c>
    </row>
    <row s="42926" customFormat="1" customHeight="1" ht="11.549999999999999">
      <c r="A714" s="1727"/>
      <c r="B714" s="2376"/>
      <c r="C714" s="2376"/>
      <c r="D714" s="1091"/>
      <c r="J714" s="44226"/>
      <c r="K714" s="44226"/>
      <c r="L714" s="44226"/>
      <c r="N714" s="1900"/>
      <c r="O714" s="2376"/>
      <c r="P714" s="2376"/>
      <c r="Q714" s="1900"/>
      <c r="R714" s="1900"/>
      <c r="S714" s="1900"/>
      <c r="T714" s="1900"/>
      <c r="U714" s="2376"/>
      <c r="V714" s="1900"/>
      <c r="W714" s="1900"/>
      <c r="X714" s="1284"/>
      <c r="Y714" s="1900"/>
      <c r="Z714" s="1900"/>
      <c r="AA714" s="1900"/>
      <c r="AB714" s="1900"/>
      <c r="AC714" s="1900"/>
      <c r="AD714" s="2372"/>
      <c r="AE714" s="1306"/>
      <c r="AF714" s="1306"/>
      <c r="AG714" s="1306"/>
      <c r="AH714" s="1306"/>
      <c r="AI714" s="2381">
        <v>11</v>
      </c>
    </row>
    <row s="42926" customFormat="1" customHeight="1" ht="11.549999999999999">
      <c r="A715" s="1727"/>
      <c r="B715" s="2376"/>
      <c r="C715" s="2376"/>
      <c r="D715" s="1091"/>
      <c r="J715" s="44226"/>
      <c r="K715" s="44226"/>
      <c r="L715" s="44226"/>
      <c r="N715" s="1900"/>
      <c r="O715" s="2376"/>
      <c r="P715" s="2376"/>
      <c r="Q715" s="1900"/>
      <c r="R715" s="1900"/>
      <c r="S715" s="1900"/>
      <c r="T715" s="1900"/>
      <c r="U715" s="2376"/>
      <c r="V715" s="1900"/>
      <c r="W715" s="1900"/>
      <c r="X715" s="1284"/>
      <c r="Y715" s="1900"/>
      <c r="Z715" s="1900"/>
      <c r="AA715" s="1900"/>
      <c r="AB715" s="1900"/>
      <c r="AC715" s="1900"/>
      <c r="AD715" s="2372"/>
      <c r="AE715" s="1306"/>
      <c r="AF715" s="1306"/>
      <c r="AG715" s="1306"/>
      <c r="AH715" s="1306"/>
      <c r="AI715" s="2381">
        <v>11</v>
      </c>
    </row>
    <row s="42926" customFormat="1" customHeight="1" ht="11.549999999999999">
      <c r="A716" s="1727"/>
      <c r="B716" s="2376"/>
      <c r="C716" s="2376"/>
      <c r="D716" s="1091"/>
      <c r="J716" s="44226"/>
      <c r="K716" s="44226"/>
      <c r="L716" s="44226"/>
      <c r="N716" s="1900"/>
      <c r="O716" s="2376"/>
      <c r="P716" s="2376"/>
      <c r="Q716" s="1900"/>
      <c r="R716" s="1900"/>
      <c r="S716" s="1900"/>
      <c r="T716" s="1900"/>
      <c r="U716" s="2376"/>
      <c r="V716" s="1900"/>
      <c r="W716" s="1900"/>
      <c r="X716" s="1284"/>
      <c r="Y716" s="1900"/>
      <c r="Z716" s="1900"/>
      <c r="AA716" s="1900"/>
      <c r="AB716" s="1900"/>
      <c r="AC716" s="1900"/>
      <c r="AD716" s="2372"/>
      <c r="AE716" s="1306"/>
      <c r="AF716" s="1306"/>
      <c r="AG716" s="1306"/>
      <c r="AH716" s="1306"/>
      <c r="AI716" s="2381">
        <v>11</v>
      </c>
    </row>
    <row s="42926" customFormat="1" customHeight="1" ht="11.549999999999999">
      <c r="A717" s="1727"/>
      <c r="B717" s="2376"/>
      <c r="C717" s="2376"/>
      <c r="D717" s="1091"/>
      <c r="J717" s="44226"/>
      <c r="K717" s="44226"/>
      <c r="L717" s="44226"/>
      <c r="N717" s="1900"/>
      <c r="O717" s="2376"/>
      <c r="P717" s="2376"/>
      <c r="Q717" s="1900"/>
      <c r="R717" s="1900"/>
      <c r="S717" s="1900"/>
      <c r="T717" s="1900"/>
      <c r="U717" s="2376"/>
      <c r="V717" s="1900"/>
      <c r="W717" s="1900"/>
      <c r="X717" s="1284"/>
      <c r="Y717" s="1900"/>
      <c r="Z717" s="1900"/>
      <c r="AA717" s="1900"/>
      <c r="AB717" s="1900"/>
      <c r="AC717" s="1900"/>
      <c r="AD717" s="2372"/>
      <c r="AE717" s="1306"/>
      <c r="AF717" s="1306"/>
      <c r="AG717" s="1306"/>
      <c r="AH717" s="1306"/>
      <c r="AI717" s="2381">
        <v>11</v>
      </c>
    </row>
    <row s="42926" customFormat="1" customHeight="1" ht="11.549999999999999">
      <c r="A718" s="1727"/>
      <c r="B718" s="2376"/>
      <c r="C718" s="2376"/>
      <c r="D718" s="1091"/>
      <c r="J718" s="44226"/>
      <c r="K718" s="44226"/>
      <c r="L718" s="44226"/>
      <c r="N718" s="1900"/>
      <c r="O718" s="2376"/>
      <c r="P718" s="2376"/>
      <c r="Q718" s="1900"/>
      <c r="R718" s="1900"/>
      <c r="S718" s="1900"/>
      <c r="T718" s="1900"/>
      <c r="U718" s="2376"/>
      <c r="V718" s="1900"/>
      <c r="W718" s="1900"/>
      <c r="X718" s="1284"/>
      <c r="Y718" s="1900"/>
      <c r="Z718" s="1900"/>
      <c r="AA718" s="1900"/>
      <c r="AB718" s="1900"/>
      <c r="AC718" s="1900"/>
      <c r="AD718" s="2372"/>
      <c r="AE718" s="1306"/>
      <c r="AF718" s="1306"/>
      <c r="AG718" s="1306"/>
      <c r="AH718" s="1306"/>
      <c r="AI718" s="2381">
        <v>11</v>
      </c>
    </row>
    <row s="42926" customFormat="1" customHeight="1" ht="11.549999999999999">
      <c r="A719" s="1727"/>
      <c r="B719" s="2376"/>
      <c r="C719" s="2376"/>
      <c r="D719" s="1091"/>
      <c r="J719" s="44226"/>
      <c r="K719" s="44226"/>
      <c r="L719" s="44226"/>
      <c r="N719" s="1900"/>
      <c r="O719" s="2376"/>
      <c r="P719" s="2376"/>
      <c r="Q719" s="1900"/>
      <c r="R719" s="1900"/>
      <c r="S719" s="1900"/>
      <c r="T719" s="1900"/>
      <c r="U719" s="2376"/>
      <c r="V719" s="1900"/>
      <c r="W719" s="1900"/>
      <c r="X719" s="1284"/>
      <c r="Y719" s="1900"/>
      <c r="Z719" s="1900"/>
      <c r="AA719" s="1900"/>
      <c r="AB719" s="1900"/>
      <c r="AC719" s="1900"/>
      <c r="AD719" s="2372"/>
      <c r="AE719" s="1306"/>
      <c r="AF719" s="1306"/>
      <c r="AG719" s="1306"/>
      <c r="AH719" s="1306"/>
      <c r="AI719" s="2381">
        <v>11</v>
      </c>
    </row>
    <row s="42926" customFormat="1" customHeight="1" ht="11.549999999999999">
      <c r="A720" s="1727"/>
      <c r="B720" s="2376"/>
      <c r="C720" s="2376"/>
      <c r="D720" s="1091"/>
      <c r="J720" s="44226"/>
      <c r="K720" s="44226"/>
      <c r="L720" s="44226"/>
      <c r="N720" s="1900"/>
      <c r="O720" s="2376"/>
      <c r="P720" s="2376"/>
      <c r="Q720" s="1900"/>
      <c r="R720" s="1900"/>
      <c r="S720" s="1900"/>
      <c r="T720" s="1900"/>
      <c r="U720" s="2376"/>
      <c r="V720" s="1900"/>
      <c r="W720" s="1900"/>
      <c r="X720" s="1284"/>
      <c r="Y720" s="1900"/>
      <c r="Z720" s="1900"/>
      <c r="AA720" s="1900"/>
      <c r="AB720" s="1900"/>
      <c r="AC720" s="1900"/>
      <c r="AD720" s="2372"/>
      <c r="AE720" s="1306"/>
      <c r="AF720" s="1306"/>
      <c r="AG720" s="1306"/>
      <c r="AH720" s="1306"/>
      <c r="AI720" s="2381">
        <v>11</v>
      </c>
    </row>
    <row s="42926" customFormat="1" customHeight="1" ht="11.549999999999999">
      <c r="A721" s="1727"/>
      <c r="B721" s="2376"/>
      <c r="C721" s="2376"/>
      <c r="D721" s="1091"/>
      <c r="J721" s="44226"/>
      <c r="K721" s="44226"/>
      <c r="L721" s="44226"/>
      <c r="N721" s="1900"/>
      <c r="O721" s="2376"/>
      <c r="P721" s="2376"/>
      <c r="Q721" s="1900"/>
      <c r="R721" s="1900"/>
      <c r="S721" s="1900"/>
      <c r="T721" s="1900"/>
      <c r="U721" s="2376"/>
      <c r="V721" s="1900"/>
      <c r="W721" s="1900"/>
      <c r="X721" s="1284"/>
      <c r="Y721" s="1900"/>
      <c r="Z721" s="1900"/>
      <c r="AA721" s="1900"/>
      <c r="AB721" s="1900"/>
      <c r="AC721" s="1900"/>
      <c r="AD721" s="2372"/>
      <c r="AE721" s="1306"/>
      <c r="AF721" s="1306"/>
      <c r="AG721" s="1306"/>
      <c r="AH721" s="1306"/>
      <c r="AI721" s="2381">
        <v>11</v>
      </c>
    </row>
    <row s="42926" customFormat="1" customHeight="1" ht="11.549999999999999">
      <c r="A722" s="1727"/>
      <c r="B722" s="2376"/>
      <c r="C722" s="2376"/>
      <c r="D722" s="1091"/>
      <c r="J722" s="44226"/>
      <c r="K722" s="44226"/>
      <c r="L722" s="44226"/>
      <c r="N722" s="1900"/>
      <c r="O722" s="2376"/>
      <c r="P722" s="2376"/>
      <c r="Q722" s="1900"/>
      <c r="R722" s="1900"/>
      <c r="S722" s="1900"/>
      <c r="T722" s="1900"/>
      <c r="U722" s="2376"/>
      <c r="V722" s="1900"/>
      <c r="W722" s="1900"/>
      <c r="X722" s="1284"/>
      <c r="Y722" s="1900"/>
      <c r="Z722" s="1900"/>
      <c r="AA722" s="1900"/>
      <c r="AB722" s="1900"/>
      <c r="AC722" s="1900"/>
      <c r="AD722" s="2372"/>
      <c r="AE722" s="1306"/>
      <c r="AF722" s="1306"/>
      <c r="AG722" s="1306"/>
      <c r="AH722" s="1306"/>
      <c r="AI722" s="2381">
        <v>11</v>
      </c>
    </row>
    <row s="42926" customFormat="1" customHeight="1" ht="11.549999999999999">
      <c r="A723" s="1727"/>
      <c r="B723" s="2376"/>
      <c r="C723" s="2376"/>
      <c r="D723" s="1091"/>
      <c r="J723" s="44226"/>
      <c r="K723" s="44226"/>
      <c r="L723" s="44226"/>
      <c r="N723" s="1900"/>
      <c r="O723" s="2376"/>
      <c r="P723" s="2376"/>
      <c r="Q723" s="1900"/>
      <c r="R723" s="1900"/>
      <c r="S723" s="1900"/>
      <c r="T723" s="1900"/>
      <c r="U723" s="2376"/>
      <c r="V723" s="1900"/>
      <c r="W723" s="1900"/>
      <c r="X723" s="1284"/>
      <c r="Y723" s="1900"/>
      <c r="Z723" s="1900"/>
      <c r="AA723" s="1900"/>
      <c r="AB723" s="1900"/>
      <c r="AC723" s="1900"/>
      <c r="AD723" s="2372"/>
      <c r="AE723" s="1306"/>
      <c r="AF723" s="1306"/>
      <c r="AG723" s="1306"/>
      <c r="AH723" s="1306"/>
      <c r="AI723" s="2381">
        <v>11</v>
      </c>
    </row>
    <row s="42926" customFormat="1" customHeight="1" ht="11.549999999999999">
      <c r="A724" s="1727"/>
      <c r="B724" s="2376"/>
      <c r="C724" s="2376"/>
      <c r="D724" s="1091"/>
      <c r="J724" s="44226"/>
      <c r="K724" s="44226"/>
      <c r="L724" s="44226"/>
      <c r="N724" s="1900"/>
      <c r="O724" s="2376"/>
      <c r="P724" s="2376"/>
      <c r="Q724" s="1900"/>
      <c r="R724" s="1900"/>
      <c r="S724" s="1900"/>
      <c r="T724" s="1900"/>
      <c r="U724" s="2376"/>
      <c r="V724" s="1900"/>
      <c r="W724" s="1900"/>
      <c r="X724" s="1284"/>
      <c r="Y724" s="1900"/>
      <c r="Z724" s="1900"/>
      <c r="AA724" s="1900"/>
      <c r="AB724" s="1900"/>
      <c r="AC724" s="1900"/>
      <c r="AD724" s="2372"/>
      <c r="AE724" s="1306"/>
      <c r="AF724" s="1306"/>
      <c r="AG724" s="1306"/>
      <c r="AH724" s="1306"/>
      <c r="AI724" s="2381">
        <v>11</v>
      </c>
    </row>
    <row s="42926" customFormat="1" customHeight="1" ht="11.549999999999999">
      <c r="A725" s="1727"/>
      <c r="B725" s="2376"/>
      <c r="C725" s="2376"/>
      <c r="D725" s="1091"/>
      <c r="J725" s="44226"/>
      <c r="K725" s="44226"/>
      <c r="L725" s="44226"/>
      <c r="N725" s="1900"/>
      <c r="O725" s="2376"/>
      <c r="P725" s="2376"/>
      <c r="Q725" s="1900"/>
      <c r="R725" s="1900"/>
      <c r="S725" s="1900"/>
      <c r="T725" s="1900"/>
      <c r="U725" s="2376"/>
      <c r="V725" s="1900"/>
      <c r="W725" s="1900"/>
      <c r="X725" s="1284"/>
      <c r="Y725" s="1900"/>
      <c r="Z725" s="1900"/>
      <c r="AA725" s="1900"/>
      <c r="AB725" s="1900"/>
      <c r="AC725" s="1900"/>
      <c r="AD725" s="2372"/>
      <c r="AE725" s="1306"/>
      <c r="AF725" s="1306"/>
      <c r="AG725" s="1306"/>
      <c r="AH725" s="1306"/>
      <c r="AI725" s="2381">
        <v>11</v>
      </c>
    </row>
    <row s="42926" customFormat="1" customHeight="1" ht="11.549999999999999">
      <c r="A726" s="1727"/>
      <c r="B726" s="2376"/>
      <c r="C726" s="2376"/>
      <c r="D726" s="1091"/>
      <c r="J726" s="44226"/>
      <c r="K726" s="44226"/>
      <c r="L726" s="44226"/>
      <c r="N726" s="1900"/>
      <c r="O726" s="2376"/>
      <c r="P726" s="2376"/>
      <c r="Q726" s="1900"/>
      <c r="R726" s="1900"/>
      <c r="S726" s="1900"/>
      <c r="T726" s="1900"/>
      <c r="U726" s="2376"/>
      <c r="V726" s="1900"/>
      <c r="W726" s="1900"/>
      <c r="X726" s="1284"/>
      <c r="Y726" s="1900"/>
      <c r="Z726" s="1900"/>
      <c r="AA726" s="1900"/>
      <c r="AB726" s="1900"/>
      <c r="AC726" s="1900"/>
      <c r="AD726" s="2372"/>
      <c r="AE726" s="1306"/>
      <c r="AF726" s="1306"/>
      <c r="AG726" s="1306"/>
      <c r="AH726" s="1306"/>
      <c r="AI726" s="2381">
        <v>11</v>
      </c>
    </row>
    <row s="42926" customFormat="1" customHeight="1" ht="11.549999999999999">
      <c r="A727" s="1727"/>
      <c r="B727" s="2376"/>
      <c r="C727" s="2376"/>
      <c r="D727" s="1091"/>
      <c r="J727" s="44226"/>
      <c r="K727" s="44226"/>
      <c r="L727" s="44226"/>
      <c r="N727" s="1900"/>
      <c r="O727" s="2376"/>
      <c r="P727" s="2376"/>
      <c r="Q727" s="1900"/>
      <c r="R727" s="1900"/>
      <c r="S727" s="1900"/>
      <c r="T727" s="1900"/>
      <c r="U727" s="2376"/>
      <c r="V727" s="1900"/>
      <c r="W727" s="1900"/>
      <c r="X727" s="1284"/>
      <c r="Y727" s="1900"/>
      <c r="Z727" s="1900"/>
      <c r="AA727" s="1900"/>
      <c r="AB727" s="1900"/>
      <c r="AC727" s="1900"/>
      <c r="AD727" s="2372"/>
      <c r="AE727" s="1306"/>
      <c r="AF727" s="1306"/>
      <c r="AG727" s="1306"/>
      <c r="AH727" s="1306"/>
      <c r="AI727" s="2381">
        <v>11</v>
      </c>
    </row>
    <row s="42926" customFormat="1" customHeight="1" ht="11.549999999999999">
      <c r="A728" s="1727"/>
      <c r="B728" s="2376"/>
      <c r="C728" s="2376"/>
      <c r="D728" s="1091"/>
      <c r="J728" s="44226"/>
      <c r="K728" s="44226"/>
      <c r="L728" s="44226"/>
      <c r="N728" s="1900"/>
      <c r="O728" s="2376"/>
      <c r="P728" s="2376"/>
      <c r="Q728" s="1900"/>
      <c r="R728" s="1900"/>
      <c r="S728" s="1900"/>
      <c r="T728" s="1900"/>
      <c r="U728" s="2376"/>
      <c r="V728" s="1900"/>
      <c r="W728" s="1900"/>
      <c r="X728" s="1284"/>
      <c r="Y728" s="1900"/>
      <c r="Z728" s="1900"/>
      <c r="AA728" s="1900"/>
      <c r="AB728" s="1900"/>
      <c r="AC728" s="1900"/>
      <c r="AD728" s="2372"/>
      <c r="AE728" s="1306"/>
      <c r="AF728" s="1306"/>
      <c r="AG728" s="1306"/>
      <c r="AH728" s="1306"/>
      <c r="AI728" s="2381">
        <v>11</v>
      </c>
    </row>
    <row s="42926" customFormat="1" customHeight="1" ht="11.549999999999999">
      <c r="A729" s="1727"/>
      <c r="B729" s="2376"/>
      <c r="C729" s="2376"/>
      <c r="D729" s="1091"/>
      <c r="J729" s="44226"/>
      <c r="K729" s="44226"/>
      <c r="L729" s="44226"/>
      <c r="N729" s="1900"/>
      <c r="O729" s="2376"/>
      <c r="P729" s="2376"/>
      <c r="Q729" s="1900"/>
      <c r="R729" s="1900"/>
      <c r="S729" s="1900"/>
      <c r="T729" s="1900"/>
      <c r="U729" s="2376"/>
      <c r="V729" s="1900"/>
      <c r="W729" s="1900"/>
      <c r="X729" s="1284"/>
      <c r="Y729" s="1900"/>
      <c r="Z729" s="1900"/>
      <c r="AA729" s="1900"/>
      <c r="AB729" s="1900"/>
      <c r="AC729" s="1900"/>
      <c r="AD729" s="2372"/>
      <c r="AE729" s="1306"/>
      <c r="AF729" s="1306"/>
      <c r="AG729" s="1306"/>
      <c r="AH729" s="1306"/>
      <c r="AI729" s="2381">
        <v>11</v>
      </c>
    </row>
    <row s="42926" customFormat="1" customHeight="1" ht="11.549999999999999">
      <c r="A730" s="1727"/>
      <c r="B730" s="2376"/>
      <c r="C730" s="2376"/>
      <c r="D730" s="1091"/>
      <c r="J730" s="44226"/>
      <c r="K730" s="44226"/>
      <c r="L730" s="44226"/>
      <c r="N730" s="1900"/>
      <c r="O730" s="2376"/>
      <c r="P730" s="2376"/>
      <c r="Q730" s="1900"/>
      <c r="R730" s="1900"/>
      <c r="S730" s="1900"/>
      <c r="T730" s="1900"/>
      <c r="U730" s="2376"/>
      <c r="V730" s="1900"/>
      <c r="W730" s="1900"/>
      <c r="X730" s="1284"/>
      <c r="Y730" s="1900"/>
      <c r="Z730" s="1900"/>
      <c r="AA730" s="1900"/>
      <c r="AB730" s="1900"/>
      <c r="AC730" s="1900"/>
      <c r="AD730" s="2372"/>
      <c r="AE730" s="1306"/>
      <c r="AF730" s="1306"/>
      <c r="AG730" s="1306"/>
      <c r="AH730" s="1306"/>
      <c r="AI730" s="2381">
        <v>11</v>
      </c>
    </row>
    <row s="42926" customFormat="1" customHeight="1" ht="11.549999999999999">
      <c r="A731" s="1727"/>
      <c r="B731" s="2376"/>
      <c r="C731" s="2376"/>
      <c r="D731" s="1091"/>
      <c r="J731" s="44226"/>
      <c r="K731" s="44226"/>
      <c r="L731" s="44226"/>
      <c r="N731" s="1900"/>
      <c r="O731" s="2376"/>
      <c r="P731" s="2376"/>
      <c r="Q731" s="1900"/>
      <c r="R731" s="1900"/>
      <c r="S731" s="1900"/>
      <c r="T731" s="1900"/>
      <c r="U731" s="2376"/>
      <c r="V731" s="1900"/>
      <c r="W731" s="1900"/>
      <c r="X731" s="1284"/>
      <c r="Y731" s="1900"/>
      <c r="Z731" s="1900"/>
      <c r="AA731" s="1900"/>
      <c r="AB731" s="1900"/>
      <c r="AC731" s="1900"/>
      <c r="AD731" s="2372"/>
      <c r="AE731" s="1306"/>
      <c r="AF731" s="1306"/>
      <c r="AG731" s="1306"/>
      <c r="AH731" s="1306"/>
      <c r="AI731" s="2381">
        <v>11</v>
      </c>
    </row>
    <row s="42926" customFormat="1" customHeight="1" ht="11.549999999999999">
      <c r="A732" s="1727"/>
      <c r="B732" s="2376"/>
      <c r="C732" s="2376"/>
      <c r="D732" s="1091"/>
      <c r="J732" s="44226"/>
      <c r="K732" s="44226"/>
      <c r="L732" s="44226"/>
      <c r="N732" s="1900"/>
      <c r="O732" s="2376"/>
      <c r="P732" s="2376"/>
      <c r="Q732" s="1900"/>
      <c r="R732" s="1900"/>
      <c r="S732" s="1900"/>
      <c r="T732" s="1900"/>
      <c r="U732" s="2376"/>
      <c r="V732" s="1900"/>
      <c r="W732" s="1900"/>
      <c r="X732" s="1284"/>
      <c r="Y732" s="1900"/>
      <c r="Z732" s="1900"/>
      <c r="AA732" s="1900"/>
      <c r="AB732" s="1900"/>
      <c r="AC732" s="1900"/>
      <c r="AD732" s="2372"/>
      <c r="AE732" s="1306"/>
      <c r="AF732" s="1306"/>
      <c r="AG732" s="1306"/>
      <c r="AH732" s="1306"/>
      <c r="AI732" s="2381">
        <v>11</v>
      </c>
    </row>
    <row s="42926" customFormat="1" customHeight="1" ht="11.549999999999999">
      <c r="A733" s="1727"/>
      <c r="B733" s="2376"/>
      <c r="C733" s="2376"/>
      <c r="D733" s="1091"/>
      <c r="J733" s="44226"/>
      <c r="K733" s="44226"/>
      <c r="L733" s="44226"/>
      <c r="N733" s="1900"/>
      <c r="O733" s="2376"/>
      <c r="P733" s="2376"/>
      <c r="Q733" s="1900"/>
      <c r="R733" s="1900"/>
      <c r="S733" s="1900"/>
      <c r="T733" s="1900"/>
      <c r="U733" s="2376"/>
      <c r="V733" s="1900"/>
      <c r="W733" s="1900"/>
      <c r="X733" s="1284"/>
      <c r="Y733" s="1900"/>
      <c r="Z733" s="1900"/>
      <c r="AA733" s="1900"/>
      <c r="AB733" s="1900"/>
      <c r="AC733" s="1900"/>
      <c r="AD733" s="2372"/>
      <c r="AE733" s="1306"/>
      <c r="AF733" s="1306"/>
      <c r="AG733" s="1306"/>
      <c r="AH733" s="1306"/>
      <c r="AI733" s="2381">
        <v>11</v>
      </c>
    </row>
    <row s="42926" customFormat="1" customHeight="1" ht="11.549999999999999">
      <c r="A734" s="1727"/>
      <c r="B734" s="2376"/>
      <c r="C734" s="2376"/>
      <c r="D734" s="1091"/>
      <c r="J734" s="44226"/>
      <c r="K734" s="44226"/>
      <c r="L734" s="44226"/>
      <c r="N734" s="1900"/>
      <c r="O734" s="2376"/>
      <c r="P734" s="2376"/>
      <c r="Q734" s="1900"/>
      <c r="R734" s="1900"/>
      <c r="S734" s="1900"/>
      <c r="T734" s="1900"/>
      <c r="U734" s="2376"/>
      <c r="V734" s="1900"/>
      <c r="W734" s="1900"/>
      <c r="X734" s="1284"/>
      <c r="Y734" s="1900"/>
      <c r="Z734" s="1900"/>
      <c r="AA734" s="1900"/>
      <c r="AB734" s="1900"/>
      <c r="AC734" s="1900"/>
      <c r="AD734" s="2372"/>
      <c r="AE734" s="1306"/>
      <c r="AF734" s="1306"/>
      <c r="AG734" s="1306"/>
      <c r="AH734" s="1306"/>
      <c r="AI734" s="2381">
        <v>11</v>
      </c>
    </row>
    <row s="42926" customFormat="1" customHeight="1" ht="11.549999999999999">
      <c r="A735" s="1727"/>
      <c r="B735" s="2376"/>
      <c r="C735" s="2376"/>
      <c r="D735" s="1091"/>
      <c r="J735" s="44226"/>
      <c r="K735" s="44226"/>
      <c r="L735" s="44226"/>
      <c r="N735" s="1900"/>
      <c r="O735" s="2376"/>
      <c r="P735" s="2376"/>
      <c r="Q735" s="1900"/>
      <c r="R735" s="1900"/>
      <c r="S735" s="1900"/>
      <c r="T735" s="1900"/>
      <c r="U735" s="2376"/>
      <c r="V735" s="1900"/>
      <c r="W735" s="1900"/>
      <c r="X735" s="1284"/>
      <c r="Y735" s="1900"/>
      <c r="Z735" s="1900"/>
      <c r="AA735" s="1900"/>
      <c r="AB735" s="1900"/>
      <c r="AC735" s="1900"/>
      <c r="AD735" s="2372"/>
      <c r="AE735" s="1306"/>
      <c r="AF735" s="1306"/>
      <c r="AG735" s="1306"/>
      <c r="AH735" s="1306"/>
      <c r="AI735" s="2381">
        <v>11</v>
      </c>
    </row>
    <row s="42926" customFormat="1" customHeight="1" ht="11.549999999999999">
      <c r="A736" s="1727"/>
      <c r="B736" s="2376"/>
      <c r="C736" s="2376"/>
      <c r="D736" s="1091"/>
      <c r="J736" s="44226"/>
      <c r="K736" s="44226"/>
      <c r="L736" s="44226"/>
      <c r="N736" s="1900"/>
      <c r="O736" s="2376"/>
      <c r="P736" s="2376"/>
      <c r="Q736" s="1900"/>
      <c r="R736" s="1900"/>
      <c r="S736" s="1900"/>
      <c r="T736" s="1900"/>
      <c r="U736" s="2376"/>
      <c r="V736" s="1900"/>
      <c r="W736" s="1900"/>
      <c r="X736" s="1284"/>
      <c r="Y736" s="1900"/>
      <c r="Z736" s="1900"/>
      <c r="AA736" s="1900"/>
      <c r="AB736" s="1900"/>
      <c r="AC736" s="1900"/>
      <c r="AD736" s="2372"/>
      <c r="AE736" s="1306"/>
      <c r="AF736" s="1306"/>
      <c r="AG736" s="1306"/>
      <c r="AH736" s="1306"/>
      <c r="AI736" s="2381">
        <v>11</v>
      </c>
    </row>
    <row s="42926" customFormat="1" customHeight="1" ht="11.549999999999999">
      <c r="A737" s="1727"/>
      <c r="B737" s="2376"/>
      <c r="C737" s="2376"/>
      <c r="D737" s="1091"/>
      <c r="J737" s="44226"/>
      <c r="K737" s="44226"/>
      <c r="L737" s="44226"/>
      <c r="N737" s="1900"/>
      <c r="O737" s="2376"/>
      <c r="P737" s="2376"/>
      <c r="Q737" s="1900"/>
      <c r="R737" s="1900"/>
      <c r="S737" s="1900"/>
      <c r="T737" s="1900"/>
      <c r="U737" s="2376"/>
      <c r="V737" s="1900"/>
      <c r="W737" s="1900"/>
      <c r="X737" s="1284"/>
      <c r="Y737" s="1900"/>
      <c r="Z737" s="1900"/>
      <c r="AA737" s="1900"/>
      <c r="AB737" s="1900"/>
      <c r="AC737" s="1900"/>
      <c r="AD737" s="2372"/>
      <c r="AE737" s="1306"/>
      <c r="AF737" s="1306"/>
      <c r="AG737" s="1306"/>
      <c r="AH737" s="1306"/>
      <c r="AI737" s="2381">
        <v>11</v>
      </c>
    </row>
    <row s="42926" customFormat="1" customHeight="1" ht="11.549999999999999">
      <c r="A738" s="1727"/>
      <c r="B738" s="2376"/>
      <c r="C738" s="2376"/>
      <c r="D738" s="1091"/>
      <c r="J738" s="44226"/>
      <c r="K738" s="44226"/>
      <c r="L738" s="44226"/>
      <c r="N738" s="1900"/>
      <c r="O738" s="2376"/>
      <c r="P738" s="2376"/>
      <c r="Q738" s="1900"/>
      <c r="R738" s="1900"/>
      <c r="S738" s="1900"/>
      <c r="T738" s="1900"/>
      <c r="U738" s="2376"/>
      <c r="V738" s="1900"/>
      <c r="W738" s="1900"/>
      <c r="X738" s="1284"/>
      <c r="Y738" s="1900"/>
      <c r="Z738" s="1900"/>
      <c r="AA738" s="1900"/>
      <c r="AB738" s="1900"/>
      <c r="AC738" s="1900"/>
      <c r="AD738" s="2372"/>
      <c r="AE738" s="1306"/>
      <c r="AF738" s="1306"/>
      <c r="AG738" s="1306"/>
      <c r="AH738" s="1306"/>
      <c r="AI738" s="2381">
        <v>11</v>
      </c>
    </row>
    <row s="42926" customFormat="1" customHeight="1" ht="11.549999999999999">
      <c r="A739" s="1727"/>
      <c r="B739" s="2376"/>
      <c r="C739" s="2376"/>
      <c r="D739" s="1091"/>
      <c r="J739" s="44226"/>
      <c r="K739" s="44226"/>
      <c r="L739" s="44226"/>
      <c r="N739" s="1900"/>
      <c r="O739" s="2376"/>
      <c r="P739" s="2376"/>
      <c r="Q739" s="1900"/>
      <c r="R739" s="1900"/>
      <c r="S739" s="1900"/>
      <c r="T739" s="1900"/>
      <c r="U739" s="2376"/>
      <c r="V739" s="1900"/>
      <c r="W739" s="1900"/>
      <c r="X739" s="1284"/>
      <c r="Y739" s="1900"/>
      <c r="Z739" s="1900"/>
      <c r="AA739" s="1900"/>
      <c r="AB739" s="1900"/>
      <c r="AC739" s="1900"/>
      <c r="AD739" s="2372"/>
      <c r="AE739" s="1306"/>
      <c r="AF739" s="1306"/>
      <c r="AG739" s="1306"/>
      <c r="AH739" s="1306"/>
      <c r="AI739" s="2381">
        <v>11</v>
      </c>
    </row>
    <row s="42926" customFormat="1" customHeight="1" ht="11.549999999999999">
      <c r="A740" s="1727"/>
      <c r="B740" s="2376"/>
      <c r="C740" s="2376"/>
      <c r="D740" s="1091"/>
      <c r="J740" s="44226"/>
      <c r="K740" s="44226"/>
      <c r="L740" s="44226"/>
      <c r="N740" s="1900"/>
      <c r="O740" s="2376"/>
      <c r="P740" s="2376"/>
      <c r="Q740" s="1900"/>
      <c r="R740" s="1900"/>
      <c r="S740" s="1900"/>
      <c r="T740" s="1900"/>
      <c r="U740" s="2376"/>
      <c r="V740" s="1900"/>
      <c r="W740" s="1900"/>
      <c r="X740" s="1284"/>
      <c r="Y740" s="1900"/>
      <c r="Z740" s="1900"/>
      <c r="AA740" s="1900"/>
      <c r="AB740" s="1900"/>
      <c r="AC740" s="1900"/>
      <c r="AD740" s="2372"/>
      <c r="AE740" s="1306"/>
      <c r="AF740" s="1306"/>
      <c r="AG740" s="1306"/>
      <c r="AH740" s="1306"/>
      <c r="AI740" s="2381">
        <v>11</v>
      </c>
    </row>
    <row s="42926" customFormat="1" customHeight="1" ht="11.549999999999999">
      <c r="A741" s="1727"/>
      <c r="B741" s="2376"/>
      <c r="C741" s="2376"/>
      <c r="D741" s="1091"/>
      <c r="J741" s="44226"/>
      <c r="K741" s="44226"/>
      <c r="L741" s="44226"/>
      <c r="N741" s="1900"/>
      <c r="O741" s="2376"/>
      <c r="P741" s="2376"/>
      <c r="Q741" s="1900"/>
      <c r="R741" s="1900"/>
      <c r="S741" s="1900"/>
      <c r="T741" s="1900"/>
      <c r="U741" s="2376"/>
      <c r="V741" s="1900"/>
      <c r="W741" s="1900"/>
      <c r="X741" s="1284"/>
      <c r="Y741" s="1900"/>
      <c r="Z741" s="1900"/>
      <c r="AA741" s="1900"/>
      <c r="AB741" s="1900"/>
      <c r="AC741" s="1900"/>
      <c r="AD741" s="2372"/>
      <c r="AE741" s="1306"/>
      <c r="AF741" s="1306"/>
      <c r="AG741" s="1306"/>
      <c r="AH741" s="1306"/>
      <c r="AI741" s="2381">
        <v>11</v>
      </c>
    </row>
    <row s="42926" customFormat="1" customHeight="1" ht="11.549999999999999">
      <c r="A742" s="1727"/>
      <c r="B742" s="2376"/>
      <c r="C742" s="2376"/>
      <c r="D742" s="1091"/>
      <c r="J742" s="44226"/>
      <c r="K742" s="44226"/>
      <c r="L742" s="44226"/>
      <c r="N742" s="1900"/>
      <c r="O742" s="2376"/>
      <c r="P742" s="2376"/>
      <c r="Q742" s="1900"/>
      <c r="R742" s="1900"/>
      <c r="S742" s="1900"/>
      <c r="T742" s="1900"/>
      <c r="U742" s="2376"/>
      <c r="V742" s="1900"/>
      <c r="W742" s="1900"/>
      <c r="X742" s="1284"/>
      <c r="Y742" s="1900"/>
      <c r="Z742" s="1900"/>
      <c r="AA742" s="1900"/>
      <c r="AB742" s="1900"/>
      <c r="AC742" s="1900"/>
      <c r="AD742" s="2372"/>
      <c r="AE742" s="1306"/>
      <c r="AF742" s="1306"/>
      <c r="AG742" s="1306"/>
      <c r="AH742" s="1306"/>
      <c r="AI742" s="2381">
        <v>11</v>
      </c>
    </row>
    <row s="42926" customFormat="1" customHeight="1" ht="11.549999999999999">
      <c r="A743" s="1727"/>
      <c r="B743" s="2376"/>
      <c r="C743" s="2376"/>
      <c r="D743" s="1091"/>
      <c r="J743" s="44226"/>
      <c r="K743" s="44226"/>
      <c r="L743" s="44226"/>
      <c r="N743" s="1900"/>
      <c r="O743" s="2376"/>
      <c r="P743" s="2376"/>
      <c r="Q743" s="1900"/>
      <c r="R743" s="1900"/>
      <c r="S743" s="1900"/>
      <c r="T743" s="1900"/>
      <c r="U743" s="2376"/>
      <c r="V743" s="1900"/>
      <c r="W743" s="1900"/>
      <c r="X743" s="1284"/>
      <c r="Y743" s="1900"/>
      <c r="Z743" s="1900"/>
      <c r="AA743" s="1900"/>
      <c r="AB743" s="1900"/>
      <c r="AC743" s="1900"/>
      <c r="AD743" s="2372"/>
      <c r="AE743" s="1306"/>
      <c r="AF743" s="1306"/>
      <c r="AG743" s="1306"/>
      <c r="AH743" s="1306"/>
      <c r="AI743" s="2381">
        <v>11</v>
      </c>
    </row>
    <row s="42926" customFormat="1" customHeight="1" ht="11.549999999999999">
      <c r="A744" s="1727"/>
      <c r="B744" s="2376"/>
      <c r="C744" s="2376"/>
      <c r="D744" s="1091"/>
      <c r="J744" s="44226"/>
      <c r="K744" s="44226"/>
      <c r="L744" s="44226"/>
      <c r="N744" s="1900"/>
      <c r="O744" s="2376"/>
      <c r="P744" s="2376"/>
      <c r="Q744" s="1900"/>
      <c r="R744" s="1900"/>
      <c r="S744" s="1900"/>
      <c r="T744" s="1900"/>
      <c r="U744" s="2376"/>
      <c r="V744" s="1900"/>
      <c r="W744" s="1900"/>
      <c r="X744" s="1284"/>
      <c r="Y744" s="1900"/>
      <c r="Z744" s="1900"/>
      <c r="AA744" s="1900"/>
      <c r="AB744" s="1900"/>
      <c r="AC744" s="1900"/>
      <c r="AD744" s="2372"/>
      <c r="AE744" s="1306"/>
      <c r="AF744" s="1306"/>
      <c r="AG744" s="1306"/>
      <c r="AH744" s="1306"/>
      <c r="AI744" s="2381">
        <v>11</v>
      </c>
    </row>
    <row s="42926" customFormat="1" customHeight="1" ht="11.549999999999999">
      <c r="A745" s="1727"/>
      <c r="B745" s="2376"/>
      <c r="C745" s="2376"/>
      <c r="D745" s="1091"/>
      <c r="J745" s="44226"/>
      <c r="K745" s="44226"/>
      <c r="L745" s="44226"/>
      <c r="N745" s="1900"/>
      <c r="O745" s="2376"/>
      <c r="P745" s="2376"/>
      <c r="Q745" s="1900"/>
      <c r="R745" s="1900"/>
      <c r="S745" s="1900"/>
      <c r="T745" s="1900"/>
      <c r="U745" s="2376"/>
      <c r="V745" s="1900"/>
      <c r="W745" s="1900"/>
      <c r="X745" s="1284"/>
      <c r="Y745" s="1900"/>
      <c r="Z745" s="1900"/>
      <c r="AA745" s="1900"/>
      <c r="AB745" s="1900"/>
      <c r="AC745" s="1900"/>
      <c r="AD745" s="2372"/>
      <c r="AE745" s="1306"/>
      <c r="AF745" s="1306"/>
      <c r="AG745" s="1306"/>
      <c r="AH745" s="1306"/>
      <c r="AI745" s="2381">
        <v>11</v>
      </c>
    </row>
    <row s="42926" customFormat="1" customHeight="1" ht="11.549999999999999">
      <c r="A746" s="1727"/>
      <c r="B746" s="2376"/>
      <c r="C746" s="2376"/>
      <c r="D746" s="1091"/>
      <c r="J746" s="44226"/>
      <c r="K746" s="44226"/>
      <c r="L746" s="44226"/>
      <c r="N746" s="1900"/>
      <c r="O746" s="2376"/>
      <c r="P746" s="2376"/>
      <c r="Q746" s="1900"/>
      <c r="R746" s="1900"/>
      <c r="S746" s="1900"/>
      <c r="T746" s="1900"/>
      <c r="U746" s="2376"/>
      <c r="V746" s="1900"/>
      <c r="W746" s="1900"/>
      <c r="X746" s="1284"/>
      <c r="Y746" s="1900"/>
      <c r="Z746" s="1900"/>
      <c r="AA746" s="1900"/>
      <c r="AB746" s="1900"/>
      <c r="AC746" s="1900"/>
      <c r="AD746" s="2372"/>
      <c r="AE746" s="1306"/>
      <c r="AF746" s="1306"/>
      <c r="AG746" s="1306"/>
      <c r="AH746" s="1306"/>
      <c r="AI746" s="2381">
        <v>11</v>
      </c>
    </row>
    <row s="42926" customFormat="1" customHeight="1" ht="11.549999999999999">
      <c r="A747" s="1727"/>
      <c r="B747" s="2376"/>
      <c r="C747" s="2376"/>
      <c r="D747" s="1091"/>
      <c r="J747" s="44226"/>
      <c r="K747" s="44226"/>
      <c r="L747" s="44226"/>
      <c r="N747" s="1900"/>
      <c r="O747" s="2376"/>
      <c r="P747" s="2376"/>
      <c r="Q747" s="1900"/>
      <c r="R747" s="1900"/>
      <c r="S747" s="1900"/>
      <c r="T747" s="1900"/>
      <c r="U747" s="2376"/>
      <c r="V747" s="1900"/>
      <c r="W747" s="1900"/>
      <c r="X747" s="1284"/>
      <c r="Y747" s="1900"/>
      <c r="Z747" s="1900"/>
      <c r="AA747" s="1900"/>
      <c r="AB747" s="1900"/>
      <c r="AC747" s="1900"/>
      <c r="AD747" s="2372"/>
      <c r="AE747" s="1306"/>
      <c r="AF747" s="1306"/>
      <c r="AG747" s="1306"/>
      <c r="AH747" s="1306"/>
      <c r="AI747" s="2381">
        <v>11</v>
      </c>
    </row>
    <row s="42926" customFormat="1" customHeight="1" ht="11.549999999999999">
      <c r="A748" s="1727"/>
      <c r="B748" s="2376"/>
      <c r="C748" s="2376"/>
      <c r="D748" s="1091"/>
      <c r="J748" s="44226"/>
      <c r="K748" s="44226"/>
      <c r="L748" s="44226"/>
      <c r="N748" s="1900"/>
      <c r="O748" s="2376"/>
      <c r="P748" s="2376"/>
      <c r="Q748" s="1900"/>
      <c r="R748" s="1900"/>
      <c r="S748" s="1900"/>
      <c r="T748" s="1900"/>
      <c r="U748" s="2376"/>
      <c r="V748" s="1900"/>
      <c r="W748" s="1900"/>
      <c r="X748" s="1284"/>
      <c r="Y748" s="1900"/>
      <c r="Z748" s="1900"/>
      <c r="AA748" s="1900"/>
      <c r="AB748" s="1900"/>
      <c r="AC748" s="1900"/>
      <c r="AD748" s="2372"/>
      <c r="AE748" s="1306"/>
      <c r="AF748" s="1306"/>
      <c r="AG748" s="1306"/>
      <c r="AH748" s="1306"/>
      <c r="AI748" s="2381">
        <v>11</v>
      </c>
    </row>
    <row s="42926" customFormat="1" customHeight="1" ht="11.549999999999999">
      <c r="A749" s="1727"/>
      <c r="B749" s="2376"/>
      <c r="C749" s="2376"/>
      <c r="D749" s="1091"/>
      <c r="J749" s="44226"/>
      <c r="K749" s="44226"/>
      <c r="L749" s="44226"/>
      <c r="N749" s="1900"/>
      <c r="O749" s="2376"/>
      <c r="P749" s="2376"/>
      <c r="Q749" s="1900"/>
      <c r="R749" s="1900"/>
      <c r="S749" s="1900"/>
      <c r="T749" s="1900"/>
      <c r="U749" s="2376"/>
      <c r="V749" s="1900"/>
      <c r="W749" s="1900"/>
      <c r="X749" s="1284"/>
      <c r="Y749" s="1900"/>
      <c r="Z749" s="1900"/>
      <c r="AA749" s="1900"/>
      <c r="AB749" s="1900"/>
      <c r="AC749" s="1900"/>
      <c r="AD749" s="2372"/>
      <c r="AE749" s="1306"/>
      <c r="AF749" s="1306"/>
      <c r="AG749" s="1306"/>
      <c r="AH749" s="1306"/>
      <c r="AI749" s="2381">
        <v>11</v>
      </c>
    </row>
    <row s="42926" customFormat="1" customHeight="1" ht="11.549999999999999">
      <c r="A750" s="1727"/>
      <c r="B750" s="2376"/>
      <c r="C750" s="2376"/>
      <c r="D750" s="1091"/>
      <c r="J750" s="44226"/>
      <c r="K750" s="44226"/>
      <c r="L750" s="44226"/>
      <c r="N750" s="1900"/>
      <c r="O750" s="2376"/>
      <c r="P750" s="2376"/>
      <c r="Q750" s="1900"/>
      <c r="R750" s="1900"/>
      <c r="S750" s="1900"/>
      <c r="T750" s="1900"/>
      <c r="U750" s="2376"/>
      <c r="V750" s="1900"/>
      <c r="W750" s="1900"/>
      <c r="X750" s="1284"/>
      <c r="Y750" s="1900"/>
      <c r="Z750" s="1900"/>
      <c r="AA750" s="1900"/>
      <c r="AB750" s="1900"/>
      <c r="AC750" s="1900"/>
      <c r="AD750" s="2372"/>
      <c r="AE750" s="1306"/>
      <c r="AF750" s="1306"/>
      <c r="AG750" s="1306"/>
      <c r="AH750" s="1306"/>
      <c r="AI750" s="2381">
        <v>11</v>
      </c>
    </row>
    <row s="42926" customFormat="1" customHeight="1" ht="11.549999999999999">
      <c r="A751" s="1727"/>
      <c r="B751" s="2376"/>
      <c r="C751" s="2376"/>
      <c r="D751" s="1091"/>
      <c r="J751" s="44226"/>
      <c r="K751" s="44226"/>
      <c r="L751" s="44226"/>
      <c r="N751" s="1900"/>
      <c r="O751" s="2376"/>
      <c r="P751" s="2376"/>
      <c r="Q751" s="1900"/>
      <c r="R751" s="1900"/>
      <c r="S751" s="1900"/>
      <c r="T751" s="1900"/>
      <c r="U751" s="2376"/>
      <c r="V751" s="1900"/>
      <c r="W751" s="1900"/>
      <c r="X751" s="1284"/>
      <c r="Y751" s="1900"/>
      <c r="Z751" s="1900"/>
      <c r="AA751" s="1900"/>
      <c r="AB751" s="1900"/>
      <c r="AC751" s="1900"/>
      <c r="AD751" s="2372"/>
      <c r="AE751" s="1306"/>
      <c r="AF751" s="1306"/>
      <c r="AG751" s="1306"/>
      <c r="AH751" s="1306"/>
      <c r="AI751" s="2381">
        <v>11</v>
      </c>
    </row>
    <row s="42926" customFormat="1" customHeight="1" ht="11.549999999999999">
      <c r="A752" s="1727"/>
      <c r="B752" s="2376"/>
      <c r="C752" s="2376"/>
      <c r="D752" s="1091"/>
      <c r="J752" s="44226"/>
      <c r="K752" s="44226"/>
      <c r="L752" s="44226"/>
      <c r="N752" s="1900"/>
      <c r="O752" s="2376"/>
      <c r="P752" s="2376"/>
      <c r="Q752" s="1900"/>
      <c r="R752" s="1900"/>
      <c r="S752" s="1900"/>
      <c r="T752" s="1900"/>
      <c r="U752" s="2376"/>
      <c r="V752" s="1900"/>
      <c r="W752" s="1900"/>
      <c r="X752" s="1284"/>
      <c r="Y752" s="1900"/>
      <c r="Z752" s="1900"/>
      <c r="AA752" s="1900"/>
      <c r="AB752" s="1900"/>
      <c r="AC752" s="1900"/>
      <c r="AD752" s="2372"/>
      <c r="AE752" s="1306"/>
      <c r="AF752" s="1306"/>
      <c r="AG752" s="1306"/>
      <c r="AH752" s="1306"/>
      <c r="AI752" s="2381">
        <v>11</v>
      </c>
    </row>
    <row s="42926" customFormat="1" customHeight="1" ht="11.549999999999999">
      <c r="A753" s="1727"/>
      <c r="B753" s="2376"/>
      <c r="C753" s="2376"/>
      <c r="D753" s="1091"/>
      <c r="J753" s="44226"/>
      <c r="K753" s="44226"/>
      <c r="L753" s="44226"/>
      <c r="N753" s="1900"/>
      <c r="O753" s="2376"/>
      <c r="P753" s="2376"/>
      <c r="Q753" s="1900"/>
      <c r="R753" s="1900"/>
      <c r="S753" s="1900"/>
      <c r="T753" s="1900"/>
      <c r="U753" s="2376"/>
      <c r="V753" s="1900"/>
      <c r="W753" s="1900"/>
      <c r="X753" s="1284"/>
      <c r="Y753" s="1900"/>
      <c r="Z753" s="1900"/>
      <c r="AA753" s="1900"/>
      <c r="AB753" s="1900"/>
      <c r="AC753" s="1900"/>
      <c r="AD753" s="2372"/>
      <c r="AE753" s="1306"/>
      <c r="AF753" s="1306"/>
      <c r="AG753" s="1306"/>
      <c r="AH753" s="1306"/>
      <c r="AI753" s="2381">
        <v>11</v>
      </c>
    </row>
    <row s="42926" customFormat="1" customHeight="1" ht="11.549999999999999">
      <c r="A754" s="1727"/>
      <c r="B754" s="2376"/>
      <c r="C754" s="2376"/>
      <c r="D754" s="1091"/>
      <c r="J754" s="44226"/>
      <c r="K754" s="44226"/>
      <c r="L754" s="44226"/>
      <c r="N754" s="1900"/>
      <c r="O754" s="2376"/>
      <c r="P754" s="2376"/>
      <c r="Q754" s="1900"/>
      <c r="R754" s="1900"/>
      <c r="S754" s="1900"/>
      <c r="T754" s="1900"/>
      <c r="U754" s="2376"/>
      <c r="V754" s="1900"/>
      <c r="W754" s="1900"/>
      <c r="X754" s="1284"/>
      <c r="Y754" s="1900"/>
      <c r="Z754" s="1900"/>
      <c r="AA754" s="1900"/>
      <c r="AB754" s="1900"/>
      <c r="AC754" s="1900"/>
      <c r="AD754" s="2372"/>
      <c r="AE754" s="1306"/>
      <c r="AF754" s="1306"/>
      <c r="AG754" s="1306"/>
      <c r="AH754" s="1306"/>
      <c r="AI754" s="2381">
        <v>11</v>
      </c>
    </row>
    <row s="42926" customFormat="1" customHeight="1" ht="11.549999999999999">
      <c r="A755" s="1727"/>
      <c r="B755" s="2376"/>
      <c r="C755" s="2376"/>
      <c r="D755" s="1091"/>
      <c r="J755" s="44226"/>
      <c r="K755" s="44226"/>
      <c r="L755" s="44226"/>
      <c r="N755" s="1900"/>
      <c r="O755" s="2376"/>
      <c r="P755" s="2376"/>
      <c r="Q755" s="1900"/>
      <c r="R755" s="1900"/>
      <c r="S755" s="1900"/>
      <c r="T755" s="1900"/>
      <c r="U755" s="2376"/>
      <c r="V755" s="1900"/>
      <c r="W755" s="1900"/>
      <c r="X755" s="1284"/>
      <c r="Y755" s="1900"/>
      <c r="Z755" s="1900"/>
      <c r="AA755" s="1900"/>
      <c r="AB755" s="1900"/>
      <c r="AC755" s="1900"/>
      <c r="AD755" s="2372"/>
      <c r="AE755" s="1306"/>
      <c r="AF755" s="1306"/>
      <c r="AG755" s="1306"/>
      <c r="AH755" s="1306"/>
      <c r="AI755" s="2381">
        <v>11</v>
      </c>
    </row>
    <row s="42926" customFormat="1" customHeight="1" ht="11.549999999999999">
      <c r="A756" s="1727"/>
      <c r="B756" s="2376"/>
      <c r="C756" s="2376"/>
      <c r="D756" s="1091"/>
      <c r="J756" s="44226"/>
      <c r="K756" s="44226"/>
      <c r="L756" s="44226"/>
      <c r="N756" s="1900"/>
      <c r="O756" s="2376"/>
      <c r="P756" s="2376"/>
      <c r="Q756" s="1900"/>
      <c r="R756" s="1900"/>
      <c r="S756" s="1900"/>
      <c r="T756" s="1900"/>
      <c r="U756" s="2376"/>
      <c r="V756" s="1900"/>
      <c r="W756" s="1900"/>
      <c r="X756" s="1284"/>
      <c r="Y756" s="1900"/>
      <c r="Z756" s="1900"/>
      <c r="AA756" s="1900"/>
      <c r="AB756" s="1900"/>
      <c r="AC756" s="1900"/>
      <c r="AD756" s="2372"/>
      <c r="AE756" s="1306"/>
      <c r="AF756" s="1306"/>
      <c r="AG756" s="1306"/>
      <c r="AH756" s="1306"/>
      <c r="AI756" s="2381">
        <v>11</v>
      </c>
    </row>
    <row s="42926" customFormat="1" customHeight="1" ht="11.549999999999999">
      <c r="A757" s="1727"/>
      <c r="B757" s="2376"/>
      <c r="C757" s="2376"/>
      <c r="D757" s="1091"/>
      <c r="J757" s="44226"/>
      <c r="K757" s="44226"/>
      <c r="L757" s="44226"/>
      <c r="N757" s="1900"/>
      <c r="O757" s="2376"/>
      <c r="P757" s="2376"/>
      <c r="Q757" s="1900"/>
      <c r="R757" s="1900"/>
      <c r="S757" s="1900"/>
      <c r="T757" s="1900"/>
      <c r="U757" s="2376"/>
      <c r="V757" s="1900"/>
      <c r="W757" s="1900"/>
      <c r="X757" s="1284"/>
      <c r="Y757" s="1900"/>
      <c r="Z757" s="1900"/>
      <c r="AA757" s="1900"/>
      <c r="AB757" s="1900"/>
      <c r="AC757" s="1900"/>
      <c r="AD757" s="2372"/>
      <c r="AE757" s="1306"/>
      <c r="AF757" s="1306"/>
      <c r="AG757" s="1306"/>
      <c r="AH757" s="1306"/>
      <c r="AI757" s="2381">
        <v>11</v>
      </c>
    </row>
    <row s="42926" customFormat="1" customHeight="1" ht="11.549999999999999">
      <c r="A758" s="1727"/>
      <c r="B758" s="2376"/>
      <c r="C758" s="2376"/>
      <c r="D758" s="1091"/>
      <c r="J758" s="44226"/>
      <c r="K758" s="44226"/>
      <c r="L758" s="44226"/>
      <c r="N758" s="1900"/>
      <c r="O758" s="2376"/>
      <c r="P758" s="2376"/>
      <c r="Q758" s="1900"/>
      <c r="R758" s="1900"/>
      <c r="S758" s="1900"/>
      <c r="T758" s="1900"/>
      <c r="U758" s="2376"/>
      <c r="V758" s="1900"/>
      <c r="W758" s="1900"/>
      <c r="X758" s="1284"/>
      <c r="Y758" s="1900"/>
      <c r="Z758" s="1900"/>
      <c r="AA758" s="1900"/>
      <c r="AB758" s="1900"/>
      <c r="AC758" s="1900"/>
      <c r="AD758" s="2372"/>
      <c r="AE758" s="1306"/>
      <c r="AF758" s="1306"/>
      <c r="AG758" s="1306"/>
      <c r="AH758" s="1306"/>
      <c r="AI758" s="2381">
        <v>11</v>
      </c>
    </row>
    <row s="42926" customFormat="1" customHeight="1" ht="11.549999999999999">
      <c r="A759" s="1727"/>
      <c r="B759" s="2376"/>
      <c r="C759" s="2376"/>
      <c r="D759" s="1091"/>
      <c r="J759" s="44226"/>
      <c r="K759" s="44226"/>
      <c r="L759" s="44226"/>
      <c r="N759" s="1900"/>
      <c r="O759" s="2376"/>
      <c r="P759" s="2376"/>
      <c r="Q759" s="1900"/>
      <c r="R759" s="1900"/>
      <c r="S759" s="1900"/>
      <c r="T759" s="1900"/>
      <c r="U759" s="2376"/>
      <c r="V759" s="1900"/>
      <c r="W759" s="1900"/>
      <c r="X759" s="1284"/>
      <c r="Y759" s="1900"/>
      <c r="Z759" s="1900"/>
      <c r="AA759" s="1900"/>
      <c r="AB759" s="1900"/>
      <c r="AC759" s="1900"/>
      <c r="AD759" s="2372"/>
      <c r="AE759" s="1306"/>
      <c r="AF759" s="1306"/>
      <c r="AG759" s="1306"/>
      <c r="AH759" s="1306"/>
      <c r="AI759" s="2381">
        <v>11</v>
      </c>
    </row>
    <row s="42926" customFormat="1" customHeight="1" ht="11.549999999999999">
      <c r="A760" s="1727"/>
      <c r="B760" s="2376"/>
      <c r="C760" s="2376"/>
      <c r="D760" s="1091"/>
      <c r="J760" s="44226"/>
      <c r="K760" s="44226"/>
      <c r="L760" s="44226"/>
      <c r="N760" s="1900"/>
      <c r="O760" s="2376"/>
      <c r="P760" s="2376"/>
      <c r="Q760" s="1900"/>
      <c r="R760" s="1900"/>
      <c r="S760" s="1900"/>
      <c r="T760" s="1900"/>
      <c r="U760" s="2376"/>
      <c r="V760" s="1900"/>
      <c r="W760" s="1900"/>
      <c r="X760" s="1284"/>
      <c r="Y760" s="1900"/>
      <c r="Z760" s="1900"/>
      <c r="AA760" s="1900"/>
      <c r="AB760" s="1900"/>
      <c r="AC760" s="1900"/>
      <c r="AD760" s="2372"/>
      <c r="AE760" s="1306"/>
      <c r="AF760" s="1306"/>
      <c r="AG760" s="1306"/>
      <c r="AH760" s="1306"/>
      <c r="AI760" s="2381">
        <v>11</v>
      </c>
    </row>
    <row s="42926" customFormat="1" customHeight="1" ht="11.549999999999999">
      <c r="A761" s="1727"/>
      <c r="B761" s="2376"/>
      <c r="C761" s="2376"/>
      <c r="D761" s="1091"/>
      <c r="J761" s="44226"/>
      <c r="K761" s="44226"/>
      <c r="L761" s="44226"/>
      <c r="N761" s="1900"/>
      <c r="O761" s="2376"/>
      <c r="P761" s="2376"/>
      <c r="Q761" s="1900"/>
      <c r="R761" s="1900"/>
      <c r="S761" s="1900"/>
      <c r="T761" s="1900"/>
      <c r="U761" s="2376"/>
      <c r="V761" s="1900"/>
      <c r="W761" s="1900"/>
      <c r="X761" s="1284"/>
      <c r="Y761" s="1900"/>
      <c r="Z761" s="1900"/>
      <c r="AA761" s="1900"/>
      <c r="AB761" s="1900"/>
      <c r="AC761" s="1900"/>
      <c r="AD761" s="2372"/>
      <c r="AE761" s="1306"/>
      <c r="AF761" s="1306"/>
      <c r="AG761" s="1306"/>
      <c r="AH761" s="1306"/>
      <c r="AI761" s="2381">
        <v>11</v>
      </c>
    </row>
    <row s="42926" customFormat="1" customHeight="1" ht="11.549999999999999">
      <c r="A762" s="1727"/>
      <c r="B762" s="2376"/>
      <c r="C762" s="2376"/>
      <c r="D762" s="1091"/>
      <c r="J762" s="44226"/>
      <c r="K762" s="44226"/>
      <c r="L762" s="44226"/>
      <c r="N762" s="1900"/>
      <c r="O762" s="2376"/>
      <c r="P762" s="2376"/>
      <c r="Q762" s="1900"/>
      <c r="R762" s="1900"/>
      <c r="S762" s="1900"/>
      <c r="T762" s="1900"/>
      <c r="U762" s="2376"/>
      <c r="V762" s="1900"/>
      <c r="W762" s="1900"/>
      <c r="X762" s="1284"/>
      <c r="Y762" s="1900"/>
      <c r="Z762" s="1900"/>
      <c r="AA762" s="1900"/>
      <c r="AB762" s="1900"/>
      <c r="AC762" s="1900"/>
      <c r="AD762" s="2372"/>
      <c r="AE762" s="1306"/>
      <c r="AF762" s="1306"/>
      <c r="AG762" s="1306"/>
      <c r="AH762" s="1306"/>
      <c r="AI762" s="2381">
        <v>11</v>
      </c>
    </row>
    <row s="42926" customFormat="1" customHeight="1" ht="11.549999999999999">
      <c r="A763" s="1727"/>
      <c r="B763" s="2376"/>
      <c r="C763" s="2376"/>
      <c r="D763" s="1091"/>
      <c r="J763" s="44226"/>
      <c r="K763" s="44226"/>
      <c r="L763" s="44226"/>
      <c r="N763" s="1900"/>
      <c r="O763" s="2376"/>
      <c r="P763" s="2376"/>
      <c r="Q763" s="1900"/>
      <c r="R763" s="1900"/>
      <c r="S763" s="1900"/>
      <c r="T763" s="1900"/>
      <c r="U763" s="2376"/>
      <c r="V763" s="1900"/>
      <c r="W763" s="1900"/>
      <c r="X763" s="1284"/>
      <c r="Y763" s="1900"/>
      <c r="Z763" s="1900"/>
      <c r="AA763" s="1900"/>
      <c r="AB763" s="1900"/>
      <c r="AC763" s="1900"/>
      <c r="AD763" s="2372"/>
      <c r="AE763" s="1306"/>
      <c r="AF763" s="1306"/>
      <c r="AG763" s="1306"/>
      <c r="AH763" s="1306"/>
      <c r="AI763" s="2381">
        <v>11</v>
      </c>
    </row>
    <row s="42926" customFormat="1" customHeight="1" ht="11.549999999999999">
      <c r="A764" s="1727"/>
      <c r="B764" s="2376"/>
      <c r="C764" s="2376"/>
      <c r="D764" s="1091"/>
      <c r="J764" s="44226"/>
      <c r="K764" s="44226"/>
      <c r="L764" s="44226"/>
      <c r="N764" s="1900"/>
      <c r="O764" s="2376"/>
      <c r="P764" s="2376"/>
      <c r="Q764" s="1900"/>
      <c r="R764" s="1900"/>
      <c r="S764" s="1900"/>
      <c r="T764" s="1900"/>
      <c r="U764" s="2376"/>
      <c r="V764" s="1900"/>
      <c r="W764" s="1900"/>
      <c r="X764" s="1284"/>
      <c r="Y764" s="1900"/>
      <c r="Z764" s="1900"/>
      <c r="AA764" s="1900"/>
      <c r="AB764" s="1900"/>
      <c r="AC764" s="1900"/>
      <c r="AD764" s="2372"/>
      <c r="AE764" s="1306"/>
      <c r="AF764" s="1306"/>
      <c r="AG764" s="1306"/>
      <c r="AH764" s="1306"/>
      <c r="AI764" s="2381">
        <v>11</v>
      </c>
    </row>
    <row s="42926" customFormat="1" customHeight="1" ht="11.549999999999999">
      <c r="A765" s="1727"/>
      <c r="B765" s="2376"/>
      <c r="C765" s="2376"/>
      <c r="D765" s="1091"/>
      <c r="J765" s="44226"/>
      <c r="K765" s="44226"/>
      <c r="L765" s="44226"/>
      <c r="N765" s="1900"/>
      <c r="O765" s="2376"/>
      <c r="P765" s="2376"/>
      <c r="Q765" s="1900"/>
      <c r="R765" s="1900"/>
      <c r="S765" s="1900"/>
      <c r="T765" s="1900"/>
      <c r="U765" s="2376"/>
      <c r="V765" s="1900"/>
      <c r="W765" s="1900"/>
      <c r="X765" s="1284"/>
      <c r="Y765" s="1900"/>
      <c r="Z765" s="1900"/>
      <c r="AA765" s="1900"/>
      <c r="AB765" s="1900"/>
      <c r="AC765" s="1900"/>
      <c r="AD765" s="2372"/>
      <c r="AE765" s="1306"/>
      <c r="AF765" s="1306"/>
      <c r="AG765" s="1306"/>
      <c r="AH765" s="1306"/>
      <c r="AI765" s="2381">
        <v>11</v>
      </c>
    </row>
    <row s="42926" customFormat="1" customHeight="1" ht="11.549999999999999">
      <c r="A766" s="1727"/>
      <c r="B766" s="2376"/>
      <c r="C766" s="2376"/>
      <c r="D766" s="1091"/>
      <c r="J766" s="44226"/>
      <c r="K766" s="44226"/>
      <c r="L766" s="44226"/>
      <c r="N766" s="1900"/>
      <c r="O766" s="2376"/>
      <c r="P766" s="2376"/>
      <c r="Q766" s="1900"/>
      <c r="R766" s="1900"/>
      <c r="S766" s="1900"/>
      <c r="T766" s="1900"/>
      <c r="U766" s="2376"/>
      <c r="V766" s="1900"/>
      <c r="W766" s="1900"/>
      <c r="X766" s="1284"/>
      <c r="Y766" s="1900"/>
      <c r="Z766" s="1900"/>
      <c r="AA766" s="1900"/>
      <c r="AB766" s="1900"/>
      <c r="AC766" s="1900"/>
      <c r="AD766" s="2372"/>
      <c r="AE766" s="1306"/>
      <c r="AF766" s="1306"/>
      <c r="AG766" s="1306"/>
      <c r="AH766" s="1306"/>
      <c r="AI766" s="2381">
        <v>11</v>
      </c>
    </row>
    <row s="42926" customFormat="1" customHeight="1" ht="11.549999999999999">
      <c r="A767" s="1727"/>
      <c r="B767" s="2376"/>
      <c r="C767" s="2376"/>
      <c r="D767" s="1091"/>
      <c r="J767" s="44226"/>
      <c r="K767" s="44226"/>
      <c r="L767" s="44226"/>
      <c r="N767" s="1900"/>
      <c r="O767" s="2376"/>
      <c r="P767" s="2376"/>
      <c r="Q767" s="1900"/>
      <c r="R767" s="1900"/>
      <c r="S767" s="1900"/>
      <c r="T767" s="1900"/>
      <c r="U767" s="2376"/>
      <c r="V767" s="1900"/>
      <c r="W767" s="1900"/>
      <c r="X767" s="1284"/>
      <c r="Y767" s="1900"/>
      <c r="Z767" s="1900"/>
      <c r="AA767" s="1900"/>
      <c r="AB767" s="1900"/>
      <c r="AC767" s="1900"/>
      <c r="AD767" s="2372"/>
      <c r="AE767" s="1306"/>
      <c r="AF767" s="1306"/>
      <c r="AG767" s="1306"/>
      <c r="AH767" s="1306"/>
      <c r="AI767" s="2381">
        <v>11</v>
      </c>
    </row>
    <row s="42926" customFormat="1" customHeight="1" ht="11.549999999999999">
      <c r="A768" s="1727"/>
      <c r="B768" s="2376"/>
      <c r="C768" s="2376"/>
      <c r="D768" s="1091"/>
      <c r="J768" s="44226"/>
      <c r="K768" s="44226"/>
      <c r="L768" s="44226"/>
      <c r="N768" s="1900"/>
      <c r="O768" s="2376"/>
      <c r="P768" s="2376"/>
      <c r="Q768" s="1900"/>
      <c r="R768" s="1900"/>
      <c r="S768" s="1900"/>
      <c r="T768" s="1900"/>
      <c r="U768" s="2376"/>
      <c r="V768" s="1900"/>
      <c r="W768" s="1900"/>
      <c r="X768" s="1284"/>
      <c r="Y768" s="1900"/>
      <c r="Z768" s="1900"/>
      <c r="AA768" s="1900"/>
      <c r="AB768" s="1900"/>
      <c r="AC768" s="1900"/>
      <c r="AD768" s="2372"/>
      <c r="AE768" s="1306"/>
      <c r="AF768" s="1306"/>
      <c r="AG768" s="1306"/>
      <c r="AH768" s="1306"/>
      <c r="AI768" s="2381">
        <v>11</v>
      </c>
    </row>
    <row s="42926" customFormat="1" customHeight="1" ht="11.549999999999999">
      <c r="A769" s="1727"/>
      <c r="B769" s="2376"/>
      <c r="C769" s="2376"/>
      <c r="D769" s="1091"/>
      <c r="J769" s="44226"/>
      <c r="K769" s="44226"/>
      <c r="L769" s="44226"/>
      <c r="N769" s="1900"/>
      <c r="O769" s="2376"/>
      <c r="P769" s="2376"/>
      <c r="Q769" s="1900"/>
      <c r="R769" s="1900"/>
      <c r="S769" s="1900"/>
      <c r="T769" s="1900"/>
      <c r="U769" s="2376"/>
      <c r="V769" s="1900"/>
      <c r="W769" s="1900"/>
      <c r="X769" s="1284"/>
      <c r="Y769" s="1900"/>
      <c r="Z769" s="1900"/>
      <c r="AA769" s="1900"/>
      <c r="AB769" s="1900"/>
      <c r="AC769" s="1900"/>
      <c r="AD769" s="2372"/>
      <c r="AE769" s="1306"/>
      <c r="AF769" s="1306"/>
      <c r="AG769" s="1306"/>
      <c r="AH769" s="1306"/>
      <c r="AI769" s="2381">
        <v>11</v>
      </c>
    </row>
    <row s="42926" customFormat="1" customHeight="1" ht="11.549999999999999">
      <c r="A770" s="1727"/>
      <c r="B770" s="2376"/>
      <c r="C770" s="2376"/>
      <c r="D770" s="1091"/>
      <c r="J770" s="44226"/>
      <c r="K770" s="44226"/>
      <c r="L770" s="44226"/>
      <c r="N770" s="1900"/>
      <c r="O770" s="2376"/>
      <c r="P770" s="2376"/>
      <c r="Q770" s="1900"/>
      <c r="R770" s="1900"/>
      <c r="S770" s="1900"/>
      <c r="T770" s="1900"/>
      <c r="U770" s="2376"/>
      <c r="V770" s="1900"/>
      <c r="W770" s="1900"/>
      <c r="X770" s="1284"/>
      <c r="Y770" s="1900"/>
      <c r="Z770" s="1900"/>
      <c r="AA770" s="1900"/>
      <c r="AB770" s="1900"/>
      <c r="AC770" s="1900"/>
      <c r="AD770" s="2372"/>
      <c r="AE770" s="1306"/>
      <c r="AF770" s="1306"/>
      <c r="AG770" s="1306"/>
      <c r="AH770" s="1306"/>
      <c r="AI770" s="2381">
        <v>11</v>
      </c>
    </row>
    <row s="42926" customFormat="1" customHeight="1" ht="11.549999999999999">
      <c r="A771" s="1727"/>
      <c r="B771" s="2376"/>
      <c r="C771" s="2376"/>
      <c r="D771" s="1091"/>
      <c r="J771" s="44226"/>
      <c r="K771" s="44226"/>
      <c r="L771" s="44226"/>
      <c r="N771" s="1900"/>
      <c r="O771" s="2376"/>
      <c r="P771" s="2376"/>
      <c r="Q771" s="1900"/>
      <c r="R771" s="1900"/>
      <c r="S771" s="1900"/>
      <c r="T771" s="1900"/>
      <c r="U771" s="2376"/>
      <c r="V771" s="1900"/>
      <c r="W771" s="1900"/>
      <c r="X771" s="1284"/>
      <c r="Y771" s="1900"/>
      <c r="Z771" s="1900"/>
      <c r="AA771" s="1900"/>
      <c r="AB771" s="1900"/>
      <c r="AC771" s="1900"/>
      <c r="AD771" s="2372"/>
      <c r="AE771" s="1306"/>
      <c r="AF771" s="1306"/>
      <c r="AG771" s="1306"/>
      <c r="AH771" s="1306"/>
      <c r="AI771" s="2381">
        <v>11</v>
      </c>
    </row>
    <row s="42926" customFormat="1" customHeight="1" ht="11.549999999999999">
      <c r="A772" s="1727"/>
      <c r="B772" s="2376"/>
      <c r="C772" s="2376"/>
      <c r="D772" s="1091"/>
      <c r="J772" s="44226"/>
      <c r="K772" s="44226"/>
      <c r="L772" s="44226"/>
      <c r="N772" s="1900"/>
      <c r="O772" s="2376"/>
      <c r="P772" s="2376"/>
      <c r="Q772" s="1900"/>
      <c r="R772" s="1900"/>
      <c r="S772" s="1900"/>
      <c r="T772" s="1900"/>
      <c r="U772" s="2376"/>
      <c r="V772" s="1900"/>
      <c r="W772" s="1900"/>
      <c r="X772" s="1284"/>
      <c r="Y772" s="1900"/>
      <c r="Z772" s="1900"/>
      <c r="AA772" s="1900"/>
      <c r="AB772" s="1900"/>
      <c r="AC772" s="1900"/>
      <c r="AD772" s="2372"/>
      <c r="AE772" s="1306"/>
      <c r="AF772" s="1306"/>
      <c r="AG772" s="1306"/>
      <c r="AH772" s="1306"/>
      <c r="AI772" s="2381">
        <v>11</v>
      </c>
    </row>
    <row s="42926" customFormat="1" customHeight="1" ht="11.549999999999999">
      <c r="A773" s="1727"/>
      <c r="B773" s="2376"/>
      <c r="C773" s="2376"/>
      <c r="D773" s="1091"/>
      <c r="J773" s="44226"/>
      <c r="K773" s="44226"/>
      <c r="L773" s="44226"/>
      <c r="N773" s="1900"/>
      <c r="O773" s="2376"/>
      <c r="P773" s="2376"/>
      <c r="Q773" s="1900"/>
      <c r="R773" s="1900"/>
      <c r="S773" s="1900"/>
      <c r="T773" s="1900"/>
      <c r="U773" s="2376"/>
      <c r="V773" s="1900"/>
      <c r="W773" s="1900"/>
      <c r="X773" s="1284"/>
      <c r="Y773" s="1900"/>
      <c r="Z773" s="1900"/>
      <c r="AA773" s="1900"/>
      <c r="AB773" s="1900"/>
      <c r="AC773" s="1900"/>
      <c r="AD773" s="2372"/>
      <c r="AE773" s="1306"/>
      <c r="AF773" s="1306"/>
      <c r="AG773" s="1306"/>
      <c r="AH773" s="1306"/>
      <c r="AI773" s="2381">
        <v>11</v>
      </c>
    </row>
    <row s="42926" customFormat="1" customHeight="1" ht="11.549999999999999">
      <c r="A774" s="1727"/>
      <c r="B774" s="2376"/>
      <c r="C774" s="2376"/>
      <c r="D774" s="1091"/>
      <c r="J774" s="44226"/>
      <c r="K774" s="44226"/>
      <c r="L774" s="44226"/>
      <c r="N774" s="1900"/>
      <c r="O774" s="2376"/>
      <c r="P774" s="2376"/>
      <c r="Q774" s="1900"/>
      <c r="R774" s="1900"/>
      <c r="S774" s="1900"/>
      <c r="T774" s="1900"/>
      <c r="U774" s="2376"/>
      <c r="V774" s="1900"/>
      <c r="W774" s="1900"/>
      <c r="X774" s="1284"/>
      <c r="Y774" s="1900"/>
      <c r="Z774" s="1900"/>
      <c r="AA774" s="1900"/>
      <c r="AB774" s="1900"/>
      <c r="AC774" s="1900"/>
      <c r="AD774" s="2372"/>
      <c r="AE774" s="1306"/>
      <c r="AF774" s="1306"/>
      <c r="AG774" s="1306"/>
      <c r="AH774" s="1306"/>
      <c r="AI774" s="2381">
        <v>11</v>
      </c>
    </row>
    <row s="42926" customFormat="1" customHeight="1" ht="11.549999999999999">
      <c r="A775" s="1727"/>
      <c r="B775" s="2376"/>
      <c r="C775" s="2376"/>
      <c r="D775" s="1091"/>
      <c r="J775" s="44226"/>
      <c r="K775" s="44226"/>
      <c r="L775" s="44226"/>
      <c r="N775" s="1900"/>
      <c r="O775" s="2376"/>
      <c r="P775" s="2376"/>
      <c r="Q775" s="1900"/>
      <c r="R775" s="1900"/>
      <c r="S775" s="1900"/>
      <c r="T775" s="1900"/>
      <c r="U775" s="2376"/>
      <c r="V775" s="1900"/>
      <c r="W775" s="1900"/>
      <c r="X775" s="1284"/>
      <c r="Y775" s="1900"/>
      <c r="Z775" s="1900"/>
      <c r="AA775" s="1900"/>
      <c r="AB775" s="1900"/>
      <c r="AC775" s="1900"/>
      <c r="AD775" s="2372"/>
      <c r="AE775" s="1306"/>
      <c r="AF775" s="1306"/>
      <c r="AG775" s="1306"/>
      <c r="AH775" s="1306"/>
      <c r="AI775" s="2381">
        <v>11</v>
      </c>
    </row>
    <row s="42926" customFormat="1" customHeight="1" ht="11.549999999999999">
      <c r="A776" s="1727"/>
      <c r="B776" s="2376"/>
      <c r="C776" s="2376"/>
      <c r="D776" s="1091"/>
      <c r="J776" s="44226"/>
      <c r="K776" s="44226"/>
      <c r="L776" s="44226"/>
      <c r="N776" s="1900"/>
      <c r="O776" s="2376"/>
      <c r="P776" s="2376"/>
      <c r="Q776" s="1900"/>
      <c r="R776" s="1900"/>
      <c r="S776" s="1900"/>
      <c r="T776" s="1900"/>
      <c r="U776" s="2376"/>
      <c r="V776" s="1900"/>
      <c r="W776" s="1900"/>
      <c r="X776" s="1284"/>
      <c r="Y776" s="1900"/>
      <c r="Z776" s="1900"/>
      <c r="AA776" s="1900"/>
      <c r="AB776" s="1900"/>
      <c r="AC776" s="1900"/>
      <c r="AD776" s="2372"/>
      <c r="AE776" s="1306"/>
      <c r="AF776" s="1306"/>
      <c r="AG776" s="1306"/>
      <c r="AH776" s="1306"/>
      <c r="AI776" s="2381">
        <v>11</v>
      </c>
    </row>
    <row s="42926" customFormat="1" customHeight="1" ht="11.549999999999999">
      <c r="A777" s="1727"/>
      <c r="B777" s="2376"/>
      <c r="C777" s="2376"/>
      <c r="D777" s="1091"/>
      <c r="J777" s="44226"/>
      <c r="K777" s="44226"/>
      <c r="L777" s="44226"/>
      <c r="N777" s="1900"/>
      <c r="O777" s="2376"/>
      <c r="P777" s="2376"/>
      <c r="Q777" s="1900"/>
      <c r="R777" s="1900"/>
      <c r="S777" s="1900"/>
      <c r="T777" s="1900"/>
      <c r="U777" s="2376"/>
      <c r="V777" s="1900"/>
      <c r="W777" s="1900"/>
      <c r="X777" s="1284"/>
      <c r="Y777" s="1900"/>
      <c r="Z777" s="1900"/>
      <c r="AA777" s="1900"/>
      <c r="AB777" s="1900"/>
      <c r="AC777" s="1900"/>
      <c r="AD777" s="2372"/>
      <c r="AE777" s="1306"/>
      <c r="AF777" s="1306"/>
      <c r="AG777" s="1306"/>
      <c r="AH777" s="1306"/>
      <c r="AI777" s="2381">
        <v>11</v>
      </c>
    </row>
    <row s="42926" customFormat="1" customHeight="1" ht="11.549999999999999">
      <c r="A778" s="1727"/>
      <c r="B778" s="2376"/>
      <c r="C778" s="2376"/>
      <c r="D778" s="1091"/>
      <c r="J778" s="44226"/>
      <c r="K778" s="44226"/>
      <c r="L778" s="44226"/>
      <c r="N778" s="1900"/>
      <c r="O778" s="2376"/>
      <c r="P778" s="2376"/>
      <c r="Q778" s="1900"/>
      <c r="R778" s="1900"/>
      <c r="S778" s="1900"/>
      <c r="T778" s="1900"/>
      <c r="U778" s="2376"/>
      <c r="V778" s="1900"/>
      <c r="W778" s="1900"/>
      <c r="X778" s="1284"/>
      <c r="Y778" s="1900"/>
      <c r="Z778" s="1900"/>
      <c r="AA778" s="1900"/>
      <c r="AB778" s="1900"/>
      <c r="AC778" s="1900"/>
      <c r="AD778" s="2372"/>
      <c r="AE778" s="1306"/>
      <c r="AF778" s="1306"/>
      <c r="AG778" s="1306"/>
      <c r="AH778" s="1306"/>
      <c r="AI778" s="2381">
        <v>11</v>
      </c>
    </row>
    <row s="42926" customFormat="1" customHeight="1" ht="11.549999999999999">
      <c r="A779" s="1727"/>
      <c r="B779" s="2376"/>
      <c r="C779" s="2376"/>
      <c r="D779" s="1091"/>
      <c r="J779" s="44226"/>
      <c r="K779" s="44226"/>
      <c r="L779" s="44226"/>
      <c r="N779" s="1900"/>
      <c r="O779" s="2376"/>
      <c r="P779" s="2376"/>
      <c r="Q779" s="1900"/>
      <c r="R779" s="1900"/>
      <c r="S779" s="1900"/>
      <c r="T779" s="1900"/>
      <c r="U779" s="2376"/>
      <c r="V779" s="1900"/>
      <c r="W779" s="1900"/>
      <c r="X779" s="1284"/>
      <c r="Y779" s="1900"/>
      <c r="Z779" s="1900"/>
      <c r="AA779" s="1900"/>
      <c r="AB779" s="1900"/>
      <c r="AC779" s="1900"/>
      <c r="AD779" s="2372"/>
      <c r="AE779" s="1306"/>
      <c r="AF779" s="1306"/>
      <c r="AG779" s="1306"/>
      <c r="AH779" s="1306"/>
      <c r="AI779" s="2381">
        <v>11</v>
      </c>
    </row>
    <row s="42926" customFormat="1" customHeight="1" ht="11.549999999999999">
      <c r="A780" s="1727"/>
      <c r="B780" s="2376"/>
      <c r="C780" s="2376"/>
      <c r="D780" s="1091"/>
      <c r="J780" s="44226"/>
      <c r="K780" s="44226"/>
      <c r="L780" s="44226"/>
      <c r="N780" s="1900"/>
      <c r="O780" s="2376"/>
      <c r="P780" s="2376"/>
      <c r="Q780" s="1900"/>
      <c r="R780" s="1900"/>
      <c r="S780" s="1900"/>
      <c r="T780" s="1900"/>
      <c r="U780" s="2376"/>
      <c r="V780" s="1900"/>
      <c r="W780" s="1900"/>
      <c r="X780" s="1284"/>
      <c r="Y780" s="1900"/>
      <c r="Z780" s="1900"/>
      <c r="AA780" s="1900"/>
      <c r="AB780" s="1900"/>
      <c r="AC780" s="1900"/>
      <c r="AD780" s="2372"/>
      <c r="AE780" s="1306"/>
      <c r="AF780" s="1306"/>
      <c r="AG780" s="1306"/>
      <c r="AH780" s="1306"/>
      <c r="AI780" s="2381">
        <v>11</v>
      </c>
    </row>
    <row s="42926" customFormat="1" customHeight="1" ht="11.549999999999999">
      <c r="A781" s="1727"/>
      <c r="B781" s="2376"/>
      <c r="C781" s="2376"/>
      <c r="D781" s="1091"/>
      <c r="J781" s="44226"/>
      <c r="K781" s="44226"/>
      <c r="L781" s="44226"/>
      <c r="N781" s="1900"/>
      <c r="O781" s="2376"/>
      <c r="P781" s="2376"/>
      <c r="Q781" s="1900"/>
      <c r="R781" s="1900"/>
      <c r="S781" s="1900"/>
      <c r="T781" s="1900"/>
      <c r="U781" s="2376"/>
      <c r="V781" s="1900"/>
      <c r="W781" s="1900"/>
      <c r="X781" s="1284"/>
      <c r="Y781" s="1900"/>
      <c r="Z781" s="1900"/>
      <c r="AA781" s="1900"/>
      <c r="AB781" s="1900"/>
      <c r="AC781" s="1900"/>
      <c r="AD781" s="2372"/>
      <c r="AE781" s="1306"/>
      <c r="AF781" s="1306"/>
      <c r="AG781" s="1306"/>
      <c r="AH781" s="1306"/>
      <c r="AI781" s="2381">
        <v>11</v>
      </c>
    </row>
    <row s="42926" customFormat="1" customHeight="1" ht="11.549999999999999">
      <c r="A782" s="1727"/>
      <c r="B782" s="2376"/>
      <c r="C782" s="2376"/>
      <c r="D782" s="1091"/>
      <c r="J782" s="44226"/>
      <c r="K782" s="44226"/>
      <c r="L782" s="44226"/>
      <c r="N782" s="1900"/>
      <c r="O782" s="2376"/>
      <c r="P782" s="2376"/>
      <c r="Q782" s="1900"/>
      <c r="R782" s="1900"/>
      <c r="S782" s="1900"/>
      <c r="T782" s="1900"/>
      <c r="U782" s="2376"/>
      <c r="V782" s="1900"/>
      <c r="W782" s="1900"/>
      <c r="X782" s="1284"/>
      <c r="Y782" s="1900"/>
      <c r="Z782" s="1900"/>
      <c r="AA782" s="1900"/>
      <c r="AB782" s="1900"/>
      <c r="AC782" s="1900"/>
      <c r="AD782" s="2372"/>
      <c r="AE782" s="1306"/>
      <c r="AF782" s="1306"/>
      <c r="AG782" s="1306"/>
      <c r="AH782" s="1306"/>
      <c r="AI782" s="2381">
        <v>11</v>
      </c>
    </row>
    <row s="42926" customFormat="1" customHeight="1" ht="11.549999999999999">
      <c r="A783" s="1727"/>
      <c r="B783" s="2376"/>
      <c r="C783" s="2376"/>
      <c r="D783" s="1091"/>
      <c r="J783" s="44226"/>
      <c r="K783" s="44226"/>
      <c r="L783" s="44226"/>
      <c r="N783" s="1900"/>
      <c r="O783" s="2376"/>
      <c r="P783" s="2376"/>
      <c r="Q783" s="1900"/>
      <c r="R783" s="1900"/>
      <c r="S783" s="1900"/>
      <c r="T783" s="1900"/>
      <c r="U783" s="2376"/>
      <c r="V783" s="1900"/>
      <c r="W783" s="1900"/>
      <c r="X783" s="1284"/>
      <c r="Y783" s="1900"/>
      <c r="Z783" s="1900"/>
      <c r="AA783" s="1900"/>
      <c r="AB783" s="1900"/>
      <c r="AC783" s="1900"/>
      <c r="AD783" s="2372"/>
      <c r="AE783" s="1306"/>
      <c r="AF783" s="1306"/>
      <c r="AG783" s="1306"/>
      <c r="AH783" s="1306"/>
      <c r="AI783" s="2381">
        <v>11</v>
      </c>
    </row>
    <row s="42926" customFormat="1" customHeight="1" ht="11.549999999999999">
      <c r="A784" s="1727"/>
      <c r="B784" s="2376"/>
      <c r="C784" s="2376"/>
      <c r="D784" s="1091"/>
      <c r="J784" s="44226"/>
      <c r="K784" s="44226"/>
      <c r="L784" s="44226"/>
      <c r="N784" s="1900"/>
      <c r="O784" s="2376"/>
      <c r="P784" s="2376"/>
      <c r="Q784" s="1900"/>
      <c r="R784" s="1900"/>
      <c r="S784" s="1900"/>
      <c r="T784" s="1900"/>
      <c r="U784" s="2376"/>
      <c r="V784" s="1900"/>
      <c r="W784" s="1900"/>
      <c r="X784" s="1284"/>
      <c r="Y784" s="1900"/>
      <c r="Z784" s="1900"/>
      <c r="AA784" s="1900"/>
      <c r="AB784" s="1900"/>
      <c r="AC784" s="1900"/>
      <c r="AD784" s="2372"/>
      <c r="AE784" s="1306"/>
      <c r="AF784" s="1306"/>
      <c r="AG784" s="1306"/>
      <c r="AH784" s="1306"/>
      <c r="AI784" s="2381">
        <v>11</v>
      </c>
    </row>
    <row s="42926" customFormat="1" customHeight="1" ht="11.549999999999999">
      <c r="A785" s="1727"/>
      <c r="B785" s="2376"/>
      <c r="C785" s="2376"/>
      <c r="D785" s="1091"/>
      <c r="J785" s="44226"/>
      <c r="K785" s="44226"/>
      <c r="L785" s="44226"/>
      <c r="N785" s="1900"/>
      <c r="O785" s="2376"/>
      <c r="P785" s="2376"/>
      <c r="Q785" s="1900"/>
      <c r="R785" s="1900"/>
      <c r="S785" s="1900"/>
      <c r="T785" s="1900"/>
      <c r="U785" s="2376"/>
      <c r="V785" s="1900"/>
      <c r="W785" s="1900"/>
      <c r="X785" s="1284"/>
      <c r="Y785" s="1900"/>
      <c r="Z785" s="1900"/>
      <c r="AA785" s="1900"/>
      <c r="AB785" s="1900"/>
      <c r="AC785" s="1900"/>
      <c r="AD785" s="2372"/>
      <c r="AE785" s="1306"/>
      <c r="AF785" s="1306"/>
      <c r="AG785" s="1306"/>
      <c r="AH785" s="1306"/>
      <c r="AI785" s="2381">
        <v>11</v>
      </c>
    </row>
    <row s="42926" customFormat="1" customHeight="1" ht="11.549999999999999">
      <c r="A786" s="1727"/>
      <c r="B786" s="2376"/>
      <c r="C786" s="2376"/>
      <c r="D786" s="1091"/>
      <c r="J786" s="44226"/>
      <c r="K786" s="44226"/>
      <c r="L786" s="44226"/>
      <c r="N786" s="1900"/>
      <c r="O786" s="2376"/>
      <c r="P786" s="2376"/>
      <c r="Q786" s="1900"/>
      <c r="R786" s="1900"/>
      <c r="S786" s="1900"/>
      <c r="T786" s="1900"/>
      <c r="U786" s="2376"/>
      <c r="V786" s="1900"/>
      <c r="W786" s="1900"/>
      <c r="X786" s="1284"/>
      <c r="Y786" s="1900"/>
      <c r="Z786" s="1900"/>
      <c r="AA786" s="1900"/>
      <c r="AB786" s="1900"/>
      <c r="AC786" s="1900"/>
      <c r="AD786" s="2372"/>
      <c r="AE786" s="1306"/>
      <c r="AF786" s="1306"/>
      <c r="AG786" s="1306"/>
      <c r="AH786" s="1306"/>
      <c r="AI786" s="2381">
        <v>11</v>
      </c>
    </row>
    <row s="42926" customFormat="1" customHeight="1" ht="11.549999999999999">
      <c r="A787" s="1727"/>
      <c r="B787" s="2376"/>
      <c r="C787" s="2376"/>
      <c r="D787" s="1091"/>
      <c r="J787" s="44226"/>
      <c r="K787" s="44226"/>
      <c r="L787" s="44226"/>
      <c r="N787" s="1900"/>
      <c r="O787" s="2376"/>
      <c r="P787" s="2376"/>
      <c r="Q787" s="1900"/>
      <c r="R787" s="1900"/>
      <c r="S787" s="1900"/>
      <c r="T787" s="1900"/>
      <c r="U787" s="2376"/>
      <c r="V787" s="1900"/>
      <c r="W787" s="1900"/>
      <c r="X787" s="1284"/>
      <c r="Y787" s="1900"/>
      <c r="Z787" s="1900"/>
      <c r="AA787" s="1900"/>
      <c r="AB787" s="1900"/>
      <c r="AC787" s="1900"/>
      <c r="AD787" s="2372"/>
      <c r="AE787" s="1306"/>
      <c r="AF787" s="1306"/>
      <c r="AG787" s="1306"/>
      <c r="AH787" s="1306"/>
      <c r="AI787" s="2381">
        <v>11</v>
      </c>
    </row>
    <row s="42926" customFormat="1" customHeight="1" ht="11.549999999999999">
      <c r="A788" s="1727"/>
      <c r="B788" s="2376"/>
      <c r="C788" s="2376"/>
      <c r="D788" s="1091"/>
      <c r="J788" s="44226"/>
      <c r="K788" s="44226"/>
      <c r="L788" s="44226"/>
      <c r="N788" s="1900"/>
      <c r="O788" s="2376"/>
      <c r="P788" s="2376"/>
      <c r="Q788" s="1900"/>
      <c r="R788" s="1900"/>
      <c r="S788" s="1900"/>
      <c r="T788" s="1900"/>
      <c r="U788" s="2376"/>
      <c r="V788" s="1900"/>
      <c r="W788" s="1900"/>
      <c r="X788" s="1284"/>
      <c r="Y788" s="1900"/>
      <c r="Z788" s="1900"/>
      <c r="AA788" s="1900"/>
      <c r="AB788" s="1900"/>
      <c r="AC788" s="1900"/>
      <c r="AD788" s="2372"/>
      <c r="AE788" s="1306"/>
      <c r="AF788" s="1306"/>
      <c r="AG788" s="1306"/>
      <c r="AH788" s="1306"/>
      <c r="AI788" s="2381">
        <v>11</v>
      </c>
    </row>
    <row s="42926" customFormat="1" customHeight="1" ht="11.549999999999999">
      <c r="A789" s="1727"/>
      <c r="B789" s="2376"/>
      <c r="C789" s="2376"/>
      <c r="D789" s="1091"/>
      <c r="J789" s="44226"/>
      <c r="K789" s="44226"/>
      <c r="L789" s="44226"/>
      <c r="N789" s="1900"/>
      <c r="O789" s="2376"/>
      <c r="P789" s="2376"/>
      <c r="Q789" s="1900"/>
      <c r="R789" s="1900"/>
      <c r="S789" s="1900"/>
      <c r="T789" s="1900"/>
      <c r="U789" s="2376"/>
      <c r="V789" s="1900"/>
      <c r="W789" s="1900"/>
      <c r="X789" s="1284"/>
      <c r="Y789" s="1900"/>
      <c r="Z789" s="1900"/>
      <c r="AA789" s="1900"/>
      <c r="AB789" s="1900"/>
      <c r="AC789" s="1900"/>
      <c r="AD789" s="2372"/>
      <c r="AE789" s="1306"/>
      <c r="AF789" s="1306"/>
      <c r="AG789" s="1306"/>
      <c r="AH789" s="1306"/>
      <c r="AI789" s="2381">
        <v>11</v>
      </c>
    </row>
    <row s="42926" customFormat="1" customHeight="1" ht="11.549999999999999">
      <c r="A790" s="1727"/>
      <c r="B790" s="2376"/>
      <c r="C790" s="2376"/>
      <c r="D790" s="1091"/>
      <c r="J790" s="44226"/>
      <c r="K790" s="44226"/>
      <c r="L790" s="44226"/>
      <c r="N790" s="1900"/>
      <c r="O790" s="2376"/>
      <c r="P790" s="2376"/>
      <c r="Q790" s="1900"/>
      <c r="R790" s="1900"/>
      <c r="S790" s="1900"/>
      <c r="T790" s="1900"/>
      <c r="U790" s="2376"/>
      <c r="V790" s="1900"/>
      <c r="W790" s="1900"/>
      <c r="X790" s="1284"/>
      <c r="Y790" s="1900"/>
      <c r="Z790" s="1900"/>
      <c r="AA790" s="1900"/>
      <c r="AB790" s="1900"/>
      <c r="AC790" s="1900"/>
      <c r="AD790" s="2372"/>
      <c r="AE790" s="1306"/>
      <c r="AF790" s="1306"/>
      <c r="AG790" s="1306"/>
      <c r="AH790" s="1306"/>
      <c r="AI790" s="2381">
        <v>11</v>
      </c>
    </row>
    <row s="42926" customFormat="1" customHeight="1" ht="11.549999999999999">
      <c r="A791" s="1727"/>
      <c r="B791" s="2376"/>
      <c r="C791" s="2376"/>
      <c r="D791" s="1091"/>
      <c r="J791" s="44226"/>
      <c r="K791" s="44226"/>
      <c r="L791" s="44226"/>
      <c r="N791" s="1900"/>
      <c r="O791" s="2376"/>
      <c r="P791" s="2376"/>
      <c r="Q791" s="1900"/>
      <c r="R791" s="1900"/>
      <c r="S791" s="1900"/>
      <c r="T791" s="1900"/>
      <c r="U791" s="2376"/>
      <c r="V791" s="1900"/>
      <c r="W791" s="1900"/>
      <c r="X791" s="1284"/>
      <c r="Y791" s="1900"/>
      <c r="Z791" s="1900"/>
      <c r="AA791" s="1900"/>
      <c r="AB791" s="1900"/>
      <c r="AC791" s="1900"/>
      <c r="AD791" s="2372"/>
      <c r="AE791" s="1306"/>
      <c r="AF791" s="1306"/>
      <c r="AG791" s="1306"/>
      <c r="AH791" s="1306"/>
      <c r="AI791" s="2381">
        <v>11</v>
      </c>
    </row>
    <row s="42926" customFormat="1" customHeight="1" ht="11.549999999999999">
      <c r="A792" s="1727"/>
      <c r="B792" s="2376"/>
      <c r="C792" s="2376"/>
      <c r="D792" s="1091"/>
      <c r="J792" s="44226"/>
      <c r="K792" s="44226"/>
      <c r="L792" s="44226"/>
      <c r="N792" s="1900"/>
      <c r="O792" s="2376"/>
      <c r="P792" s="2376"/>
      <c r="Q792" s="1900"/>
      <c r="R792" s="1900"/>
      <c r="S792" s="1900"/>
      <c r="T792" s="1900"/>
      <c r="U792" s="2376"/>
      <c r="V792" s="1900"/>
      <c r="W792" s="1900"/>
      <c r="X792" s="1284"/>
      <c r="Y792" s="1900"/>
      <c r="Z792" s="1900"/>
      <c r="AA792" s="1900"/>
      <c r="AB792" s="1900"/>
      <c r="AC792" s="1900"/>
      <c r="AD792" s="2372"/>
      <c r="AE792" s="1306"/>
      <c r="AF792" s="1306"/>
      <c r="AG792" s="1306"/>
      <c r="AH792" s="1306"/>
      <c r="AI792" s="2381">
        <v>11</v>
      </c>
    </row>
    <row s="42926" customFormat="1" customHeight="1" ht="11.549999999999999">
      <c r="A793" s="1727"/>
      <c r="B793" s="2376"/>
      <c r="C793" s="2376"/>
      <c r="D793" s="1091"/>
      <c r="J793" s="44226"/>
      <c r="K793" s="44226"/>
      <c r="L793" s="44226"/>
      <c r="N793" s="1900"/>
      <c r="O793" s="2376"/>
      <c r="P793" s="2376"/>
      <c r="Q793" s="1900"/>
      <c r="R793" s="1900"/>
      <c r="S793" s="1900"/>
      <c r="T793" s="1900"/>
      <c r="U793" s="2376"/>
      <c r="V793" s="1900"/>
      <c r="W793" s="1900"/>
      <c r="X793" s="1284"/>
      <c r="Y793" s="1900"/>
      <c r="Z793" s="1900"/>
      <c r="AA793" s="1900"/>
      <c r="AB793" s="1900"/>
      <c r="AC793" s="1900"/>
      <c r="AD793" s="2372"/>
      <c r="AE793" s="1306"/>
      <c r="AF793" s="1306"/>
      <c r="AG793" s="1306"/>
      <c r="AH793" s="1306"/>
      <c r="AI793" s="2381">
        <v>11</v>
      </c>
    </row>
    <row s="42926" customFormat="1" customHeight="1" ht="11.549999999999999">
      <c r="A794" s="1727"/>
      <c r="B794" s="2376"/>
      <c r="C794" s="2376"/>
      <c r="D794" s="1091"/>
      <c r="J794" s="44226"/>
      <c r="K794" s="44226"/>
      <c r="L794" s="44226"/>
      <c r="N794" s="1900"/>
      <c r="O794" s="2376"/>
      <c r="P794" s="2376"/>
      <c r="Q794" s="1900"/>
      <c r="R794" s="1900"/>
      <c r="S794" s="1900"/>
      <c r="T794" s="1900"/>
      <c r="U794" s="2376"/>
      <c r="V794" s="1900"/>
      <c r="W794" s="1900"/>
      <c r="X794" s="1284"/>
      <c r="Y794" s="1900"/>
      <c r="Z794" s="1900"/>
      <c r="AA794" s="1900"/>
      <c r="AB794" s="1900"/>
      <c r="AC794" s="1900"/>
      <c r="AD794" s="2372"/>
      <c r="AE794" s="1306"/>
      <c r="AF794" s="1306"/>
      <c r="AG794" s="1306"/>
      <c r="AH794" s="1306"/>
      <c r="AI794" s="2381">
        <v>11</v>
      </c>
    </row>
    <row s="42926" customFormat="1" customHeight="1" ht="11.549999999999999">
      <c r="A795" s="1727"/>
      <c r="B795" s="2376"/>
      <c r="C795" s="2376"/>
      <c r="D795" s="1091"/>
      <c r="J795" s="44226"/>
      <c r="K795" s="44226"/>
      <c r="L795" s="44226"/>
      <c r="N795" s="1900"/>
      <c r="O795" s="2376"/>
      <c r="P795" s="2376"/>
      <c r="Q795" s="1900"/>
      <c r="R795" s="1900"/>
      <c r="S795" s="1900"/>
      <c r="T795" s="1900"/>
      <c r="U795" s="2376"/>
      <c r="V795" s="1900"/>
      <c r="W795" s="1900"/>
      <c r="X795" s="1284"/>
      <c r="Y795" s="1900"/>
      <c r="Z795" s="1900"/>
      <c r="AA795" s="1900"/>
      <c r="AB795" s="1900"/>
      <c r="AC795" s="1900"/>
      <c r="AD795" s="2372"/>
      <c r="AE795" s="1306"/>
      <c r="AF795" s="1306"/>
      <c r="AG795" s="1306"/>
      <c r="AH795" s="1306"/>
      <c r="AI795" s="2381">
        <v>11</v>
      </c>
    </row>
    <row s="42926" customFormat="1" customHeight="1" ht="11.549999999999999">
      <c r="A796" s="1727"/>
      <c r="B796" s="2376"/>
      <c r="C796" s="2376"/>
      <c r="D796" s="1091"/>
      <c r="J796" s="44226"/>
      <c r="K796" s="44226"/>
      <c r="L796" s="44226"/>
      <c r="N796" s="1900"/>
      <c r="O796" s="2376"/>
      <c r="P796" s="2376"/>
      <c r="Q796" s="1900"/>
      <c r="R796" s="1900"/>
      <c r="S796" s="1900"/>
      <c r="T796" s="1900"/>
      <c r="U796" s="2376"/>
      <c r="V796" s="1900"/>
      <c r="W796" s="1900"/>
      <c r="X796" s="1284"/>
      <c r="Y796" s="1900"/>
      <c r="Z796" s="1900"/>
      <c r="AA796" s="1900"/>
      <c r="AB796" s="1900"/>
      <c r="AC796" s="1900"/>
      <c r="AD796" s="2372"/>
      <c r="AE796" s="1306"/>
      <c r="AF796" s="1306"/>
      <c r="AG796" s="1306"/>
      <c r="AH796" s="1306"/>
      <c r="AI796" s="2381">
        <v>11</v>
      </c>
    </row>
    <row s="42926" customFormat="1" customHeight="1" ht="11.549999999999999">
      <c r="A797" s="1727"/>
      <c r="B797" s="2376"/>
      <c r="C797" s="2376"/>
      <c r="D797" s="1091"/>
      <c r="J797" s="44226"/>
      <c r="K797" s="44226"/>
      <c r="L797" s="44226"/>
      <c r="N797" s="1900"/>
      <c r="O797" s="2376"/>
      <c r="P797" s="2376"/>
      <c r="Q797" s="1900"/>
      <c r="R797" s="1900"/>
      <c r="S797" s="1900"/>
      <c r="T797" s="1900"/>
      <c r="U797" s="2376"/>
      <c r="V797" s="1900"/>
      <c r="W797" s="1900"/>
      <c r="X797" s="1284"/>
      <c r="Y797" s="1900"/>
      <c r="Z797" s="1900"/>
      <c r="AA797" s="1900"/>
      <c r="AB797" s="1900"/>
      <c r="AC797" s="1900"/>
      <c r="AD797" s="2372"/>
      <c r="AE797" s="1306"/>
      <c r="AF797" s="1306"/>
      <c r="AG797" s="1306"/>
      <c r="AH797" s="1306"/>
      <c r="AI797" s="2381">
        <v>11</v>
      </c>
    </row>
    <row s="42926" customFormat="1" customHeight="1" ht="11.549999999999999">
      <c r="A798" s="1727"/>
      <c r="B798" s="2376"/>
      <c r="C798" s="2376"/>
      <c r="D798" s="1091"/>
      <c r="J798" s="44226"/>
      <c r="K798" s="44226"/>
      <c r="L798" s="44226"/>
      <c r="N798" s="1900"/>
      <c r="O798" s="2376"/>
      <c r="P798" s="2376"/>
      <c r="Q798" s="1900"/>
      <c r="R798" s="1900"/>
      <c r="S798" s="1900"/>
      <c r="T798" s="1900"/>
      <c r="U798" s="2376"/>
      <c r="V798" s="1900"/>
      <c r="W798" s="1900"/>
      <c r="X798" s="1284"/>
      <c r="Y798" s="1900"/>
      <c r="Z798" s="1900"/>
      <c r="AA798" s="1900"/>
      <c r="AB798" s="1900"/>
      <c r="AC798" s="1900"/>
      <c r="AD798" s="2372"/>
      <c r="AE798" s="1306"/>
      <c r="AF798" s="1306"/>
      <c r="AG798" s="1306"/>
      <c r="AH798" s="1306"/>
      <c r="AI798" s="2381">
        <v>11</v>
      </c>
    </row>
    <row s="42926" customFormat="1" customHeight="1" ht="11.549999999999999">
      <c r="A799" s="1727"/>
      <c r="B799" s="2376"/>
      <c r="C799" s="2376"/>
      <c r="D799" s="1091"/>
      <c r="J799" s="44226"/>
      <c r="K799" s="44226"/>
      <c r="L799" s="44226"/>
      <c r="N799" s="1900"/>
      <c r="O799" s="2376"/>
      <c r="P799" s="2376"/>
      <c r="Q799" s="1900"/>
      <c r="R799" s="1900"/>
      <c r="S799" s="1900"/>
      <c r="T799" s="1900"/>
      <c r="U799" s="2376"/>
      <c r="V799" s="1900"/>
      <c r="W799" s="1900"/>
      <c r="X799" s="1284"/>
      <c r="Y799" s="1900"/>
      <c r="Z799" s="1900"/>
      <c r="AA799" s="1900"/>
      <c r="AB799" s="1900"/>
      <c r="AC799" s="1900"/>
      <c r="AD799" s="2372"/>
      <c r="AE799" s="1306"/>
      <c r="AF799" s="1306"/>
      <c r="AG799" s="1306"/>
      <c r="AH799" s="1306"/>
      <c r="AI799" s="2381">
        <v>11</v>
      </c>
    </row>
    <row s="42926" customFormat="1" customHeight="1" ht="11.549999999999999">
      <c r="A800" s="1727"/>
      <c r="B800" s="2376"/>
      <c r="C800" s="2376"/>
      <c r="D800" s="1091"/>
      <c r="J800" s="44226"/>
      <c r="K800" s="44226"/>
      <c r="L800" s="44226"/>
      <c r="N800" s="1900"/>
      <c r="O800" s="2376"/>
      <c r="P800" s="2376"/>
      <c r="Q800" s="1900"/>
      <c r="R800" s="1900"/>
      <c r="S800" s="1900"/>
      <c r="T800" s="1900"/>
      <c r="U800" s="2376"/>
      <c r="V800" s="1900"/>
      <c r="W800" s="1900"/>
      <c r="X800" s="1284"/>
      <c r="Y800" s="1900"/>
      <c r="Z800" s="1900"/>
      <c r="AA800" s="1900"/>
      <c r="AB800" s="1900"/>
      <c r="AC800" s="1900"/>
      <c r="AD800" s="2372"/>
      <c r="AE800" s="1306"/>
      <c r="AF800" s="1306"/>
      <c r="AG800" s="1306"/>
      <c r="AH800" s="1306"/>
      <c r="AI800" s="2381">
        <v>11</v>
      </c>
    </row>
    <row s="42926" customFormat="1" customHeight="1" ht="11.549999999999999">
      <c r="A801" s="1727"/>
      <c r="B801" s="2376"/>
      <c r="C801" s="2376"/>
      <c r="D801" s="1091"/>
      <c r="J801" s="44226"/>
      <c r="K801" s="44226"/>
      <c r="L801" s="44226"/>
      <c r="N801" s="1900"/>
      <c r="O801" s="2376"/>
      <c r="P801" s="2376"/>
      <c r="Q801" s="1900"/>
      <c r="R801" s="1900"/>
      <c r="S801" s="1900"/>
      <c r="T801" s="1900"/>
      <c r="U801" s="2376"/>
      <c r="V801" s="1900"/>
      <c r="W801" s="1900"/>
      <c r="X801" s="1284"/>
      <c r="Y801" s="1900"/>
      <c r="Z801" s="1900"/>
      <c r="AA801" s="1900"/>
      <c r="AB801" s="1900"/>
      <c r="AC801" s="1900"/>
      <c r="AD801" s="2372"/>
      <c r="AE801" s="1306"/>
      <c r="AF801" s="1306"/>
      <c r="AG801" s="1306"/>
      <c r="AH801" s="1306"/>
      <c r="AI801" s="2381">
        <v>11</v>
      </c>
    </row>
    <row s="42926" customFormat="1" customHeight="1" ht="11.549999999999999">
      <c r="A802" s="1727"/>
      <c r="B802" s="2376"/>
      <c r="C802" s="2376"/>
      <c r="D802" s="1091"/>
      <c r="J802" s="44226"/>
      <c r="K802" s="44226"/>
      <c r="L802" s="44226"/>
      <c r="N802" s="1900"/>
      <c r="O802" s="2376"/>
      <c r="P802" s="2376"/>
      <c r="Q802" s="1900"/>
      <c r="R802" s="1900"/>
      <c r="S802" s="1900"/>
      <c r="T802" s="1900"/>
      <c r="U802" s="2376"/>
      <c r="V802" s="1900"/>
      <c r="W802" s="1900"/>
      <c r="X802" s="1284"/>
      <c r="Y802" s="1900"/>
      <c r="Z802" s="1900"/>
      <c r="AA802" s="1900"/>
      <c r="AB802" s="1900"/>
      <c r="AC802" s="1900"/>
      <c r="AD802" s="2372"/>
      <c r="AE802" s="1306"/>
      <c r="AF802" s="1306"/>
      <c r="AG802" s="1306"/>
      <c r="AH802" s="1306"/>
      <c r="AI802" s="2381">
        <v>11</v>
      </c>
    </row>
    <row s="42926" customFormat="1" customHeight="1" ht="11.549999999999999">
      <c r="A803" s="1727"/>
      <c r="B803" s="2376"/>
      <c r="C803" s="2376"/>
      <c r="D803" s="1091"/>
      <c r="J803" s="44226"/>
      <c r="K803" s="44226"/>
      <c r="L803" s="44226"/>
      <c r="N803" s="1900"/>
      <c r="O803" s="2376"/>
      <c r="P803" s="2376"/>
      <c r="Q803" s="1900"/>
      <c r="R803" s="1900"/>
      <c r="S803" s="1900"/>
      <c r="T803" s="1900"/>
      <c r="U803" s="2376"/>
      <c r="V803" s="1900"/>
      <c r="W803" s="1900"/>
      <c r="X803" s="1284"/>
      <c r="Y803" s="1900"/>
      <c r="Z803" s="1900"/>
      <c r="AA803" s="1900"/>
      <c r="AB803" s="1900"/>
      <c r="AC803" s="1900"/>
      <c r="AD803" s="2372"/>
      <c r="AE803" s="1306"/>
      <c r="AF803" s="1306"/>
      <c r="AG803" s="1306"/>
      <c r="AH803" s="1306"/>
      <c r="AI803" s="2381">
        <v>11</v>
      </c>
    </row>
    <row s="42926" customFormat="1" customHeight="1" ht="11.549999999999999">
      <c r="A804" s="1727"/>
      <c r="B804" s="2376"/>
      <c r="C804" s="2376"/>
      <c r="D804" s="1091"/>
      <c r="J804" s="44226"/>
      <c r="K804" s="44226"/>
      <c r="L804" s="44226"/>
      <c r="N804" s="1900"/>
      <c r="O804" s="2376"/>
      <c r="P804" s="2376"/>
      <c r="Q804" s="1900"/>
      <c r="R804" s="1900"/>
      <c r="S804" s="1900"/>
      <c r="T804" s="1900"/>
      <c r="U804" s="2376"/>
      <c r="V804" s="1900"/>
      <c r="W804" s="1900"/>
      <c r="X804" s="1284"/>
      <c r="Y804" s="1900"/>
      <c r="Z804" s="1900"/>
      <c r="AA804" s="1900"/>
      <c r="AB804" s="1900"/>
      <c r="AC804" s="1900"/>
      <c r="AD804" s="2372"/>
      <c r="AE804" s="1306"/>
      <c r="AF804" s="1306"/>
      <c r="AG804" s="1306"/>
      <c r="AH804" s="1306"/>
      <c r="AI804" s="2381">
        <v>11</v>
      </c>
    </row>
    <row s="42926" customFormat="1" customHeight="1" ht="11.549999999999999">
      <c r="A805" s="1727"/>
      <c r="B805" s="2376"/>
      <c r="C805" s="2376"/>
      <c r="D805" s="1091"/>
      <c r="J805" s="44226"/>
      <c r="K805" s="44226"/>
      <c r="L805" s="44226"/>
      <c r="N805" s="1900"/>
      <c r="O805" s="2376"/>
      <c r="P805" s="2376"/>
      <c r="Q805" s="1900"/>
      <c r="R805" s="1900"/>
      <c r="S805" s="1900"/>
      <c r="T805" s="1900"/>
      <c r="U805" s="2376"/>
      <c r="V805" s="1900"/>
      <c r="W805" s="1900"/>
      <c r="X805" s="1284"/>
      <c r="Y805" s="1900"/>
      <c r="Z805" s="1900"/>
      <c r="AA805" s="1900"/>
      <c r="AB805" s="1900"/>
      <c r="AC805" s="1900"/>
      <c r="AD805" s="2372"/>
      <c r="AE805" s="1306"/>
      <c r="AF805" s="1306"/>
      <c r="AG805" s="1306"/>
      <c r="AH805" s="1306"/>
      <c r="AI805" s="2381">
        <v>11</v>
      </c>
    </row>
    <row s="42926" customFormat="1" customHeight="1" ht="11.549999999999999">
      <c r="A806" s="1727"/>
      <c r="B806" s="2376"/>
      <c r="C806" s="2376"/>
      <c r="D806" s="1091"/>
      <c r="J806" s="44226"/>
      <c r="K806" s="44226"/>
      <c r="L806" s="44226"/>
      <c r="N806" s="1900"/>
      <c r="O806" s="2376"/>
      <c r="P806" s="2376"/>
      <c r="Q806" s="1900"/>
      <c r="R806" s="1900"/>
      <c r="S806" s="1900"/>
      <c r="T806" s="1900"/>
      <c r="U806" s="2376"/>
      <c r="V806" s="1900"/>
      <c r="W806" s="1900"/>
      <c r="X806" s="1284"/>
      <c r="Y806" s="1900"/>
      <c r="Z806" s="1900"/>
      <c r="AA806" s="1900"/>
      <c r="AB806" s="1900"/>
      <c r="AC806" s="1900"/>
      <c r="AD806" s="2372"/>
      <c r="AE806" s="1306"/>
      <c r="AF806" s="1306"/>
      <c r="AG806" s="1306"/>
      <c r="AH806" s="1306"/>
      <c r="AI806" s="2381">
        <v>11</v>
      </c>
    </row>
    <row s="42926" customFormat="1" customHeight="1" ht="11.549999999999999">
      <c r="A807" s="1727"/>
      <c r="B807" s="2376"/>
      <c r="C807" s="2376"/>
      <c r="D807" s="1091"/>
      <c r="J807" s="44226"/>
      <c r="K807" s="44226"/>
      <c r="L807" s="44226"/>
      <c r="N807" s="1900"/>
      <c r="O807" s="2376"/>
      <c r="P807" s="2376"/>
      <c r="Q807" s="1900"/>
      <c r="R807" s="1900"/>
      <c r="S807" s="1900"/>
      <c r="T807" s="1900"/>
      <c r="U807" s="2376"/>
      <c r="V807" s="1900"/>
      <c r="W807" s="1900"/>
      <c r="X807" s="1284"/>
      <c r="Y807" s="1900"/>
      <c r="Z807" s="1900"/>
      <c r="AA807" s="1900"/>
      <c r="AB807" s="1900"/>
      <c r="AC807" s="1900"/>
      <c r="AD807" s="2372"/>
      <c r="AE807" s="1306"/>
      <c r="AF807" s="1306"/>
      <c r="AG807" s="1306"/>
      <c r="AH807" s="1306"/>
      <c r="AI807" s="2381">
        <v>11</v>
      </c>
    </row>
    <row s="42926" customFormat="1" customHeight="1" ht="11.549999999999999">
      <c r="A808" s="1727"/>
      <c r="B808" s="2376"/>
      <c r="C808" s="2376"/>
      <c r="D808" s="1091"/>
      <c r="J808" s="44226"/>
      <c r="K808" s="44226"/>
      <c r="L808" s="44226"/>
      <c r="N808" s="1900"/>
      <c r="O808" s="2376"/>
      <c r="P808" s="2376"/>
      <c r="Q808" s="1900"/>
      <c r="R808" s="1900"/>
      <c r="S808" s="1900"/>
      <c r="T808" s="1900"/>
      <c r="U808" s="2376"/>
      <c r="V808" s="1900"/>
      <c r="W808" s="1900"/>
      <c r="X808" s="1284"/>
      <c r="Y808" s="1900"/>
      <c r="Z808" s="1900"/>
      <c r="AA808" s="1900"/>
      <c r="AB808" s="1900"/>
      <c r="AC808" s="1900"/>
      <c r="AD808" s="2372"/>
      <c r="AE808" s="1306"/>
      <c r="AF808" s="1306"/>
      <c r="AG808" s="1306"/>
      <c r="AH808" s="1306"/>
      <c r="AI808" s="2381">
        <v>11</v>
      </c>
    </row>
    <row s="42926" customFormat="1" customHeight="1" ht="11.549999999999999">
      <c r="A809" s="1727"/>
      <c r="B809" s="2376"/>
      <c r="C809" s="2376"/>
      <c r="D809" s="1091"/>
      <c r="J809" s="44226"/>
      <c r="K809" s="44226"/>
      <c r="L809" s="44226"/>
      <c r="N809" s="1900"/>
      <c r="O809" s="2376"/>
      <c r="P809" s="2376"/>
      <c r="Q809" s="1900"/>
      <c r="R809" s="1900"/>
      <c r="S809" s="1900"/>
      <c r="T809" s="1900"/>
      <c r="U809" s="2376"/>
      <c r="V809" s="1900"/>
      <c r="W809" s="1900"/>
      <c r="X809" s="1284"/>
      <c r="Y809" s="1900"/>
      <c r="Z809" s="1900"/>
      <c r="AA809" s="1900"/>
      <c r="AB809" s="1900"/>
      <c r="AC809" s="1900"/>
      <c r="AD809" s="2372"/>
      <c r="AE809" s="1306"/>
      <c r="AF809" s="1306"/>
      <c r="AG809" s="1306"/>
      <c r="AH809" s="1306"/>
      <c r="AI809" s="2381">
        <v>11</v>
      </c>
    </row>
    <row s="42926" customFormat="1" customHeight="1" ht="11.549999999999999">
      <c r="A810" s="1727"/>
      <c r="B810" s="2376"/>
      <c r="C810" s="2376"/>
      <c r="D810" s="1091"/>
      <c r="J810" s="44226"/>
      <c r="K810" s="44226"/>
      <c r="L810" s="44226"/>
      <c r="N810" s="1900"/>
      <c r="O810" s="2376"/>
      <c r="P810" s="2376"/>
      <c r="Q810" s="1900"/>
      <c r="R810" s="1900"/>
      <c r="S810" s="1900"/>
      <c r="T810" s="1900"/>
      <c r="U810" s="2376"/>
      <c r="V810" s="1900"/>
      <c r="W810" s="1900"/>
      <c r="X810" s="1284"/>
      <c r="Y810" s="1900"/>
      <c r="Z810" s="1900"/>
      <c r="AA810" s="1900"/>
      <c r="AB810" s="1900"/>
      <c r="AC810" s="1900"/>
      <c r="AD810" s="2372"/>
      <c r="AE810" s="1306"/>
      <c r="AF810" s="1306"/>
      <c r="AG810" s="1306"/>
      <c r="AH810" s="1306"/>
      <c r="AI810" s="2381">
        <v>11</v>
      </c>
    </row>
    <row s="42926" customFormat="1" customHeight="1" ht="11.549999999999999">
      <c r="A811" s="1727"/>
      <c r="B811" s="2376"/>
      <c r="C811" s="2376"/>
      <c r="D811" s="1091"/>
      <c r="J811" s="44226"/>
      <c r="K811" s="44226"/>
      <c r="L811" s="44226"/>
      <c r="N811" s="1900"/>
      <c r="O811" s="2376"/>
      <c r="P811" s="2376"/>
      <c r="Q811" s="1900"/>
      <c r="R811" s="1900"/>
      <c r="S811" s="1900"/>
      <c r="T811" s="1900"/>
      <c r="U811" s="2376"/>
      <c r="V811" s="1900"/>
      <c r="W811" s="1900"/>
      <c r="X811" s="1284"/>
      <c r="Y811" s="1900"/>
      <c r="Z811" s="1900"/>
      <c r="AA811" s="1900"/>
      <c r="AB811" s="1900"/>
      <c r="AC811" s="1900"/>
      <c r="AD811" s="2372"/>
      <c r="AE811" s="1306"/>
      <c r="AF811" s="1306"/>
      <c r="AG811" s="1306"/>
      <c r="AH811" s="1306"/>
      <c r="AI811" s="2381">
        <v>11</v>
      </c>
    </row>
    <row s="42926" customFormat="1" customHeight="1" ht="11.549999999999999">
      <c r="A812" s="1727"/>
      <c r="B812" s="2376"/>
      <c r="C812" s="2376"/>
      <c r="D812" s="1091"/>
      <c r="J812" s="44226"/>
      <c r="K812" s="44226"/>
      <c r="L812" s="44226"/>
      <c r="N812" s="1900"/>
      <c r="O812" s="2376"/>
      <c r="P812" s="2376"/>
      <c r="Q812" s="1900"/>
      <c r="R812" s="1900"/>
      <c r="S812" s="1900"/>
      <c r="T812" s="1900"/>
      <c r="U812" s="2376"/>
      <c r="V812" s="1900"/>
      <c r="W812" s="1900"/>
      <c r="X812" s="1284"/>
      <c r="Y812" s="1900"/>
      <c r="Z812" s="1900"/>
      <c r="AA812" s="1900"/>
      <c r="AB812" s="1900"/>
      <c r="AC812" s="1900"/>
      <c r="AD812" s="2372"/>
      <c r="AE812" s="1306"/>
      <c r="AF812" s="1306"/>
      <c r="AG812" s="1306"/>
      <c r="AH812" s="1306"/>
      <c r="AI812" s="2381">
        <v>11</v>
      </c>
    </row>
    <row s="42926" customFormat="1" customHeight="1" ht="11.549999999999999">
      <c r="A813" s="1727"/>
      <c r="B813" s="2376"/>
      <c r="C813" s="2376"/>
      <c r="D813" s="1091"/>
      <c r="J813" s="44226"/>
      <c r="K813" s="44226"/>
      <c r="L813" s="44226"/>
      <c r="N813" s="1900"/>
      <c r="O813" s="2376"/>
      <c r="P813" s="2376"/>
      <c r="Q813" s="1900"/>
      <c r="R813" s="1900"/>
      <c r="S813" s="1900"/>
      <c r="T813" s="1900"/>
      <c r="U813" s="2376"/>
      <c r="V813" s="1900"/>
      <c r="W813" s="1900"/>
      <c r="X813" s="1284"/>
      <c r="Y813" s="1900"/>
      <c r="Z813" s="1900"/>
      <c r="AA813" s="1900"/>
      <c r="AB813" s="1900"/>
      <c r="AC813" s="1900"/>
      <c r="AD813" s="2372"/>
      <c r="AE813" s="1306"/>
      <c r="AF813" s="1306"/>
      <c r="AG813" s="1306"/>
      <c r="AH813" s="1306"/>
      <c r="AI813" s="2381">
        <v>11</v>
      </c>
    </row>
    <row s="42926" customFormat="1" customHeight="1" ht="11.549999999999999">
      <c r="A814" s="1727"/>
      <c r="B814" s="2376"/>
      <c r="C814" s="2376"/>
      <c r="D814" s="1091"/>
      <c r="J814" s="44226"/>
      <c r="K814" s="44226"/>
      <c r="L814" s="44226"/>
      <c r="N814" s="1900"/>
      <c r="O814" s="2376"/>
      <c r="P814" s="2376"/>
      <c r="Q814" s="1900"/>
      <c r="R814" s="1900"/>
      <c r="S814" s="1900"/>
      <c r="T814" s="1900"/>
      <c r="U814" s="2376"/>
      <c r="V814" s="1900"/>
      <c r="W814" s="1900"/>
      <c r="X814" s="1284"/>
      <c r="Y814" s="1900"/>
      <c r="Z814" s="1900"/>
      <c r="AA814" s="1900"/>
      <c r="AB814" s="1900"/>
      <c r="AC814" s="1900"/>
      <c r="AD814" s="2372"/>
      <c r="AE814" s="1306"/>
      <c r="AF814" s="1306"/>
      <c r="AG814" s="1306"/>
      <c r="AH814" s="1306"/>
      <c r="AI814" s="2381">
        <v>11</v>
      </c>
    </row>
    <row s="42926" customFormat="1" customHeight="1" ht="11.549999999999999">
      <c r="A815" s="1727"/>
      <c r="B815" s="2376"/>
      <c r="C815" s="2376"/>
      <c r="D815" s="1091"/>
      <c r="J815" s="44226"/>
      <c r="K815" s="44226"/>
      <c r="L815" s="44226"/>
      <c r="N815" s="1900"/>
      <c r="O815" s="2376"/>
      <c r="P815" s="2376"/>
      <c r="Q815" s="1900"/>
      <c r="R815" s="1900"/>
      <c r="S815" s="1900"/>
      <c r="T815" s="1900"/>
      <c r="U815" s="2376"/>
      <c r="V815" s="1900"/>
      <c r="W815" s="1900"/>
      <c r="X815" s="1284"/>
      <c r="Y815" s="1900"/>
      <c r="Z815" s="1900"/>
      <c r="AA815" s="1900"/>
      <c r="AB815" s="1900"/>
      <c r="AC815" s="1900"/>
      <c r="AD815" s="2372"/>
      <c r="AE815" s="1306"/>
      <c r="AF815" s="1306"/>
      <c r="AG815" s="1306"/>
      <c r="AH815" s="1306"/>
      <c r="AI815" s="2381">
        <v>11</v>
      </c>
    </row>
    <row s="42926" customFormat="1" customHeight="1" ht="11.549999999999999">
      <c r="A816" s="1727"/>
      <c r="B816" s="2376"/>
      <c r="C816" s="2376"/>
      <c r="D816" s="1091"/>
      <c r="J816" s="44226"/>
      <c r="K816" s="44226"/>
      <c r="L816" s="44226"/>
      <c r="N816" s="1900"/>
      <c r="O816" s="2376"/>
      <c r="P816" s="2376"/>
      <c r="Q816" s="1900"/>
      <c r="R816" s="1900"/>
      <c r="S816" s="1900"/>
      <c r="T816" s="1900"/>
      <c r="U816" s="2376"/>
      <c r="V816" s="1900"/>
      <c r="W816" s="1900"/>
      <c r="X816" s="1284"/>
      <c r="Y816" s="1900"/>
      <c r="Z816" s="1900"/>
      <c r="AA816" s="1900"/>
      <c r="AB816" s="1900"/>
      <c r="AC816" s="1900"/>
      <c r="AD816" s="2372"/>
      <c r="AE816" s="1306"/>
      <c r="AF816" s="1306"/>
      <c r="AG816" s="1306"/>
      <c r="AH816" s="1306"/>
      <c r="AI816" s="2381">
        <v>11</v>
      </c>
    </row>
    <row customHeight="1" ht="11.549999999999999">
      <c r="J817" s="43470"/>
      <c r="K817" s="43470"/>
      <c r="L817" s="43470"/>
      <c r="AI817" s="2371">
        <v>11</v>
      </c>
    </row>
    <row customHeight="1" ht="11.549999999999999">
      <c r="J818" s="43470"/>
      <c r="K818" s="43470"/>
      <c r="L818" s="43470"/>
      <c r="AI818" s="2371">
        <v>11</v>
      </c>
    </row>
    <row customHeight="1" ht="11.549999999999999">
      <c r="J819" s="43470"/>
      <c r="K819" s="43470"/>
      <c r="L819" s="43470"/>
      <c r="AI819" s="2371">
        <v>11</v>
      </c>
    </row>
    <row customHeight="1" ht="11.549999999999999">
      <c r="A820" s="1730"/>
      <c r="B820" s="2371"/>
      <c r="D820" s="2371"/>
      <c r="J820" s="43470"/>
      <c r="K820" s="43470"/>
      <c r="L820" s="43470"/>
      <c r="N820" s="2371"/>
      <c r="Q820" s="2371"/>
      <c r="R820" s="2371"/>
      <c r="S820" s="2371"/>
      <c r="T820" s="2371"/>
      <c r="V820" s="2371"/>
      <c r="W820" s="2371"/>
      <c r="X820" s="2371"/>
      <c r="Y820" s="2371"/>
      <c r="Z820" s="2371"/>
      <c r="AA820" s="2371"/>
      <c r="AB820" s="2371"/>
      <c r="AC820" s="2371"/>
      <c r="AD820" s="2371"/>
      <c r="AE820" s="2371"/>
      <c r="AF820" s="2371"/>
      <c r="AG820" s="2371"/>
      <c r="AH820" s="2371"/>
      <c r="AI820" s="2371">
        <v>11</v>
      </c>
    </row>
    <row customHeight="1" ht="11.549999999999999">
      <c r="A821" s="1730"/>
      <c r="B821" s="2371"/>
      <c r="D821" s="2371"/>
      <c r="J821" s="43470"/>
      <c r="K821" s="43470"/>
      <c r="L821" s="43470"/>
      <c r="N821" s="2371"/>
      <c r="Q821" s="2371"/>
      <c r="R821" s="2371"/>
      <c r="S821" s="2371"/>
      <c r="T821" s="2371"/>
      <c r="V821" s="2371"/>
      <c r="W821" s="2371"/>
      <c r="X821" s="2371"/>
      <c r="Y821" s="2371"/>
      <c r="Z821" s="2371"/>
      <c r="AA821" s="2371"/>
      <c r="AB821" s="2371"/>
      <c r="AC821" s="2371"/>
      <c r="AD821" s="2371"/>
      <c r="AE821" s="2371"/>
      <c r="AF821" s="2371"/>
      <c r="AG821" s="2371"/>
      <c r="AH821" s="2371"/>
      <c r="AI821" s="2371">
        <v>11</v>
      </c>
    </row>
    <row customHeight="1" ht="11.549999999999999">
      <c r="A822" s="1730"/>
      <c r="B822" s="2371"/>
      <c r="D822" s="2371"/>
      <c r="J822" s="43470"/>
      <c r="K822" s="43470"/>
      <c r="L822" s="43470"/>
      <c r="N822" s="2371"/>
      <c r="Q822" s="2371"/>
      <c r="R822" s="2371"/>
      <c r="S822" s="2371"/>
      <c r="T822" s="2371"/>
      <c r="V822" s="2371"/>
      <c r="W822" s="2371"/>
      <c r="X822" s="2371"/>
      <c r="Y822" s="2371"/>
      <c r="Z822" s="2371"/>
      <c r="AA822" s="2371"/>
      <c r="AB822" s="2371"/>
      <c r="AC822" s="2371"/>
      <c r="AD822" s="2371"/>
      <c r="AE822" s="2371"/>
      <c r="AF822" s="2371"/>
      <c r="AG822" s="2371"/>
      <c r="AH822" s="2371"/>
      <c r="AI822" s="2371">
        <v>11</v>
      </c>
    </row>
    <row customHeight="1" ht="11.549999999999999">
      <c r="A823" s="1730"/>
      <c r="B823" s="2371"/>
      <c r="D823" s="2371"/>
      <c r="J823" s="43470"/>
      <c r="K823" s="43470"/>
      <c r="L823" s="43470"/>
      <c r="N823" s="2371"/>
      <c r="Q823" s="2371"/>
      <c r="R823" s="2371"/>
      <c r="S823" s="2371"/>
      <c r="T823" s="2371"/>
      <c r="V823" s="2371"/>
      <c r="W823" s="2371"/>
      <c r="X823" s="2371"/>
      <c r="Y823" s="2371"/>
      <c r="Z823" s="2371"/>
      <c r="AA823" s="2371"/>
      <c r="AB823" s="2371"/>
      <c r="AC823" s="2371"/>
      <c r="AD823" s="2371"/>
      <c r="AE823" s="2371"/>
      <c r="AF823" s="2371"/>
      <c r="AG823" s="2371"/>
      <c r="AH823" s="2371"/>
      <c r="AI823" s="2371">
        <v>11</v>
      </c>
    </row>
    <row customHeight="1" ht="11.549999999999999">
      <c r="A824" s="1730"/>
      <c r="B824" s="2371"/>
      <c r="D824" s="2371"/>
      <c r="J824" s="43470"/>
      <c r="K824" s="43470"/>
      <c r="L824" s="43470"/>
      <c r="N824" s="2371"/>
      <c r="Q824" s="2371"/>
      <c r="R824" s="2371"/>
      <c r="S824" s="2371"/>
      <c r="T824" s="2371"/>
      <c r="V824" s="2371"/>
      <c r="W824" s="2371"/>
      <c r="X824" s="2371"/>
      <c r="Y824" s="2371"/>
      <c r="Z824" s="2371"/>
      <c r="AA824" s="2371"/>
      <c r="AB824" s="2371"/>
      <c r="AC824" s="2371"/>
      <c r="AD824" s="2371"/>
      <c r="AE824" s="2371"/>
      <c r="AF824" s="2371"/>
      <c r="AG824" s="2371"/>
      <c r="AH824" s="2371"/>
      <c r="AI824" s="2371">
        <v>11</v>
      </c>
    </row>
    <row customHeight="1" ht="11.549999999999999">
      <c r="A825" s="1730"/>
      <c r="B825" s="2371"/>
      <c r="D825" s="2371"/>
      <c r="J825" s="43470"/>
      <c r="K825" s="43470"/>
      <c r="L825" s="43470"/>
      <c r="N825" s="2371"/>
      <c r="Q825" s="2371"/>
      <c r="R825" s="2371"/>
      <c r="S825" s="2371"/>
      <c r="T825" s="2371"/>
      <c r="V825" s="2371"/>
      <c r="W825" s="2371"/>
      <c r="X825" s="2371"/>
      <c r="Y825" s="2371"/>
      <c r="Z825" s="2371"/>
      <c r="AA825" s="2371"/>
      <c r="AB825" s="2371"/>
      <c r="AC825" s="2371"/>
      <c r="AD825" s="2371"/>
      <c r="AE825" s="2371"/>
      <c r="AF825" s="2371"/>
      <c r="AG825" s="2371"/>
      <c r="AH825" s="2371"/>
      <c r="AI825" s="2371">
        <v>11</v>
      </c>
    </row>
    <row customHeight="1" ht="11.549999999999999">
      <c r="A826" s="1730"/>
      <c r="B826" s="2371"/>
      <c r="D826" s="2371"/>
      <c r="J826" s="43470"/>
      <c r="K826" s="43470"/>
      <c r="L826" s="43470"/>
      <c r="N826" s="2371"/>
      <c r="Q826" s="2371"/>
      <c r="R826" s="2371"/>
      <c r="S826" s="2371"/>
      <c r="T826" s="2371"/>
      <c r="V826" s="2371"/>
      <c r="W826" s="2371"/>
      <c r="X826" s="2371"/>
      <c r="Y826" s="2371"/>
      <c r="Z826" s="2371"/>
      <c r="AA826" s="2371"/>
      <c r="AB826" s="2371"/>
      <c r="AC826" s="2371"/>
      <c r="AD826" s="2371"/>
      <c r="AE826" s="2371"/>
      <c r="AF826" s="2371"/>
      <c r="AG826" s="2371"/>
      <c r="AH826" s="2371"/>
      <c r="AI826" s="2371">
        <v>11</v>
      </c>
    </row>
    <row customHeight="1" ht="11.549999999999999">
      <c r="A827" s="1730"/>
      <c r="B827" s="2371"/>
      <c r="D827" s="2371"/>
      <c r="J827" s="43470"/>
      <c r="K827" s="43470"/>
      <c r="L827" s="43470"/>
      <c r="N827" s="2371"/>
      <c r="Q827" s="2371"/>
      <c r="R827" s="2371"/>
      <c r="S827" s="2371"/>
      <c r="T827" s="2371"/>
      <c r="V827" s="2371"/>
      <c r="W827" s="2371"/>
      <c r="X827" s="2371"/>
      <c r="Y827" s="2371"/>
      <c r="Z827" s="2371"/>
      <c r="AA827" s="2371"/>
      <c r="AB827" s="2371"/>
      <c r="AC827" s="2371"/>
      <c r="AD827" s="2371"/>
      <c r="AE827" s="2371"/>
      <c r="AF827" s="2371"/>
      <c r="AG827" s="2371"/>
      <c r="AH827" s="2371"/>
      <c r="AI827" s="2371">
        <v>11</v>
      </c>
    </row>
    <row customHeight="1" ht="11.549999999999999">
      <c r="A828" s="1730"/>
      <c r="B828" s="2371"/>
      <c r="D828" s="2371"/>
      <c r="J828" s="43470"/>
      <c r="K828" s="43470"/>
      <c r="L828" s="43470"/>
      <c r="N828" s="2371"/>
      <c r="Q828" s="2371"/>
      <c r="R828" s="2371"/>
      <c r="S828" s="2371"/>
      <c r="T828" s="2371"/>
      <c r="V828" s="2371"/>
      <c r="W828" s="2371"/>
      <c r="X828" s="2371"/>
      <c r="Y828" s="2371"/>
      <c r="Z828" s="2371"/>
      <c r="AA828" s="2371"/>
      <c r="AB828" s="2371"/>
      <c r="AC828" s="2371"/>
      <c r="AD828" s="2371"/>
      <c r="AE828" s="2371"/>
      <c r="AF828" s="2371"/>
      <c r="AG828" s="2371"/>
      <c r="AH828" s="2371"/>
      <c r="AI828" s="2371">
        <v>11</v>
      </c>
    </row>
    <row customHeight="1" ht="11.549999999999999">
      <c r="A829" s="1730"/>
      <c r="B829" s="2371"/>
      <c r="D829" s="2371"/>
      <c r="J829" s="43470"/>
      <c r="K829" s="43470"/>
      <c r="L829" s="43470"/>
      <c r="N829" s="2371"/>
      <c r="Q829" s="2371"/>
      <c r="R829" s="2371"/>
      <c r="S829" s="2371"/>
      <c r="T829" s="2371"/>
      <c r="V829" s="2371"/>
      <c r="W829" s="2371"/>
      <c r="X829" s="2371"/>
      <c r="Y829" s="2371"/>
      <c r="Z829" s="2371"/>
      <c r="AA829" s="2371"/>
      <c r="AB829" s="2371"/>
      <c r="AC829" s="2371"/>
      <c r="AD829" s="2371"/>
      <c r="AE829" s="2371"/>
      <c r="AF829" s="2371"/>
      <c r="AG829" s="2371"/>
      <c r="AH829" s="2371"/>
      <c r="AI829" s="2371">
        <v>11</v>
      </c>
    </row>
    <row customHeight="1" ht="11.549999999999999">
      <c r="A830" s="1730"/>
      <c r="B830" s="2371"/>
      <c r="D830" s="2371"/>
      <c r="J830" s="43470"/>
      <c r="K830" s="43470"/>
      <c r="L830" s="43470"/>
      <c r="N830" s="2371"/>
      <c r="Q830" s="2371"/>
      <c r="R830" s="2371"/>
      <c r="S830" s="2371"/>
      <c r="T830" s="2371"/>
      <c r="V830" s="2371"/>
      <c r="W830" s="2371"/>
      <c r="X830" s="2371"/>
      <c r="Y830" s="2371"/>
      <c r="Z830" s="2371"/>
      <c r="AA830" s="2371"/>
      <c r="AB830" s="2371"/>
      <c r="AC830" s="2371"/>
      <c r="AD830" s="2371"/>
      <c r="AE830" s="2371"/>
      <c r="AF830" s="2371"/>
      <c r="AG830" s="2371"/>
      <c r="AH830" s="2371"/>
      <c r="AI830" s="2371">
        <v>11</v>
      </c>
    </row>
    <row customHeight="1" ht="11.25" hidden="1">
      <c r="A831" s="1727" t="s">
        <v>82</v>
      </c>
      <c r="B831" s="1900">
        <v>0</v>
      </c>
      <c r="C831" s="2376">
        <v>0</v>
      </c>
      <c r="D831" s="2375">
        <v>3</v>
      </c>
      <c r="E831" s="2371">
        <v>7</v>
      </c>
      <c r="F831" s="2371">
        <v>54</v>
      </c>
      <c r="G831" s="2371">
        <v>10</v>
      </c>
      <c r="H831" s="2371">
        <v>0</v>
      </c>
      <c r="I831" s="2371">
        <v>40</v>
      </c>
      <c r="J831" s="43470">
        <v>0</v>
      </c>
      <c r="K831" s="43470">
        <v>0</v>
      </c>
      <c r="L831" s="43470">
        <v>0</v>
      </c>
      <c r="M831" s="2371">
        <v>102</v>
      </c>
      <c r="N831" s="1900">
        <v>9</v>
      </c>
      <c r="O831" s="2376">
        <v>5</v>
      </c>
      <c r="P831" s="2376">
        <v>3</v>
      </c>
      <c r="Q831" s="1900">
        <v>3</v>
      </c>
      <c r="R831" s="1900">
        <v>3</v>
      </c>
      <c r="S831" s="1900">
        <v>3</v>
      </c>
      <c r="T831" s="1900">
        <v>3</v>
      </c>
      <c r="U831" s="2376">
        <v>10</v>
      </c>
      <c r="V831" s="1900">
        <v>34</v>
      </c>
      <c r="W831" s="1900">
        <v>9</v>
      </c>
      <c r="X831" s="1284">
        <v>8</v>
      </c>
      <c r="Y831" s="1900">
        <v>8</v>
      </c>
      <c r="Z831" s="1900">
        <v>8</v>
      </c>
      <c r="AA831" s="1900">
        <v>8</v>
      </c>
      <c r="AB831" s="1900">
        <v>8</v>
      </c>
      <c r="AC831" s="1900">
        <v>8</v>
      </c>
      <c r="AD831" s="2372">
        <v>8</v>
      </c>
      <c r="AE831" s="2372">
        <v>8</v>
      </c>
      <c r="AF831" s="2372">
        <v>8</v>
      </c>
      <c r="AG831" s="2372">
        <v>8</v>
      </c>
      <c r="AH831" s="2372">
        <v>8</v>
      </c>
      <c r="AI831" s="2371">
        <v>11</v>
      </c>
    </row>
  </sheetData>
  <sheetProtection formatColumns="0" formatRows="0" autoFilter="0" sort="0" insertRows="0" insertColumns="1" deleteRows="0" deleteColumns="0"/>
  <mergeCells count="20">
    <mergeCell ref="A308:A658"/>
    <mergeCell ref="E21:I21"/>
    <mergeCell ref="E22:I22"/>
    <mergeCell ref="A33:A52"/>
    <mergeCell ref="B34:B39"/>
    <mergeCell ref="A53:A55"/>
    <mergeCell ref="A79:A80"/>
    <mergeCell ref="A102:A110"/>
    <mergeCell ref="A111:A115"/>
    <mergeCell ref="A116:A118"/>
    <mergeCell ref="A119:A299"/>
    <mergeCell ref="A303:A307"/>
    <mergeCell ref="B2:B7"/>
    <mergeCell ref="M25:M29"/>
    <mergeCell ref="F25:G25"/>
    <mergeCell ref="F26:G26"/>
    <mergeCell ref="F27:G27"/>
    <mergeCell ref="E28:G28"/>
    <mergeCell ref="B40:B45"/>
    <mergeCell ref="B46:B51"/>
  </mergeCells>
  <dataValidations count="12">
    <dataValidation type="list" allowBlank="1" showInputMessage="1" showErrorMessage="1" errorTitle="Ошибка" error="Выберите значение из списка" prompt="Выберите значение из списка" sqref="H7:L7 H45 H51 I45:L45 I51:L51">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I82:L82 H82">
      <formula1>900</formula1>
    </dataValidation>
    <dataValidation type="textLength" operator="lessThanOrEqual" allowBlank="1" showInputMessage="1" showErrorMessage="1" errorTitle="Ошибка" error="Допускается ввод не более 900 символов!" sqref="G4 H34:L34 I39:L39 H39 G42 G48">
      <formula1>900</formula1>
    </dataValidation>
    <dataValidation type="decimal" allowBlank="1" showErrorMessage="1" errorTitle="Ошибка" error="Допускается ввод только неотрицательных чисел!" sqref="H79:L79 H81:L81 H111:L114 H655:L655 H30:L30 H32:L33 H35:L38 H52:L77 H102:L106 H17:L17 H9:L13 H15:L15 H116:L307 H94:L94 H108:L109 H4:L6 H483:H652 I483:L652 H310:H479 I310:L479 H42 I42:L42 H43 I43:L43 H44 I44:L44 H48 I48:L48 H49 I49:L49 H50 I50:L50 H83:H90 I83:L9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40 F46">
      <formula1>kind_of_fuels</formula1>
    </dataValidation>
    <dataValidation type="list" allowBlank="1" showInputMessage="1" showErrorMessage="1" errorTitle="Ошибка" error="Выберите значение из списка" prompt="Выберите значение из списка" sqref="G11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56:L658 H101:L101">
      <formula1>900</formula1>
    </dataValidation>
    <dataValidation type="decimal" allowBlank="1" showErrorMessage="1" errorTitle="Ошибка" error="Допускается ввод только действительных чисел!" sqref="H92:L93">
      <formula1>-9.99999999999999E+23</formula1>
      <formula2>9.99999999999999E+23</formula2>
    </dataValidation>
    <dataValidation type="decimal" allowBlank="1" showErrorMessage="1" errorTitle="Ошибка" error="Допускается ввод только действительных чисел!" sqref="H481:L481 H308:L308 H654:L654 H95:L100">
      <formula1>-9.99999999999999E+37</formula1>
      <formula2>9.99999999999999E+37</formula2>
    </dataValidation>
    <dataValidation type="decimal" allowBlank="1" showErrorMessage="1" errorTitle="Ошибка" error="Введите значение от 0 до 100%" sqref="H110:L110 H115:L11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80:L80 H78:L78"/>
  </dataValidations>
  <hyperlinks>
    <hyperlink ref="I101" r:id="rId1" xr:uid="{677CB4FD-96FF-EF01-F36B-140B78F9BC96}"/>
    <hyperlink ref="J101" r:id="rId2" xr:uid="{9A9B0164-256F-6D2A-D9F3-2FFFEFE506A3}"/>
    <hyperlink ref="K101" r:id="rId3" xr:uid="{4162057B-7402-14C1-22C1-E90AD430CFE5}"/>
    <hyperlink ref="L101" r:id="rId4" xr:uid="{5E290A0B-A26F-3181-666D-D62FF058F321}"/>
    <hyperlink ref="I657" r:id="rId5" xr:uid="{E90173A6-C3E6-FA6C-F947-FD0EF0D5396A}"/>
    <hyperlink ref="J657" r:id="rId6" xr:uid="{E9B19C0D-EB5B-9853-F94E-FB97735DE9F5}"/>
    <hyperlink ref="K657" r:id="rId7" xr:uid="{A07B60B7-DCFF-4F51-660E-19FBAFED8607}"/>
    <hyperlink ref="L657" r:id="rId8" xr:uid="{BB381C3D-0801-9E8C-3964-D095D62EC62B}"/>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7A7AE43-4B8A-F658-4C5D-EE1BAEEA1E92}" mc:Ignorable="x14ac xr xr2 xr3">
  <sheetPr>
    <tabColor theme="9" tint="-0.25"/>
  </sheetPr>
  <dimension ref="A1:CF56"/>
  <sheetViews>
    <sheetView topLeftCell="A1" showGridLines="0" zoomScale="90" workbookViewId="0">
      <selection activeCell="A41" sqref="A41:XFD49"/>
    </sheetView>
  </sheetViews>
  <sheetFormatPr defaultColWidth="9.140625" customHeight="1" defaultRowHeight="11.25"/>
  <cols>
    <col min="1" max="1" style="44316" width="14.7109375" hidden="1" customWidth="1"/>
    <col min="2" max="2" style="42289" width="17.00390625" hidden="1" customWidth="1"/>
    <col min="3" max="3" style="42325" width="3.00390625" customWidth="1"/>
    <col min="4" max="4" style="42325" width="1.8515625" hidden="1" customWidth="1"/>
    <col min="5" max="6" style="42325" width="7.00390625" customWidth="1"/>
    <col min="7" max="7" style="42325" width="29.00390625" customWidth="1"/>
    <col min="8" max="8" style="42325" width="3.7109375" customWidth="1"/>
    <col min="9" max="9" style="42325" width="5.00390625" customWidth="1"/>
    <col min="10" max="11" style="42325" width="24.00390625" customWidth="1"/>
    <col min="12" max="12" style="42325" width="3.00390625" customWidth="1"/>
    <col min="13" max="13" style="42325" width="6.00390625" customWidth="1"/>
    <col min="14" max="14" style="42325" width="25.00390625" customWidth="1"/>
    <col min="15" max="18" style="42325" width="18.00390625" customWidth="1"/>
    <col min="19" max="19" style="42325" width="93.00390625" customWidth="1"/>
    <col min="20" max="20" style="42325" width="10.00390625" customWidth="1"/>
    <col min="21" max="21" style="42401" width="10.00390625" customWidth="1"/>
    <col min="22" max="22" style="42401" width="11.00390625" customWidth="1"/>
    <col min="23" max="27" style="42289" width="10.00390625" customWidth="1"/>
    <col min="28" max="83" style="42325" width="8.00390625" customWidth="1"/>
    <col min="84" max="84" style="42325" width="9.140625" hidden="1"/>
  </cols>
  <sheetData>
    <row customHeight="1" ht="22.5" hidden="1">
      <c r="CF1" s="1245" t="s">
        <v>14</v>
      </c>
    </row>
    <row customHeight="1" ht="11.25" hidden="1">
      <c r="CF2" s="1245">
        <v>0</v>
      </c>
    </row>
    <row customHeight="1" ht="11.25" hidden="1">
      <c r="CF3" s="1245">
        <v>0</v>
      </c>
    </row>
    <row customHeight="1" ht="3">
      <c r="C4" s="1249"/>
      <c r="D4" s="1249"/>
      <c r="E4" s="1249"/>
      <c r="F4" s="1249"/>
      <c r="G4" s="1249"/>
      <c r="H4" s="1249"/>
      <c r="I4" s="1249"/>
      <c r="J4" s="1249"/>
      <c r="K4" s="906"/>
      <c r="L4" s="906"/>
      <c r="M4" s="906"/>
      <c r="CF4" s="1245">
        <v>3</v>
      </c>
    </row>
    <row customHeight="1" ht="29.25">
      <c r="C5" s="1249"/>
      <c r="D5" s="1797"/>
      <c r="E5" s="2977" t="str">
        <f>FHD20_NAME_FORM</f>
        <v>Форма 11. Информация о расходах на капитальный и текущий ремонт основных средств</v>
      </c>
      <c r="F5" s="2977"/>
      <c r="G5" s="2977"/>
      <c r="H5" s="2977"/>
      <c r="I5" s="2977"/>
      <c r="J5" s="2977"/>
      <c r="K5" s="2977"/>
      <c r="L5" s="1353"/>
      <c r="M5" s="1353"/>
      <c r="CF5" s="1245">
        <v>28</v>
      </c>
    </row>
    <row s="42325" customFormat="1" customHeight="1" ht="16.8">
      <c r="A6" s="1350"/>
      <c r="B6" s="1499"/>
      <c r="C6" s="1249"/>
      <c r="D6" s="1798"/>
      <c r="E6" s="2916" t="str">
        <f>IF(org=0,"Не определено",org)</f>
        <v>АО "Теплокоммунэнерго"</v>
      </c>
      <c r="F6" s="2916"/>
      <c r="G6" s="2916"/>
      <c r="H6" s="2916"/>
      <c r="I6" s="2916"/>
      <c r="J6" s="2916"/>
      <c r="K6" s="2916"/>
      <c r="L6" s="1353"/>
      <c r="M6" s="1353"/>
      <c r="U6" s="1351"/>
      <c r="V6" s="1351"/>
      <c r="W6" s="1352"/>
      <c r="X6" s="1499"/>
      <c r="Y6" s="1499"/>
      <c r="Z6" s="1499"/>
      <c r="AA6" s="1499"/>
      <c r="CF6" s="1498">
        <v>16</v>
      </c>
    </row>
    <row customHeight="1" ht="11.549999999999999">
      <c r="C7" s="1249"/>
      <c r="D7" s="1249"/>
      <c r="E7" s="1249"/>
      <c r="F7" s="1249"/>
      <c r="G7" s="1262"/>
      <c r="H7" s="1262"/>
      <c r="I7" s="1262"/>
      <c r="J7" s="1262"/>
      <c r="K7" s="1354"/>
      <c r="L7" s="1354"/>
      <c r="M7" s="1354"/>
      <c r="R7" s="1492"/>
      <c r="CF7" s="1245">
        <v>11</v>
      </c>
    </row>
    <row s="42926" customFormat="1" customHeight="1" ht="4.2">
      <c r="A8" s="1361"/>
      <c r="B8" s="1306"/>
      <c r="C8" s="1091"/>
      <c r="D8" s="1091"/>
      <c r="E8" s="1091"/>
      <c r="F8" s="1091"/>
      <c r="G8" s="1715"/>
      <c r="H8" s="1715"/>
      <c r="I8" s="1715"/>
      <c r="J8" s="1715"/>
      <c r="K8" s="1758"/>
      <c r="L8" s="1758"/>
      <c r="M8" s="1758"/>
      <c r="R8" s="1759"/>
      <c r="U8" s="1351"/>
      <c r="V8" s="1351"/>
      <c r="W8" s="1362"/>
      <c r="X8" s="1306"/>
      <c r="Y8" s="1306"/>
      <c r="Z8" s="1306"/>
      <c r="AA8" s="1306"/>
      <c r="CF8" s="1236">
        <v>4</v>
      </c>
    </row>
    <row customHeight="1" ht="19.95">
      <c r="D9" s="1029"/>
      <c r="E9" s="2841" t="s">
        <v>306</v>
      </c>
      <c r="F9" s="2842"/>
      <c r="G9" s="2842"/>
      <c r="H9" s="2842"/>
      <c r="I9" s="2842"/>
      <c r="J9" s="2842"/>
      <c r="K9" s="2842"/>
      <c r="L9" s="2842"/>
      <c r="M9" s="2842"/>
      <c r="N9" s="2842"/>
      <c r="O9" s="2842"/>
      <c r="P9" s="2842"/>
      <c r="Q9" s="2842"/>
      <c r="R9" s="2843"/>
      <c r="S9" s="2867" t="s">
        <v>307</v>
      </c>
      <c r="T9" s="1074"/>
      <c r="CF9" s="1245">
        <v>19</v>
      </c>
    </row>
    <row customHeight="1" ht="48.29999999999999">
      <c r="D10" s="1291" t="s">
        <v>88</v>
      </c>
      <c r="E10" s="2867" t="s">
        <v>88</v>
      </c>
      <c r="F10" s="2867"/>
      <c r="G10" s="1261" t="s">
        <v>308</v>
      </c>
      <c r="H10" s="2867" t="s">
        <v>88</v>
      </c>
      <c r="I10" s="2867"/>
      <c r="J10" s="1261" t="s">
        <v>1219</v>
      </c>
      <c r="K10" s="1261" t="s">
        <v>1220</v>
      </c>
      <c r="L10" s="2867" t="s">
        <v>88</v>
      </c>
      <c r="M10" s="2867"/>
      <c r="N10" s="1261" t="s">
        <v>1221</v>
      </c>
      <c r="O10" s="1261" t="s">
        <v>1222</v>
      </c>
      <c r="P10" s="1261" t="s">
        <v>1223</v>
      </c>
      <c r="Q10" s="1261" t="s">
        <v>1224</v>
      </c>
      <c r="R10" s="1261" t="s">
        <v>1225</v>
      </c>
      <c r="S10" s="2867"/>
      <c r="T10" s="1074"/>
      <c r="CF10" s="1245">
        <v>46</v>
      </c>
    </row>
    <row s="42401" customFormat="1" customHeight="1" ht="15" hidden="1">
      <c r="A11" s="1792"/>
      <c r="D11" s="1765" t="s">
        <v>109</v>
      </c>
      <c r="E11" s="1765"/>
      <c r="F11" s="1765" t="s">
        <v>110</v>
      </c>
      <c r="G11" s="1765" t="s">
        <v>90</v>
      </c>
      <c r="H11" s="1765"/>
      <c r="I11" s="1765" t="s">
        <v>91</v>
      </c>
      <c r="J11" s="1765" t="s">
        <v>111</v>
      </c>
      <c r="K11" s="1765" t="s">
        <v>92</v>
      </c>
      <c r="L11" s="1765"/>
      <c r="M11" s="1765" t="s">
        <v>93</v>
      </c>
      <c r="N11" s="1765" t="s">
        <v>112</v>
      </c>
      <c r="O11" s="1765" t="s">
        <v>156</v>
      </c>
      <c r="P11" s="1765" t="s">
        <v>157</v>
      </c>
      <c r="Q11" s="1765" t="s">
        <v>158</v>
      </c>
      <c r="R11" s="1765" t="s">
        <v>159</v>
      </c>
      <c r="S11" s="1765" t="s">
        <v>160</v>
      </c>
      <c r="U11" s="1351"/>
      <c r="V11" s="1351"/>
      <c r="W11" s="1351"/>
      <c r="CF11" s="1251">
        <v>0</v>
      </c>
    </row>
    <row s="42325" customFormat="1" customHeight="1" ht="1.05">
      <c r="A12" s="1355"/>
      <c r="B12" s="1102"/>
      <c r="D12" s="1288"/>
      <c r="E12" s="1086"/>
      <c r="F12" s="1086"/>
      <c r="Q12" s="1356"/>
      <c r="R12" s="1357"/>
      <c r="T12" s="1358"/>
      <c r="U12" s="1359"/>
      <c r="V12" s="1359"/>
      <c r="W12" s="1360"/>
      <c r="X12" s="1102"/>
      <c r="Y12" s="1102"/>
      <c r="Z12" s="1102"/>
      <c r="AA12" s="1102"/>
      <c r="CF12" s="1249">
        <v>1</v>
      </c>
    </row>
    <row s="42926" customFormat="1" customHeight="1" ht="1.05">
      <c r="A13" s="1361"/>
      <c r="B13" s="1306"/>
      <c r="D13" s="1288" t="s">
        <v>382</v>
      </c>
      <c r="E13" s="1300"/>
      <c r="F13" s="1300"/>
      <c r="G13" s="1300"/>
      <c r="H13" s="1300"/>
      <c r="I13" s="1300"/>
      <c r="J13" s="1300"/>
      <c r="K13" s="1300"/>
      <c r="L13" s="1300"/>
      <c r="M13" s="1300"/>
      <c r="N13" s="1300"/>
      <c r="O13" s="1300"/>
      <c r="P13" s="1300"/>
      <c r="Q13" s="1300"/>
      <c r="R13" s="1300"/>
      <c r="T13" s="1074"/>
      <c r="U13" s="1351"/>
      <c r="V13" s="1351"/>
      <c r="W13" s="1362"/>
      <c r="X13" s="1306"/>
      <c r="Y13" s="1306"/>
      <c r="Z13" s="1306"/>
      <c r="AA13" s="1306"/>
      <c r="CF13" s="1236">
        <v>1</v>
      </c>
    </row>
    <row s="42461" customFormat="1" customHeight="1" ht="15" hidden="1">
      <c r="A14" s="1363" t="s">
        <v>117</v>
      </c>
      <c r="B14" s="1364"/>
      <c r="C14" s="1364"/>
      <c r="D14" s="3120" t="s">
        <v>109</v>
      </c>
      <c r="E14" s="3117" t="s">
        <v>105</v>
      </c>
      <c r="F14" s="3118"/>
      <c r="G14" s="3119"/>
      <c r="H14" s="3123" t="str">
        <f>IF(A14="","",INDEX(DIFFERENTIATION_UNMERGE_VD,MATCH(A14,DIFFERENTIATION_ID_DIFF,0)))</f>
        <v>Производство тепловой энергии. Некомбинированная выработка; Передача. Тепловая энергия; Сбыт. Тепловая энергия</v>
      </c>
      <c r="I14" s="3123"/>
      <c r="J14" s="3123"/>
      <c r="K14" s="3123"/>
      <c r="L14" s="3123"/>
      <c r="M14" s="3123"/>
      <c r="N14" s="3123"/>
      <c r="O14" s="3123"/>
      <c r="P14" s="3123"/>
      <c r="Q14" s="3123"/>
      <c r="R14" s="3123"/>
      <c r="S14" s="1459"/>
      <c r="T14" s="1456"/>
      <c r="U14" s="1365"/>
      <c r="V14" s="1365"/>
      <c r="W14" s="1366"/>
      <c r="X14" s="1366"/>
      <c r="Y14" s="1366"/>
      <c r="Z14" s="1366"/>
      <c r="AA14" s="1367"/>
      <c r="AB14" s="1368"/>
      <c r="AC14" s="3115"/>
      <c r="AD14" s="1369"/>
      <c r="AE14" s="1370" t="s">
        <v>22</v>
      </c>
      <c r="AF14" s="1370"/>
      <c r="AG14" s="1371" t="s">
        <v>1226</v>
      </c>
      <c r="AH14" s="1372">
        <v>3</v>
      </c>
      <c r="AI14" s="1365"/>
      <c r="AJ14" s="1365"/>
      <c r="AK14" s="1365"/>
      <c r="AL14" s="1365"/>
      <c r="AM14" s="1365"/>
      <c r="AN14" s="1365"/>
      <c r="AO14" s="1365"/>
      <c r="AP14" s="1365"/>
      <c r="AQ14" s="1365"/>
      <c r="AR14" s="1365"/>
      <c r="AS14" s="1365"/>
      <c r="AT14" s="1365"/>
      <c r="AU14" s="1365"/>
      <c r="AV14" s="1365"/>
      <c r="AW14" s="1365"/>
      <c r="AX14" s="1365"/>
      <c r="AY14" s="1365"/>
      <c r="AZ14" s="1365"/>
      <c r="BA14" s="1365"/>
      <c r="BB14" s="1365"/>
      <c r="BC14" s="1365"/>
      <c r="BD14" s="1365"/>
      <c r="BE14" s="1365"/>
      <c r="BF14" s="1365"/>
      <c r="BG14" s="1365"/>
      <c r="BH14" s="1365"/>
      <c r="BI14" s="1365"/>
      <c r="BJ14" s="1365"/>
      <c r="BK14" s="1365"/>
      <c r="BL14" s="1365"/>
      <c r="BM14" s="1365"/>
      <c r="BN14" s="1365"/>
      <c r="BO14" s="1365"/>
      <c r="BP14" s="1365"/>
      <c r="BQ14" s="1365"/>
      <c r="BR14" s="1365"/>
      <c r="BS14" s="1365"/>
      <c r="BT14" s="1365"/>
      <c r="BU14" s="1365"/>
      <c r="BV14" s="1366"/>
      <c r="BW14" s="1366"/>
      <c r="BX14" s="1366"/>
      <c r="BY14" s="1366"/>
      <c r="BZ14" s="1366"/>
      <c r="CA14" s="1366"/>
      <c r="CB14" s="1366"/>
      <c r="CC14" s="1366"/>
      <c r="CD14" s="1366"/>
      <c r="CE14" s="1366"/>
      <c r="CF14" s="1033">
        <v>0</v>
      </c>
    </row>
    <row s="42461" customFormat="1" customHeight="1" ht="15" hidden="1">
      <c r="A15" s="1363"/>
      <c r="B15" s="1364"/>
      <c r="C15" s="1364"/>
      <c r="D15" s="3121"/>
      <c r="E15" s="3117" t="s">
        <v>570</v>
      </c>
      <c r="F15" s="3118"/>
      <c r="G15" s="3119"/>
      <c r="H15" s="3123" t="str">
        <f>IF(A14="","",INDEX(DIFFERENTIATION_UNMERGE_AREA,MATCH(A14,DIFFERENTIATION_ID_DIFF,0)))</f>
        <v>Территория 1</v>
      </c>
      <c r="I15" s="3123"/>
      <c r="J15" s="3123"/>
      <c r="K15" s="3123"/>
      <c r="L15" s="3123"/>
      <c r="M15" s="3123"/>
      <c r="N15" s="3123"/>
      <c r="O15" s="3123"/>
      <c r="P15" s="3123"/>
      <c r="Q15" s="3123"/>
      <c r="R15" s="3123"/>
      <c r="S15" s="1459"/>
      <c r="T15" s="1456"/>
      <c r="U15" s="1365"/>
      <c r="V15" s="1365"/>
      <c r="W15" s="1366"/>
      <c r="X15" s="1366"/>
      <c r="Y15" s="1366"/>
      <c r="Z15" s="1366"/>
      <c r="AA15" s="1367"/>
      <c r="AB15" s="1368"/>
      <c r="AC15" s="3115"/>
      <c r="AD15" s="1369"/>
      <c r="AE15" s="1370"/>
      <c r="AF15" s="1370"/>
      <c r="AG15" s="1371"/>
      <c r="AH15" s="1372"/>
      <c r="AI15" s="1365"/>
      <c r="AJ15" s="1365"/>
      <c r="AK15" s="1365"/>
      <c r="AL15" s="1365"/>
      <c r="AM15" s="1365"/>
      <c r="AN15" s="1365"/>
      <c r="AO15" s="1365"/>
      <c r="AP15" s="1365"/>
      <c r="AQ15" s="1365"/>
      <c r="AR15" s="1365"/>
      <c r="AS15" s="1365"/>
      <c r="AT15" s="1365"/>
      <c r="AU15" s="1365"/>
      <c r="AV15" s="1365"/>
      <c r="AW15" s="1365"/>
      <c r="AX15" s="1365"/>
      <c r="AY15" s="1365"/>
      <c r="AZ15" s="1365"/>
      <c r="BA15" s="1365"/>
      <c r="BB15" s="1365"/>
      <c r="BC15" s="1365"/>
      <c r="BD15" s="1365"/>
      <c r="BE15" s="1365"/>
      <c r="BF15" s="1365"/>
      <c r="BG15" s="1365"/>
      <c r="BH15" s="1365"/>
      <c r="BI15" s="1365"/>
      <c r="BJ15" s="1365"/>
      <c r="BK15" s="1365"/>
      <c r="BL15" s="1365"/>
      <c r="BM15" s="1365"/>
      <c r="BN15" s="1365"/>
      <c r="BO15" s="1365"/>
      <c r="BP15" s="1365"/>
      <c r="BQ15" s="1365"/>
      <c r="BR15" s="1365"/>
      <c r="BS15" s="1365"/>
      <c r="BT15" s="1365"/>
      <c r="BU15" s="1365"/>
      <c r="BV15" s="1366"/>
      <c r="BW15" s="1366"/>
      <c r="BX15" s="1366"/>
      <c r="BY15" s="1366"/>
      <c r="BZ15" s="1366"/>
      <c r="CA15" s="1366"/>
      <c r="CB15" s="1366"/>
      <c r="CC15" s="1366"/>
      <c r="CD15" s="1366"/>
      <c r="CE15" s="1366"/>
      <c r="CF15" s="1033">
        <v>0</v>
      </c>
    </row>
    <row s="42461" customFormat="1" customHeight="1" ht="15" hidden="1">
      <c r="A16" s="1363"/>
      <c r="B16" s="1364"/>
      <c r="C16" s="1364"/>
      <c r="D16" s="3121"/>
      <c r="E16" s="3117" t="s">
        <v>571</v>
      </c>
      <c r="F16" s="3118"/>
      <c r="G16" s="3119"/>
      <c r="H16" s="3123" t="str">
        <f>IF(A14="","",INDEX(DIFFERENTIATION_UNMERGE_SYSTEM,MATCH(A14,DIFFERENTIATION_ID_DIFF,0)))</f>
        <v>без дифференциации</v>
      </c>
      <c r="I16" s="3123"/>
      <c r="J16" s="3123"/>
      <c r="K16" s="3123"/>
      <c r="L16" s="3123"/>
      <c r="M16" s="3123"/>
      <c r="N16" s="3123"/>
      <c r="O16" s="3123"/>
      <c r="P16" s="3123"/>
      <c r="Q16" s="3123"/>
      <c r="R16" s="3123"/>
      <c r="S16" s="1459"/>
      <c r="T16" s="1456"/>
      <c r="U16" s="1365"/>
      <c r="V16" s="1365"/>
      <c r="W16" s="1366"/>
      <c r="X16" s="1366"/>
      <c r="Y16" s="1366"/>
      <c r="Z16" s="1366"/>
      <c r="AA16" s="1367"/>
      <c r="AB16" s="1368"/>
      <c r="AC16" s="3115"/>
      <c r="AD16" s="1369"/>
      <c r="AE16" s="1370"/>
      <c r="AF16" s="1370"/>
      <c r="AG16" s="1371"/>
      <c r="AH16" s="1372"/>
      <c r="AI16" s="1365"/>
      <c r="AJ16" s="1365"/>
      <c r="AK16" s="1365"/>
      <c r="AL16" s="1365"/>
      <c r="AM16" s="1365"/>
      <c r="AN16" s="1365"/>
      <c r="AO16" s="1365"/>
      <c r="AP16" s="1365"/>
      <c r="AQ16" s="1365"/>
      <c r="AR16" s="1365"/>
      <c r="AS16" s="1365"/>
      <c r="AT16" s="1365"/>
      <c r="AU16" s="1365"/>
      <c r="AV16" s="1365"/>
      <c r="AW16" s="1365"/>
      <c r="AX16" s="1365"/>
      <c r="AY16" s="1365"/>
      <c r="AZ16" s="1365"/>
      <c r="BA16" s="1365"/>
      <c r="BB16" s="1365"/>
      <c r="BC16" s="1365"/>
      <c r="BD16" s="1365"/>
      <c r="BE16" s="1365"/>
      <c r="BF16" s="1365"/>
      <c r="BG16" s="1365"/>
      <c r="BH16" s="1365"/>
      <c r="BI16" s="1365"/>
      <c r="BJ16" s="1365"/>
      <c r="BK16" s="1365"/>
      <c r="BL16" s="1365"/>
      <c r="BM16" s="1365"/>
      <c r="BN16" s="1365"/>
      <c r="BO16" s="1365"/>
      <c r="BP16" s="1365"/>
      <c r="BQ16" s="1365"/>
      <c r="BR16" s="1365"/>
      <c r="BS16" s="1365"/>
      <c r="BT16" s="1365"/>
      <c r="BU16" s="1365"/>
      <c r="BV16" s="1366"/>
      <c r="BW16" s="1366"/>
      <c r="BX16" s="1366"/>
      <c r="BY16" s="1366"/>
      <c r="BZ16" s="1366"/>
      <c r="CA16" s="1366"/>
      <c r="CB16" s="1366"/>
      <c r="CC16" s="1366"/>
      <c r="CD16" s="1366"/>
      <c r="CE16" s="1366"/>
      <c r="CF16" s="1033">
        <v>0</v>
      </c>
    </row>
    <row s="42461" customFormat="1" customHeight="1" ht="22.5" hidden="1">
      <c r="A17" s="1373"/>
      <c r="B17" s="1157"/>
      <c r="C17" s="1152"/>
      <c r="D17" s="3121"/>
      <c r="E17" s="3116" t="s">
        <v>1227</v>
      </c>
      <c r="F17" s="3116"/>
      <c r="G17" s="3116"/>
      <c r="H17" s="3116"/>
      <c r="I17" s="3116"/>
      <c r="J17" s="3116"/>
      <c r="K17" s="3116"/>
      <c r="L17" s="3116"/>
      <c r="M17" s="3116"/>
      <c r="N17" s="3116"/>
      <c r="O17" s="3116"/>
      <c r="P17" s="3116"/>
      <c r="Q17" s="1298">
        <f>SUMIF(T18:T19,"i",Q18:Q19)</f>
        <v>0</v>
      </c>
      <c r="R17" s="1757"/>
      <c r="S17" s="1637" t="s">
        <v>1228</v>
      </c>
      <c r="T17" s="1457" t="s">
        <v>1229</v>
      </c>
      <c r="U17" s="3114">
        <v>1</v>
      </c>
      <c r="V17" s="3114" t="str">
        <f>INDEX(B_FHD_FLAG_INDEX_1,1,MATCH($A$14,B_FHD_FLAG_DIFFERENTIATION,0))</f>
        <v>отсутствует</v>
      </c>
      <c r="W17" s="1157"/>
      <c r="X17" s="1157"/>
      <c r="Y17" s="1157"/>
      <c r="Z17" s="1157"/>
      <c r="AA17" s="1251"/>
      <c r="AB17" s="1157"/>
      <c r="AC17" s="3115"/>
      <c r="AD17" s="1369"/>
      <c r="AE17" s="1157"/>
      <c r="AF17" s="1157"/>
      <c r="AG17" s="1251"/>
      <c r="AH17" s="1251"/>
      <c r="AI17" s="1251"/>
      <c r="AJ17" s="1251"/>
      <c r="AK17" s="1251"/>
      <c r="AL17" s="1251"/>
      <c r="AM17" s="1251"/>
      <c r="AN17" s="1251"/>
      <c r="AO17" s="1251"/>
      <c r="AP17" s="1251"/>
      <c r="AQ17" s="1251"/>
      <c r="AR17" s="1251"/>
      <c r="AS17" s="1251"/>
      <c r="AT17" s="1251"/>
      <c r="AU17" s="1251"/>
      <c r="AV17" s="1251"/>
      <c r="AW17" s="1251"/>
      <c r="AX17" s="1251"/>
      <c r="AY17" s="1251"/>
      <c r="AZ17" s="1251"/>
      <c r="BA17" s="1251"/>
      <c r="BB17" s="1251"/>
      <c r="BC17" s="1251"/>
      <c r="BD17" s="1251"/>
      <c r="BE17" s="1251"/>
      <c r="BF17" s="1251"/>
      <c r="BG17" s="1251"/>
      <c r="BH17" s="1251"/>
      <c r="BI17" s="1251"/>
      <c r="BJ17" s="1251"/>
      <c r="BK17" s="1251"/>
      <c r="BL17" s="1251"/>
      <c r="BM17" s="1251"/>
      <c r="BN17" s="1251"/>
      <c r="BO17" s="1251"/>
      <c r="BP17" s="1251"/>
      <c r="BQ17" s="1251"/>
      <c r="BR17" s="1251"/>
      <c r="BS17" s="1251"/>
      <c r="BT17" s="1251"/>
      <c r="BU17" s="1251"/>
      <c r="BV17" s="1157"/>
      <c r="BW17" s="1157"/>
      <c r="BX17" s="1157"/>
      <c r="BY17" s="1157"/>
      <c r="BZ17" s="1157"/>
      <c r="CA17" s="1157"/>
      <c r="CB17" s="1157"/>
      <c r="CC17" s="1157"/>
      <c r="CD17" s="1157"/>
      <c r="CE17" s="1157"/>
      <c r="CF17" s="1033">
        <v>0</v>
      </c>
    </row>
    <row s="42461" customFormat="1" customHeight="1" ht="11.25" hidden="1">
      <c r="A18" s="1374"/>
      <c r="B18" s="1251"/>
      <c r="C18" s="1251"/>
      <c r="D18" s="3121"/>
      <c r="E18" s="1375"/>
      <c r="F18" s="1375">
        <v>0</v>
      </c>
      <c r="G18" s="1375"/>
      <c r="H18" s="1375"/>
      <c r="I18" s="1375"/>
      <c r="J18" s="1375"/>
      <c r="K18" s="1375"/>
      <c r="L18" s="1375"/>
      <c r="M18" s="1375"/>
      <c r="N18" s="1375"/>
      <c r="O18" s="1375"/>
      <c r="P18" s="1375"/>
      <c r="Q18" s="1375"/>
      <c r="R18" s="1375"/>
      <c r="S18" s="1376"/>
      <c r="T18" s="1458"/>
      <c r="U18" s="3114"/>
      <c r="V18" s="3114"/>
      <c r="W18" s="1251"/>
      <c r="X18" s="1251"/>
      <c r="Y18" s="1251"/>
      <c r="Z18" s="1251"/>
      <c r="AA18" s="1251"/>
      <c r="AB18" s="1157"/>
      <c r="AC18" s="3115"/>
      <c r="AD18" s="1369"/>
      <c r="AE18" s="1157"/>
      <c r="AF18" s="1157"/>
      <c r="AG18" s="1251"/>
      <c r="AH18" s="1251"/>
      <c r="AI18" s="1251"/>
      <c r="AJ18" s="1251"/>
      <c r="AK18" s="1251"/>
      <c r="AL18" s="1251"/>
      <c r="AM18" s="1251"/>
      <c r="AN18" s="1251"/>
      <c r="AO18" s="1251"/>
      <c r="AP18" s="1251"/>
      <c r="AQ18" s="1251"/>
      <c r="AR18" s="1251"/>
      <c r="AS18" s="1251"/>
      <c r="AT18" s="1251"/>
      <c r="AU18" s="1251"/>
      <c r="AV18" s="1251"/>
      <c r="AW18" s="1251"/>
      <c r="AX18" s="1251"/>
      <c r="AY18" s="1251"/>
      <c r="AZ18" s="1251"/>
      <c r="BA18" s="1251"/>
      <c r="BB18" s="1251"/>
      <c r="BC18" s="1251"/>
      <c r="BD18" s="1251"/>
      <c r="BE18" s="1251"/>
      <c r="BF18" s="1251"/>
      <c r="BG18" s="1251"/>
      <c r="BH18" s="1251"/>
      <c r="BI18" s="1251"/>
      <c r="BJ18" s="1251"/>
      <c r="BK18" s="1251"/>
      <c r="BL18" s="1251"/>
      <c r="BM18" s="1251"/>
      <c r="BN18" s="1251"/>
      <c r="BO18" s="1251"/>
      <c r="BP18" s="1251"/>
      <c r="BQ18" s="1251"/>
      <c r="BR18" s="1251"/>
      <c r="BS18" s="1251"/>
      <c r="BT18" s="1251"/>
      <c r="BU18" s="1251"/>
      <c r="BV18" s="1251"/>
      <c r="BW18" s="1251"/>
      <c r="BX18" s="1251"/>
      <c r="BY18" s="1251"/>
      <c r="BZ18" s="1251"/>
      <c r="CA18" s="1251"/>
      <c r="CB18" s="1251"/>
      <c r="CC18" s="1251"/>
      <c r="CD18" s="1251"/>
      <c r="CE18" s="1251"/>
      <c r="CF18" s="1033">
        <v>0</v>
      </c>
    </row>
    <row s="42461" customFormat="1" customHeight="1" ht="11.25" hidden="1">
      <c r="A19" s="1373"/>
      <c r="B19" s="1157"/>
      <c r="C19" s="1152"/>
      <c r="D19" s="3121"/>
      <c r="E19" s="1389" t="s">
        <v>22</v>
      </c>
      <c r="F19" s="1390" t="s">
        <v>22</v>
      </c>
      <c r="G19" s="1390" t="s">
        <v>22</v>
      </c>
      <c r="H19" s="1391" t="s">
        <v>22</v>
      </c>
      <c r="I19" s="1391"/>
      <c r="J19" s="1391"/>
      <c r="K19" s="1391"/>
      <c r="L19" s="1391"/>
      <c r="M19" s="1391"/>
      <c r="N19" s="1391"/>
      <c r="O19" s="1391"/>
      <c r="P19" s="1391"/>
      <c r="Q19" s="1391"/>
      <c r="R19" s="1392"/>
      <c r="S19" s="1760"/>
      <c r="T19" s="1458"/>
      <c r="U19" s="3114"/>
      <c r="V19" s="3114"/>
      <c r="W19" s="1157"/>
      <c r="X19" s="1157"/>
      <c r="Y19" s="1157"/>
      <c r="Z19" s="1157"/>
      <c r="AA19" s="1251"/>
      <c r="AB19" s="1157"/>
      <c r="AC19" s="3115"/>
      <c r="AD19" s="1369"/>
      <c r="AE19" s="1157"/>
      <c r="AF19" s="1157"/>
      <c r="AG19" s="1251"/>
      <c r="AH19" s="1251"/>
      <c r="AI19" s="1251"/>
      <c r="AJ19" s="1251"/>
      <c r="AK19" s="1251"/>
      <c r="AL19" s="1251"/>
      <c r="AM19" s="1251"/>
      <c r="AN19" s="1251"/>
      <c r="AO19" s="1251"/>
      <c r="AP19" s="1251"/>
      <c r="AQ19" s="1251"/>
      <c r="AR19" s="1251"/>
      <c r="AS19" s="1251"/>
      <c r="AT19" s="1251"/>
      <c r="AU19" s="1251"/>
      <c r="AV19" s="1251"/>
      <c r="AW19" s="1251"/>
      <c r="AX19" s="1251"/>
      <c r="AY19" s="1251"/>
      <c r="AZ19" s="1251"/>
      <c r="BA19" s="1251"/>
      <c r="BB19" s="1251"/>
      <c r="BC19" s="1251"/>
      <c r="BD19" s="1251"/>
      <c r="BE19" s="1251"/>
      <c r="BF19" s="1251"/>
      <c r="BG19" s="1251"/>
      <c r="BH19" s="1251"/>
      <c r="BI19" s="1251"/>
      <c r="BJ19" s="1251"/>
      <c r="BK19" s="1251"/>
      <c r="BL19" s="1251"/>
      <c r="BM19" s="1251"/>
      <c r="BN19" s="1251"/>
      <c r="BO19" s="1251"/>
      <c r="BP19" s="1251"/>
      <c r="BQ19" s="1251"/>
      <c r="BR19" s="1251"/>
      <c r="BS19" s="1251"/>
      <c r="BT19" s="1251"/>
      <c r="BU19" s="1251"/>
      <c r="BV19" s="1157"/>
      <c r="BW19" s="1157"/>
      <c r="BX19" s="1157"/>
      <c r="BY19" s="1157"/>
      <c r="BZ19" s="1157"/>
      <c r="CA19" s="1157"/>
      <c r="CB19" s="1157"/>
      <c r="CC19" s="1157"/>
      <c r="CD19" s="1157"/>
      <c r="CE19" s="1157"/>
      <c r="CF19" s="1033">
        <v>0</v>
      </c>
    </row>
    <row s="42461" customFormat="1" customHeight="1" ht="22.5" hidden="1">
      <c r="A20" s="1373"/>
      <c r="B20" s="1157"/>
      <c r="C20" s="1152"/>
      <c r="D20" s="3121"/>
      <c r="E20" s="3116" t="s">
        <v>1230</v>
      </c>
      <c r="F20" s="3116"/>
      <c r="G20" s="3116"/>
      <c r="H20" s="3116"/>
      <c r="I20" s="3116"/>
      <c r="J20" s="3116"/>
      <c r="K20" s="3116"/>
      <c r="L20" s="3116"/>
      <c r="M20" s="3116"/>
      <c r="N20" s="3116"/>
      <c r="O20" s="3116"/>
      <c r="P20" s="3116"/>
      <c r="Q20" s="1298">
        <f>SUMIF(T21:T22,"i",Q21:Q22)</f>
        <v>0</v>
      </c>
      <c r="R20" s="1757"/>
      <c r="S20" s="1449" t="s">
        <v>1231</v>
      </c>
      <c r="T20" s="1457" t="s">
        <v>1229</v>
      </c>
      <c r="U20" s="3114">
        <v>2</v>
      </c>
      <c r="V20" s="3114" t="str">
        <f>INDEX(B_FHD_FLAG_INDEX_2,1,MATCH(A14,B_FHD_FLAG_DIFFERENTIATION,0))</f>
        <v>отсутствует</v>
      </c>
      <c r="W20" s="1157"/>
      <c r="X20" s="1157"/>
      <c r="Y20" s="1157"/>
      <c r="Z20" s="1157"/>
      <c r="AA20" s="1251"/>
      <c r="AB20" s="1157"/>
      <c r="AC20" s="1446"/>
      <c r="AD20" s="1369"/>
      <c r="AE20" s="1157"/>
      <c r="AF20" s="1157"/>
      <c r="AG20" s="1251"/>
      <c r="AH20" s="1251"/>
      <c r="AI20" s="1251"/>
      <c r="AJ20" s="1251"/>
      <c r="AK20" s="1251"/>
      <c r="AL20" s="1251"/>
      <c r="AM20" s="1251"/>
      <c r="AN20" s="1251"/>
      <c r="AO20" s="1251"/>
      <c r="AP20" s="1251"/>
      <c r="AQ20" s="1251"/>
      <c r="AR20" s="1251"/>
      <c r="AS20" s="1251"/>
      <c r="AT20" s="1251"/>
      <c r="AU20" s="1251"/>
      <c r="AV20" s="1251"/>
      <c r="AW20" s="1251"/>
      <c r="AX20" s="1251"/>
      <c r="AY20" s="1251"/>
      <c r="AZ20" s="1251"/>
      <c r="BA20" s="1251"/>
      <c r="BB20" s="1251"/>
      <c r="BC20" s="1251"/>
      <c r="BD20" s="1251"/>
      <c r="BE20" s="1251"/>
      <c r="BF20" s="1251"/>
      <c r="BG20" s="1251"/>
      <c r="BH20" s="1251"/>
      <c r="BI20" s="1251"/>
      <c r="BJ20" s="1251"/>
      <c r="BK20" s="1251"/>
      <c r="BL20" s="1251"/>
      <c r="BM20" s="1251"/>
      <c r="BN20" s="1251"/>
      <c r="BO20" s="1251"/>
      <c r="BP20" s="1251"/>
      <c r="BQ20" s="1251"/>
      <c r="BR20" s="1251"/>
      <c r="BS20" s="1251"/>
      <c r="BT20" s="1251"/>
      <c r="BU20" s="1251"/>
      <c r="BV20" s="1157"/>
      <c r="BW20" s="1157"/>
      <c r="BX20" s="1157"/>
      <c r="BY20" s="1157"/>
      <c r="BZ20" s="1157"/>
      <c r="CA20" s="1157"/>
      <c r="CB20" s="1157"/>
      <c r="CC20" s="1157"/>
      <c r="CD20" s="1157"/>
      <c r="CE20" s="1157"/>
      <c r="CF20" s="1033">
        <v>0</v>
      </c>
    </row>
    <row s="42461" customFormat="1" customHeight="1" ht="11.25" hidden="1">
      <c r="A21" s="1448"/>
      <c r="B21" s="1251"/>
      <c r="C21" s="1251"/>
      <c r="D21" s="3121"/>
      <c r="E21" s="1375"/>
      <c r="F21" s="1375">
        <v>0</v>
      </c>
      <c r="G21" s="1375"/>
      <c r="H21" s="1375"/>
      <c r="I21" s="1375"/>
      <c r="J21" s="1375"/>
      <c r="K21" s="1375"/>
      <c r="L21" s="1375"/>
      <c r="M21" s="1375"/>
      <c r="N21" s="1375"/>
      <c r="O21" s="1375"/>
      <c r="P21" s="1375"/>
      <c r="Q21" s="1375"/>
      <c r="R21" s="1375"/>
      <c r="S21" s="1376"/>
      <c r="T21" s="1458"/>
      <c r="U21" s="3114"/>
      <c r="V21" s="3114"/>
      <c r="W21" s="1251"/>
      <c r="X21" s="1251"/>
      <c r="Y21" s="1251"/>
      <c r="Z21" s="1251"/>
      <c r="AA21" s="1251"/>
      <c r="AB21" s="1157"/>
      <c r="AC21" s="1446"/>
      <c r="AD21" s="1369"/>
      <c r="AE21" s="1157"/>
      <c r="AF21" s="1157"/>
      <c r="AG21" s="1251"/>
      <c r="AH21" s="1251"/>
      <c r="AI21" s="1251"/>
      <c r="AJ21" s="1251"/>
      <c r="AK21" s="1251"/>
      <c r="AL21" s="1251"/>
      <c r="AM21" s="1251"/>
      <c r="AN21" s="1251"/>
      <c r="AO21" s="1251"/>
      <c r="AP21" s="1251"/>
      <c r="AQ21" s="1251"/>
      <c r="AR21" s="1251"/>
      <c r="AS21" s="1251"/>
      <c r="AT21" s="1251"/>
      <c r="AU21" s="1251"/>
      <c r="AV21" s="1251"/>
      <c r="AW21" s="1251"/>
      <c r="AX21" s="1251"/>
      <c r="AY21" s="1251"/>
      <c r="AZ21" s="1251"/>
      <c r="BA21" s="1251"/>
      <c r="BB21" s="1251"/>
      <c r="BC21" s="1251"/>
      <c r="BD21" s="1251"/>
      <c r="BE21" s="1251"/>
      <c r="BF21" s="1251"/>
      <c r="BG21" s="1251"/>
      <c r="BH21" s="1251"/>
      <c r="BI21" s="1251"/>
      <c r="BJ21" s="1251"/>
      <c r="BK21" s="1251"/>
      <c r="BL21" s="1251"/>
      <c r="BM21" s="1251"/>
      <c r="BN21" s="1251"/>
      <c r="BO21" s="1251"/>
      <c r="BP21" s="1251"/>
      <c r="BQ21" s="1251"/>
      <c r="BR21" s="1251"/>
      <c r="BS21" s="1251"/>
      <c r="BT21" s="1251"/>
      <c r="BU21" s="1251"/>
      <c r="BV21" s="1251"/>
      <c r="BW21" s="1251"/>
      <c r="BX21" s="1251"/>
      <c r="BY21" s="1251"/>
      <c r="BZ21" s="1251"/>
      <c r="CA21" s="1251"/>
      <c r="CB21" s="1251"/>
      <c r="CC21" s="1251"/>
      <c r="CD21" s="1251"/>
      <c r="CE21" s="1251"/>
      <c r="CF21" s="1033">
        <v>0</v>
      </c>
    </row>
    <row s="42461" customFormat="1" customHeight="1" ht="11.25" hidden="1">
      <c r="A22" s="1373"/>
      <c r="B22" s="1157"/>
      <c r="C22" s="1152"/>
      <c r="D22" s="3122"/>
      <c r="E22" s="1389" t="s">
        <v>22</v>
      </c>
      <c r="F22" s="1390" t="s">
        <v>22</v>
      </c>
      <c r="G22" s="1390" t="s">
        <v>22</v>
      </c>
      <c r="H22" s="1391" t="s">
        <v>22</v>
      </c>
      <c r="I22" s="1391"/>
      <c r="J22" s="1391"/>
      <c r="K22" s="1391"/>
      <c r="L22" s="1391"/>
      <c r="M22" s="1391"/>
      <c r="N22" s="1391"/>
      <c r="O22" s="1391"/>
      <c r="P22" s="1391"/>
      <c r="Q22" s="1391"/>
      <c r="R22" s="1392"/>
      <c r="S22" s="1760"/>
      <c r="T22" s="1458"/>
      <c r="U22" s="3114"/>
      <c r="V22" s="3114"/>
      <c r="W22" s="1157"/>
      <c r="X22" s="1157"/>
      <c r="Y22" s="1157"/>
      <c r="Z22" s="1157"/>
      <c r="AA22" s="1251"/>
      <c r="AB22" s="1157"/>
      <c r="AC22" s="1446"/>
      <c r="AD22" s="1369"/>
      <c r="AE22" s="1157"/>
      <c r="AF22" s="1157"/>
      <c r="AG22" s="1251"/>
      <c r="AH22" s="1251"/>
      <c r="AI22" s="1251"/>
      <c r="AJ22" s="1251"/>
      <c r="AK22" s="1251"/>
      <c r="AL22" s="1251"/>
      <c r="AM22" s="1251"/>
      <c r="AN22" s="1251"/>
      <c r="AO22" s="1251"/>
      <c r="AP22" s="1251"/>
      <c r="AQ22" s="1251"/>
      <c r="AR22" s="1251"/>
      <c r="AS22" s="1251"/>
      <c r="AT22" s="1251"/>
      <c r="AU22" s="1251"/>
      <c r="AV22" s="1251"/>
      <c r="AW22" s="1251"/>
      <c r="AX22" s="1251"/>
      <c r="AY22" s="1251"/>
      <c r="AZ22" s="1251"/>
      <c r="BA22" s="1251"/>
      <c r="BB22" s="1251"/>
      <c r="BC22" s="1251"/>
      <c r="BD22" s="1251"/>
      <c r="BE22" s="1251"/>
      <c r="BF22" s="1251"/>
      <c r="BG22" s="1251"/>
      <c r="BH22" s="1251"/>
      <c r="BI22" s="1251"/>
      <c r="BJ22" s="1251"/>
      <c r="BK22" s="1251"/>
      <c r="BL22" s="1251"/>
      <c r="BM22" s="1251"/>
      <c r="BN22" s="1251"/>
      <c r="BO22" s="1251"/>
      <c r="BP22" s="1251"/>
      <c r="BQ22" s="1251"/>
      <c r="BR22" s="1251"/>
      <c r="BS22" s="1251"/>
      <c r="BT22" s="1251"/>
      <c r="BU22" s="1251"/>
      <c r="BV22" s="1157"/>
      <c r="BW22" s="1157"/>
      <c r="BX22" s="1157"/>
      <c r="BY22" s="1157"/>
      <c r="BZ22" s="1157"/>
      <c r="CA22" s="1157"/>
      <c r="CB22" s="1157"/>
      <c r="CC22" s="1157"/>
      <c r="CD22" s="1157"/>
      <c r="CE22" s="1157"/>
      <c r="CF22" s="1033">
        <v>0</v>
      </c>
    </row>
    <row customHeight="1" ht="15" hidden="1">
      <c r="A23" s="1363" t="s">
        <v>123</v>
      </c>
      <c r="B23" s="1364"/>
      <c r="C23" s="1364" t="s">
        <v>22</v>
      </c>
      <c r="D23" s="3318" t="s">
        <v>158</v>
      </c>
      <c r="E23" s="3117" t="s">
        <v>105</v>
      </c>
      <c r="F23" s="3118"/>
      <c r="G23" s="3119"/>
      <c r="H23" s="3123" t="str">
        <f>IF(A23="","",INDEX(DIFFERENTIATION_UNMERGE_VD,MATCH(A23,DIFFERENTIATION_ID_DIFF,0)))</f>
        <v>Производство. Теплоноситель; Передача. Теплоноситель; Сбыт. Теплоноситель</v>
      </c>
      <c r="I23" s="3123"/>
      <c r="J23" s="3123"/>
      <c r="K23" s="3123"/>
      <c r="L23" s="3123"/>
      <c r="M23" s="3123"/>
      <c r="N23" s="3123"/>
      <c r="O23" s="3123"/>
      <c r="P23" s="3123"/>
      <c r="Q23" s="3123"/>
      <c r="R23" s="3123"/>
      <c r="S23" s="1459"/>
      <c r="T23" s="1456"/>
      <c r="U23" s="1365"/>
      <c r="V23" s="1365"/>
      <c r="W23" s="1366"/>
      <c r="X23" s="1366"/>
      <c r="Y23" s="1366"/>
      <c r="Z23" s="1366"/>
      <c r="AA23" s="1367"/>
      <c r="AB23" s="1368"/>
      <c r="AC23" s="3115"/>
      <c r="AD23" s="1369"/>
      <c r="AE23" s="1370" t="s">
        <v>22</v>
      </c>
      <c r="AF23" s="1370"/>
      <c r="AG23" s="1371" t="s">
        <v>1226</v>
      </c>
      <c r="AH23" s="1372">
        <v>3</v>
      </c>
      <c r="AI23" s="1365"/>
      <c r="AJ23" s="1365"/>
      <c r="AK23" s="1365"/>
      <c r="AL23" s="1365"/>
      <c r="AM23" s="1365"/>
      <c r="AN23" s="1365"/>
      <c r="AO23" s="1365"/>
      <c r="AP23" s="1365"/>
      <c r="AQ23" s="1365"/>
      <c r="AR23" s="1365"/>
      <c r="AS23" s="1365"/>
      <c r="AT23" s="1365"/>
      <c r="AU23" s="1365"/>
      <c r="AV23" s="1365"/>
      <c r="AW23" s="1365"/>
      <c r="AX23" s="1365"/>
      <c r="AY23" s="1365"/>
      <c r="AZ23" s="1365"/>
      <c r="BA23" s="1365"/>
      <c r="BB23" s="1365"/>
      <c r="BC23" s="1365"/>
      <c r="BD23" s="1365"/>
      <c r="BE23" s="1365"/>
      <c r="BF23" s="1365"/>
      <c r="BG23" s="1365"/>
      <c r="BH23" s="1365"/>
      <c r="BI23" s="1365"/>
      <c r="BJ23" s="1365"/>
      <c r="BK23" s="1365"/>
      <c r="BL23" s="1365"/>
      <c r="BM23" s="1365"/>
      <c r="BN23" s="1365"/>
      <c r="BO23" s="1365"/>
      <c r="BP23" s="1365"/>
      <c r="BQ23" s="1365"/>
      <c r="BR23" s="1365"/>
      <c r="BS23" s="1365"/>
      <c r="BT23" s="1365"/>
      <c r="BU23" s="1365"/>
      <c r="BV23" s="1366"/>
      <c r="BW23" s="1366"/>
      <c r="BX23" s="1366"/>
      <c r="BY23" s="1366"/>
      <c r="BZ23" s="1366"/>
      <c r="CA23" s="1366"/>
      <c r="CB23" s="1366"/>
      <c r="CC23" s="1366"/>
      <c r="CD23" s="1366"/>
      <c r="CE23" s="1366"/>
      <c r="CF23" s="44293"/>
    </row>
    <row customHeight="1" ht="15" hidden="1">
      <c r="A24" s="1363"/>
      <c r="B24" s="1364"/>
      <c r="C24" s="1364"/>
      <c r="D24" s="3319"/>
      <c r="E24" s="3117" t="s">
        <v>570</v>
      </c>
      <c r="F24" s="3118"/>
      <c r="G24" s="3119"/>
      <c r="H24" s="3123" t="str">
        <f>IF(A23="","",INDEX(DIFFERENTIATION_UNMERGE_AREA,MATCH(A23,DIFFERENTIATION_ID_DIFF,0)))</f>
        <v>Территория 1</v>
      </c>
      <c r="I24" s="3123"/>
      <c r="J24" s="3123"/>
      <c r="K24" s="3123"/>
      <c r="L24" s="3123"/>
      <c r="M24" s="3123"/>
      <c r="N24" s="3123"/>
      <c r="O24" s="3123"/>
      <c r="P24" s="3123"/>
      <c r="Q24" s="3123"/>
      <c r="R24" s="3123"/>
      <c r="S24" s="1459"/>
      <c r="T24" s="1456"/>
      <c r="U24" s="1365"/>
      <c r="V24" s="1365"/>
      <c r="W24" s="1366"/>
      <c r="X24" s="1366"/>
      <c r="Y24" s="1366"/>
      <c r="Z24" s="1366"/>
      <c r="AA24" s="1367"/>
      <c r="AB24" s="1368"/>
      <c r="AC24" s="3115"/>
      <c r="AD24" s="1369"/>
      <c r="AE24" s="1370"/>
      <c r="AF24" s="1370"/>
      <c r="AG24" s="1371"/>
      <c r="AH24" s="1372"/>
      <c r="AI24" s="1365"/>
      <c r="AJ24" s="1365"/>
      <c r="AK24" s="1365"/>
      <c r="AL24" s="1365"/>
      <c r="AM24" s="1365"/>
      <c r="AN24" s="1365"/>
      <c r="AO24" s="1365"/>
      <c r="AP24" s="1365"/>
      <c r="AQ24" s="1365"/>
      <c r="AR24" s="1365"/>
      <c r="AS24" s="1365"/>
      <c r="AT24" s="1365"/>
      <c r="AU24" s="1365"/>
      <c r="AV24" s="1365"/>
      <c r="AW24" s="1365"/>
      <c r="AX24" s="1365"/>
      <c r="AY24" s="1365"/>
      <c r="AZ24" s="1365"/>
      <c r="BA24" s="1365"/>
      <c r="BB24" s="1365"/>
      <c r="BC24" s="1365"/>
      <c r="BD24" s="1365"/>
      <c r="BE24" s="1365"/>
      <c r="BF24" s="1365"/>
      <c r="BG24" s="1365"/>
      <c r="BH24" s="1365"/>
      <c r="BI24" s="1365"/>
      <c r="BJ24" s="1365"/>
      <c r="BK24" s="1365"/>
      <c r="BL24" s="1365"/>
      <c r="BM24" s="1365"/>
      <c r="BN24" s="1365"/>
      <c r="BO24" s="1365"/>
      <c r="BP24" s="1365"/>
      <c r="BQ24" s="1365"/>
      <c r="BR24" s="1365"/>
      <c r="BS24" s="1365"/>
      <c r="BT24" s="1365"/>
      <c r="BU24" s="1365"/>
      <c r="BV24" s="1366"/>
      <c r="BW24" s="1366"/>
      <c r="BX24" s="1366"/>
      <c r="BY24" s="1366"/>
      <c r="BZ24" s="1366"/>
      <c r="CA24" s="1366"/>
      <c r="CB24" s="1366"/>
      <c r="CC24" s="1366"/>
      <c r="CD24" s="1366"/>
      <c r="CE24" s="1366"/>
      <c r="CF24" s="44293"/>
    </row>
    <row customHeight="1" ht="15" hidden="1">
      <c r="A25" s="1363"/>
      <c r="B25" s="1364"/>
      <c r="C25" s="1364"/>
      <c r="D25" s="3319"/>
      <c r="E25" s="3117" t="s">
        <v>571</v>
      </c>
      <c r="F25" s="3118"/>
      <c r="G25" s="3119"/>
      <c r="H25" s="3123" t="str">
        <f>IF(A23="","",INDEX(DIFFERENTIATION_UNMERGE_SYSTEM,MATCH(A23,DIFFERENTIATION_ID_DIFF,0)))</f>
        <v>без дифференциации</v>
      </c>
      <c r="I25" s="3123"/>
      <c r="J25" s="3123"/>
      <c r="K25" s="3123"/>
      <c r="L25" s="3123"/>
      <c r="M25" s="3123"/>
      <c r="N25" s="3123"/>
      <c r="O25" s="3123"/>
      <c r="P25" s="3123"/>
      <c r="Q25" s="3123"/>
      <c r="R25" s="3123"/>
      <c r="S25" s="1459"/>
      <c r="T25" s="1456"/>
      <c r="U25" s="1365"/>
      <c r="V25" s="1365"/>
      <c r="W25" s="1366"/>
      <c r="X25" s="1366"/>
      <c r="Y25" s="1366"/>
      <c r="Z25" s="1366"/>
      <c r="AA25" s="1367"/>
      <c r="AB25" s="1368"/>
      <c r="AC25" s="3115"/>
      <c r="AD25" s="1369"/>
      <c r="AE25" s="1370"/>
      <c r="AF25" s="1370"/>
      <c r="AG25" s="1371"/>
      <c r="AH25" s="1372"/>
      <c r="AI25" s="1365"/>
      <c r="AJ25" s="1365"/>
      <c r="AK25" s="1365"/>
      <c r="AL25" s="1365"/>
      <c r="AM25" s="1365"/>
      <c r="AN25" s="1365"/>
      <c r="AO25" s="1365"/>
      <c r="AP25" s="1365"/>
      <c r="AQ25" s="1365"/>
      <c r="AR25" s="1365"/>
      <c r="AS25" s="1365"/>
      <c r="AT25" s="1365"/>
      <c r="AU25" s="1365"/>
      <c r="AV25" s="1365"/>
      <c r="AW25" s="1365"/>
      <c r="AX25" s="1365"/>
      <c r="AY25" s="1365"/>
      <c r="AZ25" s="1365"/>
      <c r="BA25" s="1365"/>
      <c r="BB25" s="1365"/>
      <c r="BC25" s="1365"/>
      <c r="BD25" s="1365"/>
      <c r="BE25" s="1365"/>
      <c r="BF25" s="1365"/>
      <c r="BG25" s="1365"/>
      <c r="BH25" s="1365"/>
      <c r="BI25" s="1365"/>
      <c r="BJ25" s="1365"/>
      <c r="BK25" s="1365"/>
      <c r="BL25" s="1365"/>
      <c r="BM25" s="1365"/>
      <c r="BN25" s="1365"/>
      <c r="BO25" s="1365"/>
      <c r="BP25" s="1365"/>
      <c r="BQ25" s="1365"/>
      <c r="BR25" s="1365"/>
      <c r="BS25" s="1365"/>
      <c r="BT25" s="1365"/>
      <c r="BU25" s="1365"/>
      <c r="BV25" s="1366"/>
      <c r="BW25" s="1366"/>
      <c r="BX25" s="1366"/>
      <c r="BY25" s="1366"/>
      <c r="BZ25" s="1366"/>
      <c r="CA25" s="1366"/>
      <c r="CB25" s="1366"/>
      <c r="CC25" s="1366"/>
      <c r="CD25" s="1366"/>
      <c r="CE25" s="1366"/>
      <c r="CF25" s="44293"/>
    </row>
    <row customHeight="1" ht="24.75" hidden="1">
      <c r="A26" s="2546"/>
      <c r="B26" s="1900"/>
      <c r="C26" s="1152"/>
      <c r="D26" s="3319"/>
      <c r="E26" s="3116" t="s">
        <v>1227</v>
      </c>
      <c r="F26" s="3116"/>
      <c r="G26" s="3116"/>
      <c r="H26" s="3116"/>
      <c r="I26" s="3116"/>
      <c r="J26" s="3116"/>
      <c r="K26" s="3116"/>
      <c r="L26" s="3116"/>
      <c r="M26" s="3116"/>
      <c r="N26" s="3116"/>
      <c r="O26" s="3116"/>
      <c r="P26" s="3116"/>
      <c r="Q26" s="1298">
        <f>SUMIF(T27:T28,"i",Q27:Q28)</f>
        <v>0</v>
      </c>
      <c r="R26" s="1757"/>
      <c r="S26" s="2538" t="s">
        <v>1228</v>
      </c>
      <c r="T26" s="1457" t="s">
        <v>1229</v>
      </c>
      <c r="U26" s="3114">
        <v>1</v>
      </c>
      <c r="V26" s="3114" t="s">
        <v>585</v>
      </c>
      <c r="W26" s="1900"/>
      <c r="X26" s="1900"/>
      <c r="Y26" s="1900"/>
      <c r="Z26" s="1900"/>
      <c r="AA26" s="2376"/>
      <c r="AB26" s="1900"/>
      <c r="AC26" s="3115"/>
      <c r="AD26" s="1369"/>
      <c r="AE26" s="1900"/>
      <c r="AF26" s="1900"/>
      <c r="AG26" s="2376"/>
      <c r="AH26" s="2376"/>
      <c r="AI26" s="2376"/>
      <c r="AJ26" s="2376"/>
      <c r="AK26" s="2376"/>
      <c r="AL26" s="2376"/>
      <c r="AM26" s="2376"/>
      <c r="AN26" s="2376"/>
      <c r="AO26" s="2376"/>
      <c r="AP26" s="2376"/>
      <c r="AQ26" s="2376"/>
      <c r="AR26" s="2376"/>
      <c r="AS26" s="2376"/>
      <c r="AT26" s="2376"/>
      <c r="AU26" s="2376"/>
      <c r="AV26" s="2376"/>
      <c r="AW26" s="2376"/>
      <c r="AX26" s="2376"/>
      <c r="AY26" s="2376"/>
      <c r="AZ26" s="2376"/>
      <c r="BA26" s="2376"/>
      <c r="BB26" s="2376"/>
      <c r="BC26" s="2376"/>
      <c r="BD26" s="2376"/>
      <c r="BE26" s="2376"/>
      <c r="BF26" s="2376"/>
      <c r="BG26" s="2376"/>
      <c r="BH26" s="2376"/>
      <c r="BI26" s="2376"/>
      <c r="BJ26" s="2376"/>
      <c r="BK26" s="2376"/>
      <c r="BL26" s="2376"/>
      <c r="BM26" s="2376"/>
      <c r="BN26" s="2376"/>
      <c r="BO26" s="2376"/>
      <c r="BP26" s="2376"/>
      <c r="BQ26" s="2376"/>
      <c r="BR26" s="2376"/>
      <c r="BS26" s="2376"/>
      <c r="BT26" s="2376"/>
      <c r="BU26" s="2376"/>
      <c r="BV26" s="1900"/>
      <c r="BW26" s="1900"/>
      <c r="BX26" s="1900"/>
      <c r="BY26" s="1900"/>
      <c r="BZ26" s="1900"/>
      <c r="CA26" s="1900"/>
      <c r="CB26" s="1900"/>
      <c r="CC26" s="1900"/>
      <c r="CD26" s="1900"/>
      <c r="CE26" s="1900"/>
      <c r="CF26" s="44293"/>
    </row>
    <row customHeight="1" ht="11.25" hidden="1">
      <c r="A27" s="2533"/>
      <c r="B27" s="2376"/>
      <c r="C27" s="2376"/>
      <c r="D27" s="3319"/>
      <c r="E27" s="1375"/>
      <c r="F27" s="1375">
        <v>0</v>
      </c>
      <c r="G27" s="1375"/>
      <c r="H27" s="1375"/>
      <c r="I27" s="1375"/>
      <c r="J27" s="1375"/>
      <c r="K27" s="1375"/>
      <c r="L27" s="1375"/>
      <c r="M27" s="1375"/>
      <c r="N27" s="1375"/>
      <c r="O27" s="1375"/>
      <c r="P27" s="1375"/>
      <c r="Q27" s="1375"/>
      <c r="R27" s="1375"/>
      <c r="S27" s="1376"/>
      <c r="T27" s="1458"/>
      <c r="U27" s="3114"/>
      <c r="V27" s="3114"/>
      <c r="W27" s="2376"/>
      <c r="X27" s="2376"/>
      <c r="Y27" s="2376"/>
      <c r="Z27" s="2376"/>
      <c r="AA27" s="2376"/>
      <c r="AB27" s="1900"/>
      <c r="AC27" s="3115"/>
      <c r="AD27" s="1369"/>
      <c r="AE27" s="1900"/>
      <c r="AF27" s="1900"/>
      <c r="AG27" s="2376"/>
      <c r="AH27" s="2376"/>
      <c r="AI27" s="2376"/>
      <c r="AJ27" s="2376"/>
      <c r="AK27" s="2376"/>
      <c r="AL27" s="2376"/>
      <c r="AM27" s="2376"/>
      <c r="AN27" s="2376"/>
      <c r="AO27" s="2376"/>
      <c r="AP27" s="2376"/>
      <c r="AQ27" s="2376"/>
      <c r="AR27" s="2376"/>
      <c r="AS27" s="2376"/>
      <c r="AT27" s="2376"/>
      <c r="AU27" s="2376"/>
      <c r="AV27" s="2376"/>
      <c r="AW27" s="2376"/>
      <c r="AX27" s="2376"/>
      <c r="AY27" s="2376"/>
      <c r="AZ27" s="2376"/>
      <c r="BA27" s="2376"/>
      <c r="BB27" s="2376"/>
      <c r="BC27" s="2376"/>
      <c r="BD27" s="2376"/>
      <c r="BE27" s="2376"/>
      <c r="BF27" s="2376"/>
      <c r="BG27" s="2376"/>
      <c r="BH27" s="2376"/>
      <c r="BI27" s="2376"/>
      <c r="BJ27" s="2376"/>
      <c r="BK27" s="2376"/>
      <c r="BL27" s="2376"/>
      <c r="BM27" s="2376"/>
      <c r="BN27" s="2376"/>
      <c r="BO27" s="2376"/>
      <c r="BP27" s="2376"/>
      <c r="BQ27" s="2376"/>
      <c r="BR27" s="2376"/>
      <c r="BS27" s="2376"/>
      <c r="BT27" s="2376"/>
      <c r="BU27" s="2376"/>
      <c r="BV27" s="2376"/>
      <c r="BW27" s="2376"/>
      <c r="BX27" s="2376"/>
      <c r="BY27" s="2376"/>
      <c r="BZ27" s="2376"/>
      <c r="CA27" s="2376"/>
      <c r="CB27" s="2376"/>
      <c r="CC27" s="2376"/>
      <c r="CD27" s="2376"/>
      <c r="CE27" s="2376"/>
      <c r="CF27" s="44293"/>
    </row>
    <row customHeight="1" ht="11.25" hidden="1">
      <c r="A28" s="2546"/>
      <c r="B28" s="1900"/>
      <c r="C28" s="1152"/>
      <c r="D28" s="3319"/>
      <c r="E28" s="1389" t="s">
        <v>22</v>
      </c>
      <c r="F28" s="1908" t="s">
        <v>22</v>
      </c>
      <c r="G28" s="1908" t="s">
        <v>1232</v>
      </c>
      <c r="H28" s="1391" t="s">
        <v>22</v>
      </c>
      <c r="I28" s="1391"/>
      <c r="J28" s="1391"/>
      <c r="K28" s="1391"/>
      <c r="L28" s="1391"/>
      <c r="M28" s="1391"/>
      <c r="N28" s="1391"/>
      <c r="O28" s="1391"/>
      <c r="P28" s="1391"/>
      <c r="Q28" s="1391"/>
      <c r="R28" s="1392"/>
      <c r="S28" s="1393"/>
      <c r="T28" s="1458"/>
      <c r="U28" s="3114"/>
      <c r="V28" s="3114"/>
      <c r="W28" s="1900"/>
      <c r="X28" s="1900"/>
      <c r="Y28" s="1900"/>
      <c r="Z28" s="1900"/>
      <c r="AA28" s="2376"/>
      <c r="AB28" s="1900"/>
      <c r="AC28" s="3115"/>
      <c r="AD28" s="1369"/>
      <c r="AE28" s="1900"/>
      <c r="AF28" s="1900"/>
      <c r="AG28" s="2376"/>
      <c r="AH28" s="2376"/>
      <c r="AI28" s="2376"/>
      <c r="AJ28" s="2376"/>
      <c r="AK28" s="2376"/>
      <c r="AL28" s="2376"/>
      <c r="AM28" s="2376"/>
      <c r="AN28" s="2376"/>
      <c r="AO28" s="2376"/>
      <c r="AP28" s="2376"/>
      <c r="AQ28" s="2376"/>
      <c r="AR28" s="2376"/>
      <c r="AS28" s="2376"/>
      <c r="AT28" s="2376"/>
      <c r="AU28" s="2376"/>
      <c r="AV28" s="2376"/>
      <c r="AW28" s="2376"/>
      <c r="AX28" s="2376"/>
      <c r="AY28" s="2376"/>
      <c r="AZ28" s="2376"/>
      <c r="BA28" s="2376"/>
      <c r="BB28" s="2376"/>
      <c r="BC28" s="2376"/>
      <c r="BD28" s="2376"/>
      <c r="BE28" s="2376"/>
      <c r="BF28" s="2376"/>
      <c r="BG28" s="2376"/>
      <c r="BH28" s="2376"/>
      <c r="BI28" s="2376"/>
      <c r="BJ28" s="2376"/>
      <c r="BK28" s="2376"/>
      <c r="BL28" s="2376"/>
      <c r="BM28" s="2376"/>
      <c r="BN28" s="2376"/>
      <c r="BO28" s="2376"/>
      <c r="BP28" s="2376"/>
      <c r="BQ28" s="2376"/>
      <c r="BR28" s="2376"/>
      <c r="BS28" s="2376"/>
      <c r="BT28" s="2376"/>
      <c r="BU28" s="2376"/>
      <c r="BV28" s="1900"/>
      <c r="BW28" s="1900"/>
      <c r="BX28" s="1900"/>
      <c r="BY28" s="1900"/>
      <c r="BZ28" s="1900"/>
      <c r="CA28" s="1900"/>
      <c r="CB28" s="1900"/>
      <c r="CC28" s="1900"/>
      <c r="CD28" s="1900"/>
      <c r="CE28" s="1900"/>
      <c r="CF28" s="44293"/>
    </row>
    <row customHeight="1" ht="5.25" hidden="1">
      <c r="A29" s="2533"/>
      <c r="B29" s="2376"/>
      <c r="C29" s="2376"/>
      <c r="D29" s="3319"/>
      <c r="E29" s="1779"/>
      <c r="F29" s="1779"/>
      <c r="G29" s="1779"/>
      <c r="H29" s="1779"/>
      <c r="I29" s="1779"/>
      <c r="J29" s="1779"/>
      <c r="K29" s="1779"/>
      <c r="L29" s="1779"/>
      <c r="M29" s="1779"/>
      <c r="N29" s="1779"/>
      <c r="O29" s="1779"/>
      <c r="P29" s="1779"/>
      <c r="Q29" s="1780"/>
      <c r="R29" s="1781"/>
      <c r="S29" s="1782"/>
      <c r="T29" s="1457" t="s">
        <v>1229</v>
      </c>
      <c r="U29" s="3114">
        <v>1</v>
      </c>
      <c r="V29" s="3114" t="s">
        <v>585</v>
      </c>
      <c r="W29" s="2376"/>
      <c r="X29" s="2376"/>
      <c r="Y29" s="2376"/>
      <c r="Z29" s="2376"/>
      <c r="AA29" s="2376"/>
      <c r="AB29" s="2376"/>
      <c r="AC29" s="1777"/>
      <c r="AD29" s="1778"/>
      <c r="AE29" s="2376"/>
      <c r="AF29" s="2376"/>
      <c r="AG29" s="2376"/>
      <c r="AH29" s="2376"/>
      <c r="AI29" s="2376"/>
      <c r="AJ29" s="2376"/>
      <c r="AK29" s="2376"/>
      <c r="AL29" s="2376"/>
      <c r="AM29" s="2376"/>
      <c r="AN29" s="2376"/>
      <c r="AO29" s="2376"/>
      <c r="AP29" s="2376"/>
      <c r="AQ29" s="2376"/>
      <c r="AR29" s="2376"/>
      <c r="AS29" s="2376"/>
      <c r="AT29" s="2376"/>
      <c r="AU29" s="2376"/>
      <c r="AV29" s="2376"/>
      <c r="AW29" s="2376"/>
      <c r="AX29" s="2376"/>
      <c r="AY29" s="2376"/>
      <c r="AZ29" s="2376"/>
      <c r="BA29" s="2376"/>
      <c r="BB29" s="2376"/>
      <c r="BC29" s="2376"/>
      <c r="BD29" s="2376"/>
      <c r="BE29" s="2376"/>
      <c r="BF29" s="2376"/>
      <c r="BG29" s="2376"/>
      <c r="BH29" s="2376"/>
      <c r="BI29" s="2376"/>
      <c r="BJ29" s="2376"/>
      <c r="BK29" s="2376"/>
      <c r="BL29" s="2376"/>
      <c r="BM29" s="2376"/>
      <c r="BN29" s="2376"/>
      <c r="BO29" s="2376"/>
      <c r="BP29" s="2376"/>
      <c r="BQ29" s="2376"/>
      <c r="BR29" s="2376"/>
      <c r="BS29" s="2376"/>
      <c r="BT29" s="2376"/>
      <c r="BU29" s="2376"/>
      <c r="BV29" s="2376"/>
      <c r="BW29" s="2376"/>
      <c r="BX29" s="2376"/>
      <c r="BY29" s="2376"/>
      <c r="BZ29" s="2376"/>
      <c r="CA29" s="2376"/>
      <c r="CB29" s="2376"/>
      <c r="CC29" s="2376"/>
      <c r="CD29" s="2376"/>
      <c r="CE29" s="2376"/>
      <c r="CF29" s="44304"/>
    </row>
    <row customHeight="1" ht="5.25" hidden="1">
      <c r="A30" s="2533"/>
      <c r="B30" s="2376"/>
      <c r="C30" s="2376"/>
      <c r="D30" s="3319"/>
      <c r="E30" s="1375"/>
      <c r="F30" s="1375"/>
      <c r="G30" s="1375"/>
      <c r="H30" s="1375"/>
      <c r="I30" s="1375"/>
      <c r="J30" s="1375"/>
      <c r="K30" s="1375"/>
      <c r="L30" s="1375"/>
      <c r="M30" s="1375"/>
      <c r="N30" s="1375"/>
      <c r="O30" s="1375"/>
      <c r="P30" s="1375"/>
      <c r="Q30" s="1375"/>
      <c r="R30" s="1375"/>
      <c r="S30" s="1376"/>
      <c r="T30" s="1458"/>
      <c r="U30" s="3114"/>
      <c r="V30" s="3114"/>
      <c r="W30" s="2376"/>
      <c r="X30" s="2376"/>
      <c r="Y30" s="2376"/>
      <c r="Z30" s="2376"/>
      <c r="AA30" s="2376"/>
      <c r="AB30" s="2376"/>
      <c r="AC30" s="1777"/>
      <c r="AD30" s="1778"/>
      <c r="AE30" s="2376"/>
      <c r="AF30" s="2376"/>
      <c r="AG30" s="2376"/>
      <c r="AH30" s="2376"/>
      <c r="AI30" s="2376"/>
      <c r="AJ30" s="2376"/>
      <c r="AK30" s="2376"/>
      <c r="AL30" s="2376"/>
      <c r="AM30" s="2376"/>
      <c r="AN30" s="2376"/>
      <c r="AO30" s="2376"/>
      <c r="AP30" s="2376"/>
      <c r="AQ30" s="2376"/>
      <c r="AR30" s="2376"/>
      <c r="AS30" s="2376"/>
      <c r="AT30" s="2376"/>
      <c r="AU30" s="2376"/>
      <c r="AV30" s="2376"/>
      <c r="AW30" s="2376"/>
      <c r="AX30" s="2376"/>
      <c r="AY30" s="2376"/>
      <c r="AZ30" s="2376"/>
      <c r="BA30" s="2376"/>
      <c r="BB30" s="2376"/>
      <c r="BC30" s="2376"/>
      <c r="BD30" s="2376"/>
      <c r="BE30" s="2376"/>
      <c r="BF30" s="2376"/>
      <c r="BG30" s="2376"/>
      <c r="BH30" s="2376"/>
      <c r="BI30" s="2376"/>
      <c r="BJ30" s="2376"/>
      <c r="BK30" s="2376"/>
      <c r="BL30" s="2376"/>
      <c r="BM30" s="2376"/>
      <c r="BN30" s="2376"/>
      <c r="BO30" s="2376"/>
      <c r="BP30" s="2376"/>
      <c r="BQ30" s="2376"/>
      <c r="BR30" s="2376"/>
      <c r="BS30" s="2376"/>
      <c r="BT30" s="2376"/>
      <c r="BU30" s="2376"/>
      <c r="BV30" s="2376"/>
      <c r="BW30" s="2376"/>
      <c r="BX30" s="2376"/>
      <c r="BY30" s="2376"/>
      <c r="BZ30" s="2376"/>
      <c r="CA30" s="2376"/>
      <c r="CB30" s="2376"/>
      <c r="CC30" s="2376"/>
      <c r="CD30" s="2376"/>
      <c r="CE30" s="2376"/>
      <c r="CF30" s="44304"/>
    </row>
    <row customHeight="1" ht="5.25" hidden="1">
      <c r="A31" s="2533"/>
      <c r="B31" s="2376"/>
      <c r="C31" s="2376"/>
      <c r="D31" s="3320"/>
      <c r="E31" s="1783"/>
      <c r="F31" s="1784"/>
      <c r="G31" s="1784"/>
      <c r="H31" s="1785"/>
      <c r="I31" s="1785"/>
      <c r="J31" s="1785"/>
      <c r="K31" s="1785"/>
      <c r="L31" s="1785"/>
      <c r="M31" s="1785"/>
      <c r="N31" s="1785"/>
      <c r="O31" s="1785"/>
      <c r="P31" s="1785"/>
      <c r="Q31" s="1785"/>
      <c r="R31" s="1686"/>
      <c r="S31" s="1786"/>
      <c r="T31" s="1458"/>
      <c r="U31" s="3114"/>
      <c r="V31" s="3114"/>
      <c r="W31" s="2376"/>
      <c r="X31" s="2376"/>
      <c r="Y31" s="2376"/>
      <c r="Z31" s="2376"/>
      <c r="AA31" s="2376"/>
      <c r="AB31" s="2376"/>
      <c r="AC31" s="1777"/>
      <c r="AD31" s="1778"/>
      <c r="AE31" s="2376"/>
      <c r="AF31" s="2376"/>
      <c r="AG31" s="2376"/>
      <c r="AH31" s="2376"/>
      <c r="AI31" s="2376"/>
      <c r="AJ31" s="2376"/>
      <c r="AK31" s="2376"/>
      <c r="AL31" s="2376"/>
      <c r="AM31" s="2376"/>
      <c r="AN31" s="2376"/>
      <c r="AO31" s="2376"/>
      <c r="AP31" s="2376"/>
      <c r="AQ31" s="2376"/>
      <c r="AR31" s="2376"/>
      <c r="AS31" s="2376"/>
      <c r="AT31" s="2376"/>
      <c r="AU31" s="2376"/>
      <c r="AV31" s="2376"/>
      <c r="AW31" s="2376"/>
      <c r="AX31" s="2376"/>
      <c r="AY31" s="2376"/>
      <c r="AZ31" s="2376"/>
      <c r="BA31" s="2376"/>
      <c r="BB31" s="2376"/>
      <c r="BC31" s="2376"/>
      <c r="BD31" s="2376"/>
      <c r="BE31" s="2376"/>
      <c r="BF31" s="2376"/>
      <c r="BG31" s="2376"/>
      <c r="BH31" s="2376"/>
      <c r="BI31" s="2376"/>
      <c r="BJ31" s="2376"/>
      <c r="BK31" s="2376"/>
      <c r="BL31" s="2376"/>
      <c r="BM31" s="2376"/>
      <c r="BN31" s="2376"/>
      <c r="BO31" s="2376"/>
      <c r="BP31" s="2376"/>
      <c r="BQ31" s="2376"/>
      <c r="BR31" s="2376"/>
      <c r="BS31" s="2376"/>
      <c r="BT31" s="2376"/>
      <c r="BU31" s="2376"/>
      <c r="BV31" s="2376"/>
      <c r="BW31" s="2376"/>
      <c r="BX31" s="2376"/>
      <c r="BY31" s="2376"/>
      <c r="BZ31" s="2376"/>
      <c r="CA31" s="2376"/>
      <c r="CB31" s="2376"/>
      <c r="CC31" s="2376"/>
      <c r="CD31" s="2376"/>
      <c r="CE31" s="2376"/>
      <c r="CF31" s="44304"/>
    </row>
    <row customHeight="1" ht="15" hidden="1">
      <c r="A32" s="1363" t="s">
        <v>125</v>
      </c>
      <c r="B32" s="1364"/>
      <c r="C32" s="1364" t="s">
        <v>22</v>
      </c>
      <c r="D32" s="3318" t="s">
        <v>1233</v>
      </c>
      <c r="E32" s="3117" t="s">
        <v>105</v>
      </c>
      <c r="F32" s="3118"/>
      <c r="G32" s="3119"/>
      <c r="H32" s="3123" t="str">
        <f>IF(A32="","",INDEX(DIFFERENTIATION_UNMERGE_VD,MATCH(A32,DIFFERENTIATION_ID_DIFF,0)))</f>
        <v>Передача. Тепловая энергия</v>
      </c>
      <c r="I32" s="3123"/>
      <c r="J32" s="3123"/>
      <c r="K32" s="3123"/>
      <c r="L32" s="3123"/>
      <c r="M32" s="3123"/>
      <c r="N32" s="3123"/>
      <c r="O32" s="3123"/>
      <c r="P32" s="3123"/>
      <c r="Q32" s="3123"/>
      <c r="R32" s="3123"/>
      <c r="S32" s="1459"/>
      <c r="T32" s="1456"/>
      <c r="U32" s="1365"/>
      <c r="V32" s="1365"/>
      <c r="W32" s="1366"/>
      <c r="X32" s="1366"/>
      <c r="Y32" s="1366"/>
      <c r="Z32" s="1366"/>
      <c r="AA32" s="1367"/>
      <c r="AB32" s="1368"/>
      <c r="AC32" s="3115"/>
      <c r="AD32" s="1369"/>
      <c r="AE32" s="1370" t="s">
        <v>22</v>
      </c>
      <c r="AF32" s="1370"/>
      <c r="AG32" s="1371" t="s">
        <v>1226</v>
      </c>
      <c r="AH32" s="1372">
        <v>3</v>
      </c>
      <c r="AI32" s="1365"/>
      <c r="AJ32" s="1365"/>
      <c r="AK32" s="1365"/>
      <c r="AL32" s="1365"/>
      <c r="AM32" s="1365"/>
      <c r="AN32" s="1365"/>
      <c r="AO32" s="1365"/>
      <c r="AP32" s="1365"/>
      <c r="AQ32" s="1365"/>
      <c r="AR32" s="1365"/>
      <c r="AS32" s="1365"/>
      <c r="AT32" s="1365"/>
      <c r="AU32" s="1365"/>
      <c r="AV32" s="1365"/>
      <c r="AW32" s="1365"/>
      <c r="AX32" s="1365"/>
      <c r="AY32" s="1365"/>
      <c r="AZ32" s="1365"/>
      <c r="BA32" s="1365"/>
      <c r="BB32" s="1365"/>
      <c r="BC32" s="1365"/>
      <c r="BD32" s="1365"/>
      <c r="BE32" s="1365"/>
      <c r="BF32" s="1365"/>
      <c r="BG32" s="1365"/>
      <c r="BH32" s="1365"/>
      <c r="BI32" s="1365"/>
      <c r="BJ32" s="1365"/>
      <c r="BK32" s="1365"/>
      <c r="BL32" s="1365"/>
      <c r="BM32" s="1365"/>
      <c r="BN32" s="1365"/>
      <c r="BO32" s="1365"/>
      <c r="BP32" s="1365"/>
      <c r="BQ32" s="1365"/>
      <c r="BR32" s="1365"/>
      <c r="BS32" s="1365"/>
      <c r="BT32" s="1365"/>
      <c r="BU32" s="1365"/>
      <c r="BV32" s="1366"/>
      <c r="BW32" s="1366"/>
      <c r="BX32" s="1366"/>
      <c r="BY32" s="1366"/>
      <c r="BZ32" s="1366"/>
      <c r="CA32" s="1366"/>
      <c r="CB32" s="1366"/>
      <c r="CC32" s="1366"/>
      <c r="CD32" s="1366"/>
      <c r="CE32" s="1366"/>
      <c r="CF32" s="44293"/>
    </row>
    <row customHeight="1" ht="15" hidden="1">
      <c r="A33" s="1363"/>
      <c r="B33" s="1364"/>
      <c r="C33" s="1364"/>
      <c r="D33" s="3319"/>
      <c r="E33" s="3117" t="s">
        <v>570</v>
      </c>
      <c r="F33" s="3118"/>
      <c r="G33" s="3119"/>
      <c r="H33" s="3123" t="str">
        <f>IF(A32="","",INDEX(DIFFERENTIATION_UNMERGE_AREA,MATCH(A32,DIFFERENTIATION_ID_DIFF,0)))</f>
        <v>Территория 1</v>
      </c>
      <c r="I33" s="3123"/>
      <c r="J33" s="3123"/>
      <c r="K33" s="3123"/>
      <c r="L33" s="3123"/>
      <c r="M33" s="3123"/>
      <c r="N33" s="3123"/>
      <c r="O33" s="3123"/>
      <c r="P33" s="3123"/>
      <c r="Q33" s="3123"/>
      <c r="R33" s="3123"/>
      <c r="S33" s="1459"/>
      <c r="T33" s="1456"/>
      <c r="U33" s="1365"/>
      <c r="V33" s="1365"/>
      <c r="W33" s="1366"/>
      <c r="X33" s="1366"/>
      <c r="Y33" s="1366"/>
      <c r="Z33" s="1366"/>
      <c r="AA33" s="1367"/>
      <c r="AB33" s="1368"/>
      <c r="AC33" s="3115"/>
      <c r="AD33" s="1369"/>
      <c r="AE33" s="1370"/>
      <c r="AF33" s="1370"/>
      <c r="AG33" s="1371"/>
      <c r="AH33" s="1372"/>
      <c r="AI33" s="1365"/>
      <c r="AJ33" s="1365"/>
      <c r="AK33" s="1365"/>
      <c r="AL33" s="1365"/>
      <c r="AM33" s="1365"/>
      <c r="AN33" s="1365"/>
      <c r="AO33" s="1365"/>
      <c r="AP33" s="1365"/>
      <c r="AQ33" s="1365"/>
      <c r="AR33" s="1365"/>
      <c r="AS33" s="1365"/>
      <c r="AT33" s="1365"/>
      <c r="AU33" s="1365"/>
      <c r="AV33" s="1365"/>
      <c r="AW33" s="1365"/>
      <c r="AX33" s="1365"/>
      <c r="AY33" s="1365"/>
      <c r="AZ33" s="1365"/>
      <c r="BA33" s="1365"/>
      <c r="BB33" s="1365"/>
      <c r="BC33" s="1365"/>
      <c r="BD33" s="1365"/>
      <c r="BE33" s="1365"/>
      <c r="BF33" s="1365"/>
      <c r="BG33" s="1365"/>
      <c r="BH33" s="1365"/>
      <c r="BI33" s="1365"/>
      <c r="BJ33" s="1365"/>
      <c r="BK33" s="1365"/>
      <c r="BL33" s="1365"/>
      <c r="BM33" s="1365"/>
      <c r="BN33" s="1365"/>
      <c r="BO33" s="1365"/>
      <c r="BP33" s="1365"/>
      <c r="BQ33" s="1365"/>
      <c r="BR33" s="1365"/>
      <c r="BS33" s="1365"/>
      <c r="BT33" s="1365"/>
      <c r="BU33" s="1365"/>
      <c r="BV33" s="1366"/>
      <c r="BW33" s="1366"/>
      <c r="BX33" s="1366"/>
      <c r="BY33" s="1366"/>
      <c r="BZ33" s="1366"/>
      <c r="CA33" s="1366"/>
      <c r="CB33" s="1366"/>
      <c r="CC33" s="1366"/>
      <c r="CD33" s="1366"/>
      <c r="CE33" s="1366"/>
      <c r="CF33" s="44293"/>
    </row>
    <row customHeight="1" ht="15" hidden="1">
      <c r="A34" s="1363"/>
      <c r="B34" s="1364"/>
      <c r="C34" s="1364"/>
      <c r="D34" s="3319"/>
      <c r="E34" s="3117" t="s">
        <v>571</v>
      </c>
      <c r="F34" s="3118"/>
      <c r="G34" s="3119"/>
      <c r="H34" s="3123" t="str">
        <f>IF(A32="","",INDEX(DIFFERENTIATION_UNMERGE_SYSTEM,MATCH(A32,DIFFERENTIATION_ID_DIFF,0)))</f>
        <v>без дифференциации</v>
      </c>
      <c r="I34" s="3123"/>
      <c r="J34" s="3123"/>
      <c r="K34" s="3123"/>
      <c r="L34" s="3123"/>
      <c r="M34" s="3123"/>
      <c r="N34" s="3123"/>
      <c r="O34" s="3123"/>
      <c r="P34" s="3123"/>
      <c r="Q34" s="3123"/>
      <c r="R34" s="3123"/>
      <c r="S34" s="1459"/>
      <c r="T34" s="1456"/>
      <c r="U34" s="1365"/>
      <c r="V34" s="1365"/>
      <c r="W34" s="1366"/>
      <c r="X34" s="1366"/>
      <c r="Y34" s="1366"/>
      <c r="Z34" s="1366"/>
      <c r="AA34" s="1367"/>
      <c r="AB34" s="1368"/>
      <c r="AC34" s="3115"/>
      <c r="AD34" s="1369"/>
      <c r="AE34" s="1370"/>
      <c r="AF34" s="1370"/>
      <c r="AG34" s="1371"/>
      <c r="AH34" s="1372"/>
      <c r="AI34" s="1365"/>
      <c r="AJ34" s="1365"/>
      <c r="AK34" s="1365"/>
      <c r="AL34" s="1365"/>
      <c r="AM34" s="1365"/>
      <c r="AN34" s="1365"/>
      <c r="AO34" s="1365"/>
      <c r="AP34" s="1365"/>
      <c r="AQ34" s="1365"/>
      <c r="AR34" s="1365"/>
      <c r="AS34" s="1365"/>
      <c r="AT34" s="1365"/>
      <c r="AU34" s="1365"/>
      <c r="AV34" s="1365"/>
      <c r="AW34" s="1365"/>
      <c r="AX34" s="1365"/>
      <c r="AY34" s="1365"/>
      <c r="AZ34" s="1365"/>
      <c r="BA34" s="1365"/>
      <c r="BB34" s="1365"/>
      <c r="BC34" s="1365"/>
      <c r="BD34" s="1365"/>
      <c r="BE34" s="1365"/>
      <c r="BF34" s="1365"/>
      <c r="BG34" s="1365"/>
      <c r="BH34" s="1365"/>
      <c r="BI34" s="1365"/>
      <c r="BJ34" s="1365"/>
      <c r="BK34" s="1365"/>
      <c r="BL34" s="1365"/>
      <c r="BM34" s="1365"/>
      <c r="BN34" s="1365"/>
      <c r="BO34" s="1365"/>
      <c r="BP34" s="1365"/>
      <c r="BQ34" s="1365"/>
      <c r="BR34" s="1365"/>
      <c r="BS34" s="1365"/>
      <c r="BT34" s="1365"/>
      <c r="BU34" s="1365"/>
      <c r="BV34" s="1366"/>
      <c r="BW34" s="1366"/>
      <c r="BX34" s="1366"/>
      <c r="BY34" s="1366"/>
      <c r="BZ34" s="1366"/>
      <c r="CA34" s="1366"/>
      <c r="CB34" s="1366"/>
      <c r="CC34" s="1366"/>
      <c r="CD34" s="1366"/>
      <c r="CE34" s="1366"/>
      <c r="CF34" s="44293"/>
    </row>
    <row customHeight="1" ht="24.75" hidden="1">
      <c r="A35" s="2546"/>
      <c r="B35" s="1900"/>
      <c r="C35" s="1152"/>
      <c r="D35" s="3319"/>
      <c r="E35" s="3116" t="s">
        <v>1227</v>
      </c>
      <c r="F35" s="3116"/>
      <c r="G35" s="3116"/>
      <c r="H35" s="3116"/>
      <c r="I35" s="3116"/>
      <c r="J35" s="3116"/>
      <c r="K35" s="3116"/>
      <c r="L35" s="3116"/>
      <c r="M35" s="3116"/>
      <c r="N35" s="3116"/>
      <c r="O35" s="3116"/>
      <c r="P35" s="3116"/>
      <c r="Q35" s="1298">
        <f>SUMIF(T36:T37,"i",Q36:Q37)</f>
        <v>0</v>
      </c>
      <c r="R35" s="1757"/>
      <c r="S35" s="2538" t="s">
        <v>1228</v>
      </c>
      <c r="T35" s="1457" t="s">
        <v>1229</v>
      </c>
      <c r="U35" s="3114">
        <v>1</v>
      </c>
      <c r="V35" s="3114" t="s">
        <v>585</v>
      </c>
      <c r="W35" s="1900"/>
      <c r="X35" s="1900"/>
      <c r="Y35" s="1900"/>
      <c r="Z35" s="1900"/>
      <c r="AA35" s="2376"/>
      <c r="AB35" s="1900"/>
      <c r="AC35" s="3115"/>
      <c r="AD35" s="1369"/>
      <c r="AE35" s="1900"/>
      <c r="AF35" s="1900"/>
      <c r="AG35" s="2376"/>
      <c r="AH35" s="2376"/>
      <c r="AI35" s="2376"/>
      <c r="AJ35" s="2376"/>
      <c r="AK35" s="2376"/>
      <c r="AL35" s="2376"/>
      <c r="AM35" s="2376"/>
      <c r="AN35" s="2376"/>
      <c r="AO35" s="2376"/>
      <c r="AP35" s="2376"/>
      <c r="AQ35" s="2376"/>
      <c r="AR35" s="2376"/>
      <c r="AS35" s="2376"/>
      <c r="AT35" s="2376"/>
      <c r="AU35" s="2376"/>
      <c r="AV35" s="2376"/>
      <c r="AW35" s="2376"/>
      <c r="AX35" s="2376"/>
      <c r="AY35" s="2376"/>
      <c r="AZ35" s="2376"/>
      <c r="BA35" s="2376"/>
      <c r="BB35" s="2376"/>
      <c r="BC35" s="2376"/>
      <c r="BD35" s="2376"/>
      <c r="BE35" s="2376"/>
      <c r="BF35" s="2376"/>
      <c r="BG35" s="2376"/>
      <c r="BH35" s="2376"/>
      <c r="BI35" s="2376"/>
      <c r="BJ35" s="2376"/>
      <c r="BK35" s="2376"/>
      <c r="BL35" s="2376"/>
      <c r="BM35" s="2376"/>
      <c r="BN35" s="2376"/>
      <c r="BO35" s="2376"/>
      <c r="BP35" s="2376"/>
      <c r="BQ35" s="2376"/>
      <c r="BR35" s="2376"/>
      <c r="BS35" s="2376"/>
      <c r="BT35" s="2376"/>
      <c r="BU35" s="2376"/>
      <c r="BV35" s="1900"/>
      <c r="BW35" s="1900"/>
      <c r="BX35" s="1900"/>
      <c r="BY35" s="1900"/>
      <c r="BZ35" s="1900"/>
      <c r="CA35" s="1900"/>
      <c r="CB35" s="1900"/>
      <c r="CC35" s="1900"/>
      <c r="CD35" s="1900"/>
      <c r="CE35" s="1900"/>
      <c r="CF35" s="44293"/>
    </row>
    <row customHeight="1" ht="11.25" hidden="1">
      <c r="A36" s="2533"/>
      <c r="B36" s="2376"/>
      <c r="C36" s="2376"/>
      <c r="D36" s="3319"/>
      <c r="E36" s="1375"/>
      <c r="F36" s="1375">
        <v>0</v>
      </c>
      <c r="G36" s="1375"/>
      <c r="H36" s="1375"/>
      <c r="I36" s="1375"/>
      <c r="J36" s="1375"/>
      <c r="K36" s="1375"/>
      <c r="L36" s="1375"/>
      <c r="M36" s="1375"/>
      <c r="N36" s="1375"/>
      <c r="O36" s="1375"/>
      <c r="P36" s="1375"/>
      <c r="Q36" s="1375"/>
      <c r="R36" s="1375"/>
      <c r="S36" s="1376"/>
      <c r="T36" s="1458"/>
      <c r="U36" s="3114"/>
      <c r="V36" s="3114"/>
      <c r="W36" s="2376"/>
      <c r="X36" s="2376"/>
      <c r="Y36" s="2376"/>
      <c r="Z36" s="2376"/>
      <c r="AA36" s="2376"/>
      <c r="AB36" s="1900"/>
      <c r="AC36" s="3115"/>
      <c r="AD36" s="1369"/>
      <c r="AE36" s="1900"/>
      <c r="AF36" s="1900"/>
      <c r="AG36" s="2376"/>
      <c r="AH36" s="2376"/>
      <c r="AI36" s="2376"/>
      <c r="AJ36" s="2376"/>
      <c r="AK36" s="2376"/>
      <c r="AL36" s="2376"/>
      <c r="AM36" s="2376"/>
      <c r="AN36" s="2376"/>
      <c r="AO36" s="2376"/>
      <c r="AP36" s="2376"/>
      <c r="AQ36" s="2376"/>
      <c r="AR36" s="2376"/>
      <c r="AS36" s="2376"/>
      <c r="AT36" s="2376"/>
      <c r="AU36" s="2376"/>
      <c r="AV36" s="2376"/>
      <c r="AW36" s="2376"/>
      <c r="AX36" s="2376"/>
      <c r="AY36" s="2376"/>
      <c r="AZ36" s="2376"/>
      <c r="BA36" s="2376"/>
      <c r="BB36" s="2376"/>
      <c r="BC36" s="2376"/>
      <c r="BD36" s="2376"/>
      <c r="BE36" s="2376"/>
      <c r="BF36" s="2376"/>
      <c r="BG36" s="2376"/>
      <c r="BH36" s="2376"/>
      <c r="BI36" s="2376"/>
      <c r="BJ36" s="2376"/>
      <c r="BK36" s="2376"/>
      <c r="BL36" s="2376"/>
      <c r="BM36" s="2376"/>
      <c r="BN36" s="2376"/>
      <c r="BO36" s="2376"/>
      <c r="BP36" s="2376"/>
      <c r="BQ36" s="2376"/>
      <c r="BR36" s="2376"/>
      <c r="BS36" s="2376"/>
      <c r="BT36" s="2376"/>
      <c r="BU36" s="2376"/>
      <c r="BV36" s="2376"/>
      <c r="BW36" s="2376"/>
      <c r="BX36" s="2376"/>
      <c r="BY36" s="2376"/>
      <c r="BZ36" s="2376"/>
      <c r="CA36" s="2376"/>
      <c r="CB36" s="2376"/>
      <c r="CC36" s="2376"/>
      <c r="CD36" s="2376"/>
      <c r="CE36" s="2376"/>
      <c r="CF36" s="44293"/>
    </row>
    <row customHeight="1" ht="11.25" hidden="1">
      <c r="A37" s="2546"/>
      <c r="B37" s="1900"/>
      <c r="C37" s="1152"/>
      <c r="D37" s="3319"/>
      <c r="E37" s="1389" t="s">
        <v>22</v>
      </c>
      <c r="F37" s="1908" t="s">
        <v>22</v>
      </c>
      <c r="G37" s="1908" t="s">
        <v>1232</v>
      </c>
      <c r="H37" s="1391" t="s">
        <v>22</v>
      </c>
      <c r="I37" s="1391"/>
      <c r="J37" s="1391"/>
      <c r="K37" s="1391"/>
      <c r="L37" s="1391"/>
      <c r="M37" s="1391"/>
      <c r="N37" s="1391"/>
      <c r="O37" s="1391"/>
      <c r="P37" s="1391"/>
      <c r="Q37" s="1391"/>
      <c r="R37" s="1392"/>
      <c r="S37" s="1393"/>
      <c r="T37" s="1458"/>
      <c r="U37" s="3114"/>
      <c r="V37" s="3114"/>
      <c r="W37" s="1900"/>
      <c r="X37" s="1900"/>
      <c r="Y37" s="1900"/>
      <c r="Z37" s="1900"/>
      <c r="AA37" s="2376"/>
      <c r="AB37" s="1900"/>
      <c r="AC37" s="3115"/>
      <c r="AD37" s="1369"/>
      <c r="AE37" s="1900"/>
      <c r="AF37" s="1900"/>
      <c r="AG37" s="2376"/>
      <c r="AH37" s="2376"/>
      <c r="AI37" s="2376"/>
      <c r="AJ37" s="2376"/>
      <c r="AK37" s="2376"/>
      <c r="AL37" s="2376"/>
      <c r="AM37" s="2376"/>
      <c r="AN37" s="2376"/>
      <c r="AO37" s="2376"/>
      <c r="AP37" s="2376"/>
      <c r="AQ37" s="2376"/>
      <c r="AR37" s="2376"/>
      <c r="AS37" s="2376"/>
      <c r="AT37" s="2376"/>
      <c r="AU37" s="2376"/>
      <c r="AV37" s="2376"/>
      <c r="AW37" s="2376"/>
      <c r="AX37" s="2376"/>
      <c r="AY37" s="2376"/>
      <c r="AZ37" s="2376"/>
      <c r="BA37" s="2376"/>
      <c r="BB37" s="2376"/>
      <c r="BC37" s="2376"/>
      <c r="BD37" s="2376"/>
      <c r="BE37" s="2376"/>
      <c r="BF37" s="2376"/>
      <c r="BG37" s="2376"/>
      <c r="BH37" s="2376"/>
      <c r="BI37" s="2376"/>
      <c r="BJ37" s="2376"/>
      <c r="BK37" s="2376"/>
      <c r="BL37" s="2376"/>
      <c r="BM37" s="2376"/>
      <c r="BN37" s="2376"/>
      <c r="BO37" s="2376"/>
      <c r="BP37" s="2376"/>
      <c r="BQ37" s="2376"/>
      <c r="BR37" s="2376"/>
      <c r="BS37" s="2376"/>
      <c r="BT37" s="2376"/>
      <c r="BU37" s="2376"/>
      <c r="BV37" s="1900"/>
      <c r="BW37" s="1900"/>
      <c r="BX37" s="1900"/>
      <c r="BY37" s="1900"/>
      <c r="BZ37" s="1900"/>
      <c r="CA37" s="1900"/>
      <c r="CB37" s="1900"/>
      <c r="CC37" s="1900"/>
      <c r="CD37" s="1900"/>
      <c r="CE37" s="1900"/>
      <c r="CF37" s="44293"/>
    </row>
    <row customHeight="1" ht="5.25" hidden="1">
      <c r="A38" s="2533"/>
      <c r="B38" s="2376"/>
      <c r="C38" s="2376"/>
      <c r="D38" s="3319"/>
      <c r="E38" s="1779"/>
      <c r="F38" s="1779"/>
      <c r="G38" s="1779"/>
      <c r="H38" s="1779"/>
      <c r="I38" s="1779"/>
      <c r="J38" s="1779"/>
      <c r="K38" s="1779"/>
      <c r="L38" s="1779"/>
      <c r="M38" s="1779"/>
      <c r="N38" s="1779"/>
      <c r="O38" s="1779"/>
      <c r="P38" s="1779"/>
      <c r="Q38" s="1780"/>
      <c r="R38" s="1781"/>
      <c r="S38" s="1782"/>
      <c r="T38" s="1457" t="s">
        <v>1229</v>
      </c>
      <c r="U38" s="3114">
        <v>1</v>
      </c>
      <c r="V38" s="3114" t="s">
        <v>585</v>
      </c>
      <c r="W38" s="2376"/>
      <c r="X38" s="2376"/>
      <c r="Y38" s="2376"/>
      <c r="Z38" s="2376"/>
      <c r="AA38" s="2376"/>
      <c r="AB38" s="2376"/>
      <c r="AC38" s="1777"/>
      <c r="AD38" s="1778"/>
      <c r="AE38" s="2376"/>
      <c r="AF38" s="2376"/>
      <c r="AG38" s="2376"/>
      <c r="AH38" s="2376"/>
      <c r="AI38" s="2376"/>
      <c r="AJ38" s="2376"/>
      <c r="AK38" s="2376"/>
      <c r="AL38" s="2376"/>
      <c r="AM38" s="2376"/>
      <c r="AN38" s="2376"/>
      <c r="AO38" s="2376"/>
      <c r="AP38" s="2376"/>
      <c r="AQ38" s="2376"/>
      <c r="AR38" s="2376"/>
      <c r="AS38" s="2376"/>
      <c r="AT38" s="2376"/>
      <c r="AU38" s="2376"/>
      <c r="AV38" s="2376"/>
      <c r="AW38" s="2376"/>
      <c r="AX38" s="2376"/>
      <c r="AY38" s="2376"/>
      <c r="AZ38" s="2376"/>
      <c r="BA38" s="2376"/>
      <c r="BB38" s="2376"/>
      <c r="BC38" s="2376"/>
      <c r="BD38" s="2376"/>
      <c r="BE38" s="2376"/>
      <c r="BF38" s="2376"/>
      <c r="BG38" s="2376"/>
      <c r="BH38" s="2376"/>
      <c r="BI38" s="2376"/>
      <c r="BJ38" s="2376"/>
      <c r="BK38" s="2376"/>
      <c r="BL38" s="2376"/>
      <c r="BM38" s="2376"/>
      <c r="BN38" s="2376"/>
      <c r="BO38" s="2376"/>
      <c r="BP38" s="2376"/>
      <c r="BQ38" s="2376"/>
      <c r="BR38" s="2376"/>
      <c r="BS38" s="2376"/>
      <c r="BT38" s="2376"/>
      <c r="BU38" s="2376"/>
      <c r="BV38" s="2376"/>
      <c r="BW38" s="2376"/>
      <c r="BX38" s="2376"/>
      <c r="BY38" s="2376"/>
      <c r="BZ38" s="2376"/>
      <c r="CA38" s="2376"/>
      <c r="CB38" s="2376"/>
      <c r="CC38" s="2376"/>
      <c r="CD38" s="2376"/>
      <c r="CE38" s="2376"/>
      <c r="CF38" s="44304"/>
    </row>
    <row customHeight="1" ht="5.25" hidden="1">
      <c r="A39" s="2533"/>
      <c r="B39" s="2376"/>
      <c r="C39" s="2376"/>
      <c r="D39" s="3319"/>
      <c r="E39" s="1375"/>
      <c r="F39" s="1375"/>
      <c r="G39" s="1375"/>
      <c r="H39" s="1375"/>
      <c r="I39" s="1375"/>
      <c r="J39" s="1375"/>
      <c r="K39" s="1375"/>
      <c r="L39" s="1375"/>
      <c r="M39" s="1375"/>
      <c r="N39" s="1375"/>
      <c r="O39" s="1375"/>
      <c r="P39" s="1375"/>
      <c r="Q39" s="1375"/>
      <c r="R39" s="1375"/>
      <c r="S39" s="1376"/>
      <c r="T39" s="1458"/>
      <c r="U39" s="3114"/>
      <c r="V39" s="3114"/>
      <c r="W39" s="2376"/>
      <c r="X39" s="2376"/>
      <c r="Y39" s="2376"/>
      <c r="Z39" s="2376"/>
      <c r="AA39" s="2376"/>
      <c r="AB39" s="2376"/>
      <c r="AC39" s="1777"/>
      <c r="AD39" s="1778"/>
      <c r="AE39" s="2376"/>
      <c r="AF39" s="2376"/>
      <c r="AG39" s="2376"/>
      <c r="AH39" s="2376"/>
      <c r="AI39" s="2376"/>
      <c r="AJ39" s="2376"/>
      <c r="AK39" s="2376"/>
      <c r="AL39" s="2376"/>
      <c r="AM39" s="2376"/>
      <c r="AN39" s="2376"/>
      <c r="AO39" s="2376"/>
      <c r="AP39" s="2376"/>
      <c r="AQ39" s="2376"/>
      <c r="AR39" s="2376"/>
      <c r="AS39" s="2376"/>
      <c r="AT39" s="2376"/>
      <c r="AU39" s="2376"/>
      <c r="AV39" s="2376"/>
      <c r="AW39" s="2376"/>
      <c r="AX39" s="2376"/>
      <c r="AY39" s="2376"/>
      <c r="AZ39" s="2376"/>
      <c r="BA39" s="2376"/>
      <c r="BB39" s="2376"/>
      <c r="BC39" s="2376"/>
      <c r="BD39" s="2376"/>
      <c r="BE39" s="2376"/>
      <c r="BF39" s="2376"/>
      <c r="BG39" s="2376"/>
      <c r="BH39" s="2376"/>
      <c r="BI39" s="2376"/>
      <c r="BJ39" s="2376"/>
      <c r="BK39" s="2376"/>
      <c r="BL39" s="2376"/>
      <c r="BM39" s="2376"/>
      <c r="BN39" s="2376"/>
      <c r="BO39" s="2376"/>
      <c r="BP39" s="2376"/>
      <c r="BQ39" s="2376"/>
      <c r="BR39" s="2376"/>
      <c r="BS39" s="2376"/>
      <c r="BT39" s="2376"/>
      <c r="BU39" s="2376"/>
      <c r="BV39" s="2376"/>
      <c r="BW39" s="2376"/>
      <c r="BX39" s="2376"/>
      <c r="BY39" s="2376"/>
      <c r="BZ39" s="2376"/>
      <c r="CA39" s="2376"/>
      <c r="CB39" s="2376"/>
      <c r="CC39" s="2376"/>
      <c r="CD39" s="2376"/>
      <c r="CE39" s="2376"/>
      <c r="CF39" s="44304"/>
    </row>
    <row customHeight="1" ht="5.25" hidden="1">
      <c r="A40" s="2533"/>
      <c r="B40" s="2376"/>
      <c r="C40" s="2376"/>
      <c r="D40" s="3320"/>
      <c r="E40" s="1783"/>
      <c r="F40" s="1784"/>
      <c r="G40" s="1784"/>
      <c r="H40" s="1785"/>
      <c r="I40" s="1785"/>
      <c r="J40" s="1785"/>
      <c r="K40" s="1785"/>
      <c r="L40" s="1785"/>
      <c r="M40" s="1785"/>
      <c r="N40" s="1785"/>
      <c r="O40" s="1785"/>
      <c r="P40" s="1785"/>
      <c r="Q40" s="1785"/>
      <c r="R40" s="1686"/>
      <c r="S40" s="1786"/>
      <c r="T40" s="1458"/>
      <c r="U40" s="3114"/>
      <c r="V40" s="3114"/>
      <c r="W40" s="2376"/>
      <c r="X40" s="2376"/>
      <c r="Y40" s="2376"/>
      <c r="Z40" s="2376"/>
      <c r="AA40" s="2376"/>
      <c r="AB40" s="2376"/>
      <c r="AC40" s="1777"/>
      <c r="AD40" s="1778"/>
      <c r="AE40" s="2376"/>
      <c r="AF40" s="2376"/>
      <c r="AG40" s="2376"/>
      <c r="AH40" s="2376"/>
      <c r="AI40" s="2376"/>
      <c r="AJ40" s="2376"/>
      <c r="AK40" s="2376"/>
      <c r="AL40" s="2376"/>
      <c r="AM40" s="2376"/>
      <c r="AN40" s="2376"/>
      <c r="AO40" s="2376"/>
      <c r="AP40" s="2376"/>
      <c r="AQ40" s="2376"/>
      <c r="AR40" s="2376"/>
      <c r="AS40" s="2376"/>
      <c r="AT40" s="2376"/>
      <c r="AU40" s="2376"/>
      <c r="AV40" s="2376"/>
      <c r="AW40" s="2376"/>
      <c r="AX40" s="2376"/>
      <c r="AY40" s="2376"/>
      <c r="AZ40" s="2376"/>
      <c r="BA40" s="2376"/>
      <c r="BB40" s="2376"/>
      <c r="BC40" s="2376"/>
      <c r="BD40" s="2376"/>
      <c r="BE40" s="2376"/>
      <c r="BF40" s="2376"/>
      <c r="BG40" s="2376"/>
      <c r="BH40" s="2376"/>
      <c r="BI40" s="2376"/>
      <c r="BJ40" s="2376"/>
      <c r="BK40" s="2376"/>
      <c r="BL40" s="2376"/>
      <c r="BM40" s="2376"/>
      <c r="BN40" s="2376"/>
      <c r="BO40" s="2376"/>
      <c r="BP40" s="2376"/>
      <c r="BQ40" s="2376"/>
      <c r="BR40" s="2376"/>
      <c r="BS40" s="2376"/>
      <c r="BT40" s="2376"/>
      <c r="BU40" s="2376"/>
      <c r="BV40" s="2376"/>
      <c r="BW40" s="2376"/>
      <c r="BX40" s="2376"/>
      <c r="BY40" s="2376"/>
      <c r="BZ40" s="2376"/>
      <c r="CA40" s="2376"/>
      <c r="CB40" s="2376"/>
      <c r="CC40" s="2376"/>
      <c r="CD40" s="2376"/>
      <c r="CE40" s="2376"/>
      <c r="CF40" s="44304"/>
    </row>
    <row customHeight="1" ht="15" hidden="1">
      <c r="A41" s="1363" t="s">
        <v>127</v>
      </c>
      <c r="B41" s="1364"/>
      <c r="C41" s="1364" t="s">
        <v>22</v>
      </c>
      <c r="D41" s="3318" t="s">
        <v>1234</v>
      </c>
      <c r="E41" s="3117" t="s">
        <v>105</v>
      </c>
      <c r="F41" s="3118"/>
      <c r="G41" s="3119"/>
      <c r="H41" s="3123" t="str">
        <f>IF(A41="","",INDEX(DIFFERENTIATION_UNMERGE_VD,MATCH(A41,DIFFERENTIATION_ID_DIFF,0)))</f>
        <v>Поддержание резервной тепловой мощности при отсутствии потребления тепловой энергии</v>
      </c>
      <c r="I41" s="3123"/>
      <c r="J41" s="3123"/>
      <c r="K41" s="3123"/>
      <c r="L41" s="3123"/>
      <c r="M41" s="3123"/>
      <c r="N41" s="3123"/>
      <c r="O41" s="3123"/>
      <c r="P41" s="3123"/>
      <c r="Q41" s="3123"/>
      <c r="R41" s="3123"/>
      <c r="S41" s="1459"/>
      <c r="T41" s="1456"/>
      <c r="U41" s="1365"/>
      <c r="V41" s="1365"/>
      <c r="W41" s="1366"/>
      <c r="X41" s="1366"/>
      <c r="Y41" s="1366"/>
      <c r="Z41" s="1366"/>
      <c r="AA41" s="1367"/>
      <c r="AB41" s="1368"/>
      <c r="AC41" s="3115"/>
      <c r="AD41" s="1369"/>
      <c r="AE41" s="1370" t="s">
        <v>22</v>
      </c>
      <c r="AF41" s="1370"/>
      <c r="AG41" s="1371" t="s">
        <v>1226</v>
      </c>
      <c r="AH41" s="1372">
        <v>3</v>
      </c>
      <c r="AI41" s="1365"/>
      <c r="AJ41" s="1365"/>
      <c r="AK41" s="1365"/>
      <c r="AL41" s="1365"/>
      <c r="AM41" s="1365"/>
      <c r="AN41" s="1365"/>
      <c r="AO41" s="1365"/>
      <c r="AP41" s="1365"/>
      <c r="AQ41" s="1365"/>
      <c r="AR41" s="1365"/>
      <c r="AS41" s="1365"/>
      <c r="AT41" s="1365"/>
      <c r="AU41" s="1365"/>
      <c r="AV41" s="1365"/>
      <c r="AW41" s="1365"/>
      <c r="AX41" s="1365"/>
      <c r="AY41" s="1365"/>
      <c r="AZ41" s="1365"/>
      <c r="BA41" s="1365"/>
      <c r="BB41" s="1365"/>
      <c r="BC41" s="1365"/>
      <c r="BD41" s="1365"/>
      <c r="BE41" s="1365"/>
      <c r="BF41" s="1365"/>
      <c r="BG41" s="1365"/>
      <c r="BH41" s="1365"/>
      <c r="BI41" s="1365"/>
      <c r="BJ41" s="1365"/>
      <c r="BK41" s="1365"/>
      <c r="BL41" s="1365"/>
      <c r="BM41" s="1365"/>
      <c r="BN41" s="1365"/>
      <c r="BO41" s="1365"/>
      <c r="BP41" s="1365"/>
      <c r="BQ41" s="1365"/>
      <c r="BR41" s="1365"/>
      <c r="BS41" s="1365"/>
      <c r="BT41" s="1365"/>
      <c r="BU41" s="1365"/>
      <c r="BV41" s="1366"/>
      <c r="BW41" s="1366"/>
      <c r="BX41" s="1366"/>
      <c r="BY41" s="1366"/>
      <c r="BZ41" s="1366"/>
      <c r="CA41" s="1366"/>
      <c r="CB41" s="1366"/>
      <c r="CC41" s="1366"/>
      <c r="CD41" s="1366"/>
      <c r="CE41" s="1366"/>
      <c r="CF41" s="44293"/>
    </row>
    <row customHeight="1" ht="15" hidden="1">
      <c r="A42" s="1363"/>
      <c r="B42" s="1364"/>
      <c r="C42" s="1364"/>
      <c r="D42" s="3319"/>
      <c r="E42" s="3117" t="s">
        <v>570</v>
      </c>
      <c r="F42" s="3118"/>
      <c r="G42" s="3119"/>
      <c r="H42" s="3123" t="str">
        <f>IF(A41="","",INDEX(DIFFERENTIATION_UNMERGE_AREA,MATCH(A41,DIFFERENTIATION_ID_DIFF,0)))</f>
        <v>Территория 1</v>
      </c>
      <c r="I42" s="3123"/>
      <c r="J42" s="3123"/>
      <c r="K42" s="3123"/>
      <c r="L42" s="3123"/>
      <c r="M42" s="3123"/>
      <c r="N42" s="3123"/>
      <c r="O42" s="3123"/>
      <c r="P42" s="3123"/>
      <c r="Q42" s="3123"/>
      <c r="R42" s="3123"/>
      <c r="S42" s="1459"/>
      <c r="T42" s="1456"/>
      <c r="U42" s="1365"/>
      <c r="V42" s="1365"/>
      <c r="W42" s="1366"/>
      <c r="X42" s="1366"/>
      <c r="Y42" s="1366"/>
      <c r="Z42" s="1366"/>
      <c r="AA42" s="1367"/>
      <c r="AB42" s="1368"/>
      <c r="AC42" s="3115"/>
      <c r="AD42" s="1369"/>
      <c r="AE42" s="1370"/>
      <c r="AF42" s="1370"/>
      <c r="AG42" s="1371"/>
      <c r="AH42" s="1372"/>
      <c r="AI42" s="1365"/>
      <c r="AJ42" s="1365"/>
      <c r="AK42" s="1365"/>
      <c r="AL42" s="1365"/>
      <c r="AM42" s="1365"/>
      <c r="AN42" s="1365"/>
      <c r="AO42" s="1365"/>
      <c r="AP42" s="1365"/>
      <c r="AQ42" s="1365"/>
      <c r="AR42" s="1365"/>
      <c r="AS42" s="1365"/>
      <c r="AT42" s="1365"/>
      <c r="AU42" s="1365"/>
      <c r="AV42" s="1365"/>
      <c r="AW42" s="1365"/>
      <c r="AX42" s="1365"/>
      <c r="AY42" s="1365"/>
      <c r="AZ42" s="1365"/>
      <c r="BA42" s="1365"/>
      <c r="BB42" s="1365"/>
      <c r="BC42" s="1365"/>
      <c r="BD42" s="1365"/>
      <c r="BE42" s="1365"/>
      <c r="BF42" s="1365"/>
      <c r="BG42" s="1365"/>
      <c r="BH42" s="1365"/>
      <c r="BI42" s="1365"/>
      <c r="BJ42" s="1365"/>
      <c r="BK42" s="1365"/>
      <c r="BL42" s="1365"/>
      <c r="BM42" s="1365"/>
      <c r="BN42" s="1365"/>
      <c r="BO42" s="1365"/>
      <c r="BP42" s="1365"/>
      <c r="BQ42" s="1365"/>
      <c r="BR42" s="1365"/>
      <c r="BS42" s="1365"/>
      <c r="BT42" s="1365"/>
      <c r="BU42" s="1365"/>
      <c r="BV42" s="1366"/>
      <c r="BW42" s="1366"/>
      <c r="BX42" s="1366"/>
      <c r="BY42" s="1366"/>
      <c r="BZ42" s="1366"/>
      <c r="CA42" s="1366"/>
      <c r="CB42" s="1366"/>
      <c r="CC42" s="1366"/>
      <c r="CD42" s="1366"/>
      <c r="CE42" s="1366"/>
      <c r="CF42" s="44293"/>
    </row>
    <row customHeight="1" ht="15" hidden="1">
      <c r="A43" s="1363"/>
      <c r="B43" s="1364"/>
      <c r="C43" s="1364"/>
      <c r="D43" s="3319"/>
      <c r="E43" s="3117" t="s">
        <v>571</v>
      </c>
      <c r="F43" s="3118"/>
      <c r="G43" s="3119"/>
      <c r="H43" s="3123" t="str">
        <f>IF(A41="","",INDEX(DIFFERENTIATION_UNMERGE_SYSTEM,MATCH(A41,DIFFERENTIATION_ID_DIFF,0)))</f>
        <v>без дифференциации</v>
      </c>
      <c r="I43" s="3123"/>
      <c r="J43" s="3123"/>
      <c r="K43" s="3123"/>
      <c r="L43" s="3123"/>
      <c r="M43" s="3123"/>
      <c r="N43" s="3123"/>
      <c r="O43" s="3123"/>
      <c r="P43" s="3123"/>
      <c r="Q43" s="3123"/>
      <c r="R43" s="3123"/>
      <c r="S43" s="1459"/>
      <c r="T43" s="1456"/>
      <c r="U43" s="1365"/>
      <c r="V43" s="1365"/>
      <c r="W43" s="1366"/>
      <c r="X43" s="1366"/>
      <c r="Y43" s="1366"/>
      <c r="Z43" s="1366"/>
      <c r="AA43" s="1367"/>
      <c r="AB43" s="1368"/>
      <c r="AC43" s="3115"/>
      <c r="AD43" s="1369"/>
      <c r="AE43" s="1370"/>
      <c r="AF43" s="1370"/>
      <c r="AG43" s="1371"/>
      <c r="AH43" s="1372"/>
      <c r="AI43" s="1365"/>
      <c r="AJ43" s="1365"/>
      <c r="AK43" s="1365"/>
      <c r="AL43" s="1365"/>
      <c r="AM43" s="1365"/>
      <c r="AN43" s="1365"/>
      <c r="AO43" s="1365"/>
      <c r="AP43" s="1365"/>
      <c r="AQ43" s="1365"/>
      <c r="AR43" s="1365"/>
      <c r="AS43" s="1365"/>
      <c r="AT43" s="1365"/>
      <c r="AU43" s="1365"/>
      <c r="AV43" s="1365"/>
      <c r="AW43" s="1365"/>
      <c r="AX43" s="1365"/>
      <c r="AY43" s="1365"/>
      <c r="AZ43" s="1365"/>
      <c r="BA43" s="1365"/>
      <c r="BB43" s="1365"/>
      <c r="BC43" s="1365"/>
      <c r="BD43" s="1365"/>
      <c r="BE43" s="1365"/>
      <c r="BF43" s="1365"/>
      <c r="BG43" s="1365"/>
      <c r="BH43" s="1365"/>
      <c r="BI43" s="1365"/>
      <c r="BJ43" s="1365"/>
      <c r="BK43" s="1365"/>
      <c r="BL43" s="1365"/>
      <c r="BM43" s="1365"/>
      <c r="BN43" s="1365"/>
      <c r="BO43" s="1365"/>
      <c r="BP43" s="1365"/>
      <c r="BQ43" s="1365"/>
      <c r="BR43" s="1365"/>
      <c r="BS43" s="1365"/>
      <c r="BT43" s="1365"/>
      <c r="BU43" s="1365"/>
      <c r="BV43" s="1366"/>
      <c r="BW43" s="1366"/>
      <c r="BX43" s="1366"/>
      <c r="BY43" s="1366"/>
      <c r="BZ43" s="1366"/>
      <c r="CA43" s="1366"/>
      <c r="CB43" s="1366"/>
      <c r="CC43" s="1366"/>
      <c r="CD43" s="1366"/>
      <c r="CE43" s="1366"/>
      <c r="CF43" s="44293"/>
    </row>
    <row customHeight="1" ht="24.75" hidden="1">
      <c r="A44" s="2546"/>
      <c r="B44" s="1900"/>
      <c r="C44" s="1152"/>
      <c r="D44" s="3319"/>
      <c r="E44" s="3116" t="s">
        <v>1227</v>
      </c>
      <c r="F44" s="3116"/>
      <c r="G44" s="3116"/>
      <c r="H44" s="3116"/>
      <c r="I44" s="3116"/>
      <c r="J44" s="3116"/>
      <c r="K44" s="3116"/>
      <c r="L44" s="3116"/>
      <c r="M44" s="3116"/>
      <c r="N44" s="3116"/>
      <c r="O44" s="3116"/>
      <c r="P44" s="3116"/>
      <c r="Q44" s="1298">
        <f>SUMIF(T45:T46,"i",Q45:Q46)</f>
        <v>0</v>
      </c>
      <c r="R44" s="1757"/>
      <c r="S44" s="2538" t="s">
        <v>1228</v>
      </c>
      <c r="T44" s="1457" t="s">
        <v>1229</v>
      </c>
      <c r="U44" s="3114">
        <v>1</v>
      </c>
      <c r="V44" s="3114" t="s">
        <v>585</v>
      </c>
      <c r="W44" s="1900"/>
      <c r="X44" s="1900"/>
      <c r="Y44" s="1900"/>
      <c r="Z44" s="1900"/>
      <c r="AA44" s="2376"/>
      <c r="AB44" s="1900"/>
      <c r="AC44" s="3115"/>
      <c r="AD44" s="1369"/>
      <c r="AE44" s="1900"/>
      <c r="AF44" s="1900"/>
      <c r="AG44" s="2376"/>
      <c r="AH44" s="2376"/>
      <c r="AI44" s="2376"/>
      <c r="AJ44" s="2376"/>
      <c r="AK44" s="2376"/>
      <c r="AL44" s="2376"/>
      <c r="AM44" s="2376"/>
      <c r="AN44" s="2376"/>
      <c r="AO44" s="2376"/>
      <c r="AP44" s="2376"/>
      <c r="AQ44" s="2376"/>
      <c r="AR44" s="2376"/>
      <c r="AS44" s="2376"/>
      <c r="AT44" s="2376"/>
      <c r="AU44" s="2376"/>
      <c r="AV44" s="2376"/>
      <c r="AW44" s="2376"/>
      <c r="AX44" s="2376"/>
      <c r="AY44" s="2376"/>
      <c r="AZ44" s="2376"/>
      <c r="BA44" s="2376"/>
      <c r="BB44" s="2376"/>
      <c r="BC44" s="2376"/>
      <c r="BD44" s="2376"/>
      <c r="BE44" s="2376"/>
      <c r="BF44" s="2376"/>
      <c r="BG44" s="2376"/>
      <c r="BH44" s="2376"/>
      <c r="BI44" s="2376"/>
      <c r="BJ44" s="2376"/>
      <c r="BK44" s="2376"/>
      <c r="BL44" s="2376"/>
      <c r="BM44" s="2376"/>
      <c r="BN44" s="2376"/>
      <c r="BO44" s="2376"/>
      <c r="BP44" s="2376"/>
      <c r="BQ44" s="2376"/>
      <c r="BR44" s="2376"/>
      <c r="BS44" s="2376"/>
      <c r="BT44" s="2376"/>
      <c r="BU44" s="2376"/>
      <c r="BV44" s="1900"/>
      <c r="BW44" s="1900"/>
      <c r="BX44" s="1900"/>
      <c r="BY44" s="1900"/>
      <c r="BZ44" s="1900"/>
      <c r="CA44" s="1900"/>
      <c r="CB44" s="1900"/>
      <c r="CC44" s="1900"/>
      <c r="CD44" s="1900"/>
      <c r="CE44" s="1900"/>
      <c r="CF44" s="44293"/>
    </row>
    <row customHeight="1" ht="11.25" hidden="1">
      <c r="A45" s="2533"/>
      <c r="B45" s="2376"/>
      <c r="C45" s="2376"/>
      <c r="D45" s="3319"/>
      <c r="E45" s="1375"/>
      <c r="F45" s="1375">
        <v>0</v>
      </c>
      <c r="G45" s="1375"/>
      <c r="H45" s="1375"/>
      <c r="I45" s="1375"/>
      <c r="J45" s="1375"/>
      <c r="K45" s="1375"/>
      <c r="L45" s="1375"/>
      <c r="M45" s="1375"/>
      <c r="N45" s="1375"/>
      <c r="O45" s="1375"/>
      <c r="P45" s="1375"/>
      <c r="Q45" s="1375"/>
      <c r="R45" s="1375"/>
      <c r="S45" s="1376"/>
      <c r="T45" s="1458"/>
      <c r="U45" s="3114"/>
      <c r="V45" s="3114"/>
      <c r="W45" s="2376"/>
      <c r="X45" s="2376"/>
      <c r="Y45" s="2376"/>
      <c r="Z45" s="2376"/>
      <c r="AA45" s="2376"/>
      <c r="AB45" s="1900"/>
      <c r="AC45" s="3115"/>
      <c r="AD45" s="1369"/>
      <c r="AE45" s="1900"/>
      <c r="AF45" s="1900"/>
      <c r="AG45" s="2376"/>
      <c r="AH45" s="2376"/>
      <c r="AI45" s="2376"/>
      <c r="AJ45" s="2376"/>
      <c r="AK45" s="2376"/>
      <c r="AL45" s="2376"/>
      <c r="AM45" s="2376"/>
      <c r="AN45" s="2376"/>
      <c r="AO45" s="2376"/>
      <c r="AP45" s="2376"/>
      <c r="AQ45" s="2376"/>
      <c r="AR45" s="2376"/>
      <c r="AS45" s="2376"/>
      <c r="AT45" s="2376"/>
      <c r="AU45" s="2376"/>
      <c r="AV45" s="2376"/>
      <c r="AW45" s="2376"/>
      <c r="AX45" s="2376"/>
      <c r="AY45" s="2376"/>
      <c r="AZ45" s="2376"/>
      <c r="BA45" s="2376"/>
      <c r="BB45" s="2376"/>
      <c r="BC45" s="2376"/>
      <c r="BD45" s="2376"/>
      <c r="BE45" s="2376"/>
      <c r="BF45" s="2376"/>
      <c r="BG45" s="2376"/>
      <c r="BH45" s="2376"/>
      <c r="BI45" s="2376"/>
      <c r="BJ45" s="2376"/>
      <c r="BK45" s="2376"/>
      <c r="BL45" s="2376"/>
      <c r="BM45" s="2376"/>
      <c r="BN45" s="2376"/>
      <c r="BO45" s="2376"/>
      <c r="BP45" s="2376"/>
      <c r="BQ45" s="2376"/>
      <c r="BR45" s="2376"/>
      <c r="BS45" s="2376"/>
      <c r="BT45" s="2376"/>
      <c r="BU45" s="2376"/>
      <c r="BV45" s="2376"/>
      <c r="BW45" s="2376"/>
      <c r="BX45" s="2376"/>
      <c r="BY45" s="2376"/>
      <c r="BZ45" s="2376"/>
      <c r="CA45" s="2376"/>
      <c r="CB45" s="2376"/>
      <c r="CC45" s="2376"/>
      <c r="CD45" s="2376"/>
      <c r="CE45" s="2376"/>
      <c r="CF45" s="44293"/>
    </row>
    <row customHeight="1" ht="11.25" hidden="1">
      <c r="A46" s="2546"/>
      <c r="B46" s="1900"/>
      <c r="C46" s="1152"/>
      <c r="D46" s="3319"/>
      <c r="E46" s="1389" t="s">
        <v>22</v>
      </c>
      <c r="F46" s="1908" t="s">
        <v>22</v>
      </c>
      <c r="G46" s="1908" t="s">
        <v>1232</v>
      </c>
      <c r="H46" s="1391" t="s">
        <v>22</v>
      </c>
      <c r="I46" s="1391"/>
      <c r="J46" s="1391"/>
      <c r="K46" s="1391"/>
      <c r="L46" s="1391"/>
      <c r="M46" s="1391"/>
      <c r="N46" s="1391"/>
      <c r="O46" s="1391"/>
      <c r="P46" s="1391"/>
      <c r="Q46" s="1391"/>
      <c r="R46" s="1392"/>
      <c r="S46" s="1393"/>
      <c r="T46" s="1458"/>
      <c r="U46" s="3114"/>
      <c r="V46" s="3114"/>
      <c r="W46" s="1900"/>
      <c r="X46" s="1900"/>
      <c r="Y46" s="1900"/>
      <c r="Z46" s="1900"/>
      <c r="AA46" s="2376"/>
      <c r="AB46" s="1900"/>
      <c r="AC46" s="3115"/>
      <c r="AD46" s="1369"/>
      <c r="AE46" s="1900"/>
      <c r="AF46" s="1900"/>
      <c r="AG46" s="2376"/>
      <c r="AH46" s="2376"/>
      <c r="AI46" s="2376"/>
      <c r="AJ46" s="2376"/>
      <c r="AK46" s="2376"/>
      <c r="AL46" s="2376"/>
      <c r="AM46" s="2376"/>
      <c r="AN46" s="2376"/>
      <c r="AO46" s="2376"/>
      <c r="AP46" s="2376"/>
      <c r="AQ46" s="2376"/>
      <c r="AR46" s="2376"/>
      <c r="AS46" s="2376"/>
      <c r="AT46" s="2376"/>
      <c r="AU46" s="2376"/>
      <c r="AV46" s="2376"/>
      <c r="AW46" s="2376"/>
      <c r="AX46" s="2376"/>
      <c r="AY46" s="2376"/>
      <c r="AZ46" s="2376"/>
      <c r="BA46" s="2376"/>
      <c r="BB46" s="2376"/>
      <c r="BC46" s="2376"/>
      <c r="BD46" s="2376"/>
      <c r="BE46" s="2376"/>
      <c r="BF46" s="2376"/>
      <c r="BG46" s="2376"/>
      <c r="BH46" s="2376"/>
      <c r="BI46" s="2376"/>
      <c r="BJ46" s="2376"/>
      <c r="BK46" s="2376"/>
      <c r="BL46" s="2376"/>
      <c r="BM46" s="2376"/>
      <c r="BN46" s="2376"/>
      <c r="BO46" s="2376"/>
      <c r="BP46" s="2376"/>
      <c r="BQ46" s="2376"/>
      <c r="BR46" s="2376"/>
      <c r="BS46" s="2376"/>
      <c r="BT46" s="2376"/>
      <c r="BU46" s="2376"/>
      <c r="BV46" s="1900"/>
      <c r="BW46" s="1900"/>
      <c r="BX46" s="1900"/>
      <c r="BY46" s="1900"/>
      <c r="BZ46" s="1900"/>
      <c r="CA46" s="1900"/>
      <c r="CB46" s="1900"/>
      <c r="CC46" s="1900"/>
      <c r="CD46" s="1900"/>
      <c r="CE46" s="1900"/>
      <c r="CF46" s="44293"/>
    </row>
    <row customHeight="1" ht="5.25" hidden="1">
      <c r="A47" s="2533"/>
      <c r="B47" s="2376"/>
      <c r="C47" s="2376"/>
      <c r="D47" s="3319"/>
      <c r="E47" s="1779"/>
      <c r="F47" s="1779"/>
      <c r="G47" s="1779"/>
      <c r="H47" s="1779"/>
      <c r="I47" s="1779"/>
      <c r="J47" s="1779"/>
      <c r="K47" s="1779"/>
      <c r="L47" s="1779"/>
      <c r="M47" s="1779"/>
      <c r="N47" s="1779"/>
      <c r="O47" s="1779"/>
      <c r="P47" s="1779"/>
      <c r="Q47" s="1780"/>
      <c r="R47" s="1781"/>
      <c r="S47" s="1782"/>
      <c r="T47" s="1457" t="s">
        <v>1229</v>
      </c>
      <c r="U47" s="3114">
        <v>1</v>
      </c>
      <c r="V47" s="3114" t="s">
        <v>585</v>
      </c>
      <c r="W47" s="2376"/>
      <c r="X47" s="2376"/>
      <c r="Y47" s="2376"/>
      <c r="Z47" s="2376"/>
      <c r="AA47" s="2376"/>
      <c r="AB47" s="2376"/>
      <c r="AC47" s="1777"/>
      <c r="AD47" s="1778"/>
      <c r="AE47" s="2376"/>
      <c r="AF47" s="2376"/>
      <c r="AG47" s="2376"/>
      <c r="AH47" s="2376"/>
      <c r="AI47" s="2376"/>
      <c r="AJ47" s="2376"/>
      <c r="AK47" s="2376"/>
      <c r="AL47" s="2376"/>
      <c r="AM47" s="2376"/>
      <c r="AN47" s="2376"/>
      <c r="AO47" s="2376"/>
      <c r="AP47" s="2376"/>
      <c r="AQ47" s="2376"/>
      <c r="AR47" s="2376"/>
      <c r="AS47" s="2376"/>
      <c r="AT47" s="2376"/>
      <c r="AU47" s="2376"/>
      <c r="AV47" s="2376"/>
      <c r="AW47" s="2376"/>
      <c r="AX47" s="2376"/>
      <c r="AY47" s="2376"/>
      <c r="AZ47" s="2376"/>
      <c r="BA47" s="2376"/>
      <c r="BB47" s="2376"/>
      <c r="BC47" s="2376"/>
      <c r="BD47" s="2376"/>
      <c r="BE47" s="2376"/>
      <c r="BF47" s="2376"/>
      <c r="BG47" s="2376"/>
      <c r="BH47" s="2376"/>
      <c r="BI47" s="2376"/>
      <c r="BJ47" s="2376"/>
      <c r="BK47" s="2376"/>
      <c r="BL47" s="2376"/>
      <c r="BM47" s="2376"/>
      <c r="BN47" s="2376"/>
      <c r="BO47" s="2376"/>
      <c r="BP47" s="2376"/>
      <c r="BQ47" s="2376"/>
      <c r="BR47" s="2376"/>
      <c r="BS47" s="2376"/>
      <c r="BT47" s="2376"/>
      <c r="BU47" s="2376"/>
      <c r="BV47" s="2376"/>
      <c r="BW47" s="2376"/>
      <c r="BX47" s="2376"/>
      <c r="BY47" s="2376"/>
      <c r="BZ47" s="2376"/>
      <c r="CA47" s="2376"/>
      <c r="CB47" s="2376"/>
      <c r="CC47" s="2376"/>
      <c r="CD47" s="2376"/>
      <c r="CE47" s="2376"/>
      <c r="CF47" s="44304"/>
    </row>
    <row customHeight="1" ht="5.25" hidden="1">
      <c r="A48" s="2533"/>
      <c r="B48" s="2376"/>
      <c r="C48" s="2376"/>
      <c r="D48" s="3319"/>
      <c r="E48" s="1375"/>
      <c r="F48" s="1375"/>
      <c r="G48" s="1375"/>
      <c r="H48" s="1375"/>
      <c r="I48" s="1375"/>
      <c r="J48" s="1375"/>
      <c r="K48" s="1375"/>
      <c r="L48" s="1375"/>
      <c r="M48" s="1375"/>
      <c r="N48" s="1375"/>
      <c r="O48" s="1375"/>
      <c r="P48" s="1375"/>
      <c r="Q48" s="1375"/>
      <c r="R48" s="1375"/>
      <c r="S48" s="1376"/>
      <c r="T48" s="1458"/>
      <c r="U48" s="3114"/>
      <c r="V48" s="3114"/>
      <c r="W48" s="2376"/>
      <c r="X48" s="2376"/>
      <c r="Y48" s="2376"/>
      <c r="Z48" s="2376"/>
      <c r="AA48" s="2376"/>
      <c r="AB48" s="2376"/>
      <c r="AC48" s="1777"/>
      <c r="AD48" s="1778"/>
      <c r="AE48" s="2376"/>
      <c r="AF48" s="2376"/>
      <c r="AG48" s="2376"/>
      <c r="AH48" s="2376"/>
      <c r="AI48" s="2376"/>
      <c r="AJ48" s="2376"/>
      <c r="AK48" s="2376"/>
      <c r="AL48" s="2376"/>
      <c r="AM48" s="2376"/>
      <c r="AN48" s="2376"/>
      <c r="AO48" s="2376"/>
      <c r="AP48" s="2376"/>
      <c r="AQ48" s="2376"/>
      <c r="AR48" s="2376"/>
      <c r="AS48" s="2376"/>
      <c r="AT48" s="2376"/>
      <c r="AU48" s="2376"/>
      <c r="AV48" s="2376"/>
      <c r="AW48" s="2376"/>
      <c r="AX48" s="2376"/>
      <c r="AY48" s="2376"/>
      <c r="AZ48" s="2376"/>
      <c r="BA48" s="2376"/>
      <c r="BB48" s="2376"/>
      <c r="BC48" s="2376"/>
      <c r="BD48" s="2376"/>
      <c r="BE48" s="2376"/>
      <c r="BF48" s="2376"/>
      <c r="BG48" s="2376"/>
      <c r="BH48" s="2376"/>
      <c r="BI48" s="2376"/>
      <c r="BJ48" s="2376"/>
      <c r="BK48" s="2376"/>
      <c r="BL48" s="2376"/>
      <c r="BM48" s="2376"/>
      <c r="BN48" s="2376"/>
      <c r="BO48" s="2376"/>
      <c r="BP48" s="2376"/>
      <c r="BQ48" s="2376"/>
      <c r="BR48" s="2376"/>
      <c r="BS48" s="2376"/>
      <c r="BT48" s="2376"/>
      <c r="BU48" s="2376"/>
      <c r="BV48" s="2376"/>
      <c r="BW48" s="2376"/>
      <c r="BX48" s="2376"/>
      <c r="BY48" s="2376"/>
      <c r="BZ48" s="2376"/>
      <c r="CA48" s="2376"/>
      <c r="CB48" s="2376"/>
      <c r="CC48" s="2376"/>
      <c r="CD48" s="2376"/>
      <c r="CE48" s="2376"/>
      <c r="CF48" s="44304"/>
    </row>
    <row customHeight="1" ht="5.25" hidden="1">
      <c r="A49" s="2533"/>
      <c r="B49" s="2376"/>
      <c r="C49" s="2376"/>
      <c r="D49" s="3320"/>
      <c r="E49" s="1783"/>
      <c r="F49" s="1784"/>
      <c r="G49" s="1784"/>
      <c r="H49" s="1785"/>
      <c r="I49" s="1785"/>
      <c r="J49" s="1785"/>
      <c r="K49" s="1785"/>
      <c r="L49" s="1785"/>
      <c r="M49" s="1785"/>
      <c r="N49" s="1785"/>
      <c r="O49" s="1785"/>
      <c r="P49" s="1785"/>
      <c r="Q49" s="1785"/>
      <c r="R49" s="1686"/>
      <c r="S49" s="1786"/>
      <c r="T49" s="1458"/>
      <c r="U49" s="3114"/>
      <c r="V49" s="3114"/>
      <c r="W49" s="2376"/>
      <c r="X49" s="2376"/>
      <c r="Y49" s="2376"/>
      <c r="Z49" s="2376"/>
      <c r="AA49" s="2376"/>
      <c r="AB49" s="2376"/>
      <c r="AC49" s="1777"/>
      <c r="AD49" s="1778"/>
      <c r="AE49" s="2376"/>
      <c r="AF49" s="2376"/>
      <c r="AG49" s="2376"/>
      <c r="AH49" s="2376"/>
      <c r="AI49" s="2376"/>
      <c r="AJ49" s="2376"/>
      <c r="AK49" s="2376"/>
      <c r="AL49" s="2376"/>
      <c r="AM49" s="2376"/>
      <c r="AN49" s="2376"/>
      <c r="AO49" s="2376"/>
      <c r="AP49" s="2376"/>
      <c r="AQ49" s="2376"/>
      <c r="AR49" s="2376"/>
      <c r="AS49" s="2376"/>
      <c r="AT49" s="2376"/>
      <c r="AU49" s="2376"/>
      <c r="AV49" s="2376"/>
      <c r="AW49" s="2376"/>
      <c r="AX49" s="2376"/>
      <c r="AY49" s="2376"/>
      <c r="AZ49" s="2376"/>
      <c r="BA49" s="2376"/>
      <c r="BB49" s="2376"/>
      <c r="BC49" s="2376"/>
      <c r="BD49" s="2376"/>
      <c r="BE49" s="2376"/>
      <c r="BF49" s="2376"/>
      <c r="BG49" s="2376"/>
      <c r="BH49" s="2376"/>
      <c r="BI49" s="2376"/>
      <c r="BJ49" s="2376"/>
      <c r="BK49" s="2376"/>
      <c r="BL49" s="2376"/>
      <c r="BM49" s="2376"/>
      <c r="BN49" s="2376"/>
      <c r="BO49" s="2376"/>
      <c r="BP49" s="2376"/>
      <c r="BQ49" s="2376"/>
      <c r="BR49" s="2376"/>
      <c r="BS49" s="2376"/>
      <c r="BT49" s="2376"/>
      <c r="BU49" s="2376"/>
      <c r="BV49" s="2376"/>
      <c r="BW49" s="2376"/>
      <c r="BX49" s="2376"/>
      <c r="BY49" s="2376"/>
      <c r="BZ49" s="2376"/>
      <c r="CA49" s="2376"/>
      <c r="CB49" s="2376"/>
      <c r="CC49" s="2376"/>
      <c r="CD49" s="2376"/>
      <c r="CE49" s="2376"/>
      <c r="CF49" s="44304"/>
    </row>
    <row customHeight="1" ht="19.95">
      <c r="D50" s="1787"/>
      <c r="E50" s="1787"/>
      <c r="F50" s="1787"/>
      <c r="G50" s="1787"/>
      <c r="H50" s="1787"/>
      <c r="I50" s="1787"/>
      <c r="J50" s="1787"/>
      <c r="K50" s="1787"/>
      <c r="L50" s="1787"/>
      <c r="M50" s="1787"/>
      <c r="N50" s="1787"/>
      <c r="O50" s="1787"/>
      <c r="P50" s="1787"/>
      <c r="Q50" s="1787"/>
      <c r="R50" s="1787"/>
      <c r="S50" s="1787"/>
      <c r="T50" s="1074"/>
      <c r="CF50" s="1245">
        <v>19</v>
      </c>
    </row>
    <row customHeight="1" ht="11.549999999999999">
      <c r="D51" s="1249"/>
      <c r="CF51" s="1245">
        <v>11</v>
      </c>
    </row>
    <row customHeight="1" ht="11.549999999999999">
      <c r="D52" s="1394"/>
      <c r="E52" s="1394"/>
      <c r="F52" s="1394"/>
      <c r="G52" s="1395"/>
      <c r="CF52" s="1245">
        <v>11</v>
      </c>
    </row>
    <row customHeight="1" ht="11.549999999999999">
      <c r="CF53" s="1245">
        <v>11</v>
      </c>
    </row>
    <row customHeight="1" ht="11.549999999999999">
      <c r="D54" s="1396"/>
      <c r="E54" s="3124"/>
      <c r="F54" s="3124"/>
      <c r="G54" s="3124"/>
      <c r="H54" s="3124"/>
      <c r="I54" s="3124"/>
      <c r="J54" s="3124"/>
      <c r="K54" s="3124"/>
      <c r="L54" s="3124"/>
      <c r="M54" s="3124"/>
      <c r="N54" s="3124"/>
      <c r="O54" s="3124"/>
      <c r="P54" s="3124"/>
      <c r="Q54" s="3124"/>
      <c r="R54" s="3124"/>
      <c r="CF54" s="1245">
        <v>11</v>
      </c>
    </row>
    <row customHeight="1" ht="11.549999999999999">
      <c r="F55" s="1498"/>
      <c r="G55" s="1498"/>
      <c r="CF55" s="1245">
        <v>11</v>
      </c>
    </row>
    <row customHeight="1" ht="11.25" hidden="1">
      <c r="A56" s="1350" t="s">
        <v>82</v>
      </c>
      <c r="B56" s="1189">
        <v>0</v>
      </c>
      <c r="C56" s="1245">
        <v>3</v>
      </c>
      <c r="D56" s="1245">
        <v>0</v>
      </c>
      <c r="E56" s="1245">
        <v>7</v>
      </c>
      <c r="F56" s="1245">
        <v>7</v>
      </c>
      <c r="G56" s="1245">
        <v>29</v>
      </c>
      <c r="H56" s="1245">
        <v>3</v>
      </c>
      <c r="I56" s="1245">
        <v>5</v>
      </c>
      <c r="J56" s="1245">
        <v>24</v>
      </c>
      <c r="K56" s="1245">
        <v>24</v>
      </c>
      <c r="L56" s="1245">
        <v>3</v>
      </c>
      <c r="M56" s="1245">
        <v>6</v>
      </c>
      <c r="N56" s="1245">
        <v>25</v>
      </c>
      <c r="O56" s="1245">
        <v>18</v>
      </c>
      <c r="P56" s="1245">
        <v>18</v>
      </c>
      <c r="Q56" s="1245">
        <v>18</v>
      </c>
      <c r="R56" s="1245">
        <v>18</v>
      </c>
      <c r="S56" s="1245">
        <v>93</v>
      </c>
      <c r="T56" s="1245">
        <v>10</v>
      </c>
      <c r="U56" s="1351">
        <v>10</v>
      </c>
      <c r="V56" s="1351">
        <v>11</v>
      </c>
      <c r="W56" s="1352">
        <v>10</v>
      </c>
      <c r="X56" s="1189">
        <v>10</v>
      </c>
      <c r="Y56" s="1189">
        <v>10</v>
      </c>
      <c r="Z56" s="1189">
        <v>10</v>
      </c>
      <c r="AA56" s="1189">
        <v>10</v>
      </c>
      <c r="AB56" s="1245">
        <v>8</v>
      </c>
      <c r="AC56" s="1245">
        <v>8</v>
      </c>
      <c r="AD56" s="1245">
        <v>8</v>
      </c>
      <c r="AE56" s="1245">
        <v>8</v>
      </c>
      <c r="AF56" s="1245">
        <v>8</v>
      </c>
      <c r="AG56" s="1245">
        <v>8</v>
      </c>
      <c r="AH56" s="1245">
        <v>8</v>
      </c>
      <c r="AI56" s="1245">
        <v>8</v>
      </c>
      <c r="AJ56" s="1245">
        <v>8</v>
      </c>
      <c r="AK56" s="1245">
        <v>8</v>
      </c>
      <c r="AL56" s="1245">
        <v>8</v>
      </c>
      <c r="AM56" s="1245">
        <v>8</v>
      </c>
      <c r="AN56" s="1245">
        <v>8</v>
      </c>
      <c r="AO56" s="1245">
        <v>8</v>
      </c>
      <c r="AP56" s="1245">
        <v>8</v>
      </c>
      <c r="AQ56" s="1245">
        <v>8</v>
      </c>
      <c r="AR56" s="1245">
        <v>8</v>
      </c>
      <c r="AS56" s="1245">
        <v>8</v>
      </c>
      <c r="AT56" s="1245">
        <v>8</v>
      </c>
      <c r="AU56" s="1245">
        <v>8</v>
      </c>
      <c r="AV56" s="1245">
        <v>8</v>
      </c>
      <c r="AW56" s="1245">
        <v>8</v>
      </c>
      <c r="AX56" s="1245">
        <v>8</v>
      </c>
      <c r="AY56" s="1245">
        <v>8</v>
      </c>
      <c r="AZ56" s="1245">
        <v>8</v>
      </c>
      <c r="BA56" s="1245">
        <v>8</v>
      </c>
      <c r="BB56" s="1245">
        <v>8</v>
      </c>
      <c r="BC56" s="1245">
        <v>8</v>
      </c>
      <c r="BD56" s="1245">
        <v>8</v>
      </c>
      <c r="BE56" s="1245">
        <v>8</v>
      </c>
      <c r="BF56" s="1245">
        <v>8</v>
      </c>
      <c r="BG56" s="1245">
        <v>8</v>
      </c>
      <c r="BH56" s="1245">
        <v>8</v>
      </c>
      <c r="BI56" s="1245">
        <v>8</v>
      </c>
      <c r="BJ56" s="1245">
        <v>8</v>
      </c>
      <c r="BK56" s="1245">
        <v>8</v>
      </c>
      <c r="BL56" s="1245">
        <v>8</v>
      </c>
      <c r="BM56" s="1245">
        <v>8</v>
      </c>
      <c r="BN56" s="1245">
        <v>8</v>
      </c>
      <c r="BO56" s="1245">
        <v>8</v>
      </c>
      <c r="BP56" s="1245">
        <v>8</v>
      </c>
      <c r="BQ56" s="1245">
        <v>8</v>
      </c>
      <c r="BR56" s="1245">
        <v>8</v>
      </c>
      <c r="BS56" s="1245">
        <v>8</v>
      </c>
      <c r="BT56" s="1245">
        <v>8</v>
      </c>
      <c r="BU56" s="1245">
        <v>8</v>
      </c>
      <c r="BV56" s="1245">
        <v>8</v>
      </c>
      <c r="BW56" s="1245">
        <v>8</v>
      </c>
      <c r="BX56" s="1245">
        <v>8</v>
      </c>
      <c r="BY56" s="1245">
        <v>8</v>
      </c>
      <c r="BZ56" s="1245">
        <v>8</v>
      </c>
      <c r="CA56" s="1245">
        <v>8</v>
      </c>
      <c r="CB56" s="1245">
        <v>8</v>
      </c>
      <c r="CC56" s="1245">
        <v>8</v>
      </c>
      <c r="CD56" s="1245">
        <v>8</v>
      </c>
      <c r="CE56" s="1245">
        <v>8</v>
      </c>
      <c r="CF56" s="1245">
        <v>11</v>
      </c>
    </row>
  </sheetData>
  <sheetProtection formatColumns="0" formatRows="0" autoFilter="0" sort="0" insertRows="0" insertColumns="1" deleteRows="0" deleteColumns="0"/>
  <mergeCells count="61">
    <mergeCell ref="E5:K5"/>
    <mergeCell ref="E6:K6"/>
    <mergeCell ref="E9:R9"/>
    <mergeCell ref="S9:S10"/>
    <mergeCell ref="E10:F10"/>
    <mergeCell ref="H10:I10"/>
    <mergeCell ref="L10:M10"/>
    <mergeCell ref="D14:D22"/>
    <mergeCell ref="H14:R14"/>
    <mergeCell ref="H15:R15"/>
    <mergeCell ref="H16:R16"/>
    <mergeCell ref="E54:R54"/>
    <mergeCell ref="E20:P20"/>
    <mergeCell ref="U20:U22"/>
    <mergeCell ref="V20:V22"/>
    <mergeCell ref="AC14:AC19"/>
    <mergeCell ref="E17:P17"/>
    <mergeCell ref="U17:U19"/>
    <mergeCell ref="V17:V19"/>
    <mergeCell ref="E14:G14"/>
    <mergeCell ref="E15:G15"/>
    <mergeCell ref="E16:G16"/>
    <mergeCell ref="U29:U31"/>
    <mergeCell ref="V29:V31"/>
    <mergeCell ref="U26:U28"/>
    <mergeCell ref="V26:V28"/>
    <mergeCell ref="D23:D31"/>
    <mergeCell ref="E23:G23"/>
    <mergeCell ref="H23:R23"/>
    <mergeCell ref="AC23:AC28"/>
    <mergeCell ref="E24:G24"/>
    <mergeCell ref="H24:R24"/>
    <mergeCell ref="E25:G25"/>
    <mergeCell ref="H25:R25"/>
    <mergeCell ref="E26:P26"/>
    <mergeCell ref="U38:U40"/>
    <mergeCell ref="V38:V40"/>
    <mergeCell ref="U35:U37"/>
    <mergeCell ref="V35:V37"/>
    <mergeCell ref="D32:D40"/>
    <mergeCell ref="E32:G32"/>
    <mergeCell ref="H32:R32"/>
    <mergeCell ref="AC32:AC37"/>
    <mergeCell ref="E33:G33"/>
    <mergeCell ref="H33:R33"/>
    <mergeCell ref="E34:G34"/>
    <mergeCell ref="H34:R34"/>
    <mergeCell ref="E35:P35"/>
    <mergeCell ref="U47:U49"/>
    <mergeCell ref="V47:V49"/>
    <mergeCell ref="U44:U46"/>
    <mergeCell ref="V44:V46"/>
    <mergeCell ref="D41:D49"/>
    <mergeCell ref="E41:G41"/>
    <mergeCell ref="H41:R41"/>
    <mergeCell ref="AC41:AC46"/>
    <mergeCell ref="E42:G42"/>
    <mergeCell ref="H42:R42"/>
    <mergeCell ref="E43:G43"/>
    <mergeCell ref="H43:R43"/>
    <mergeCell ref="E44:P44"/>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EC6B5FA-6D14-0AFA-9D39-F7FE8BFB04EA}" mc:Ignorable="x14ac xr xr2 xr3">
  <sheetPr>
    <tabColor theme="9" tint="-0.25"/>
  </sheetPr>
  <dimension ref="A1:AN204"/>
  <sheetViews>
    <sheetView topLeftCell="A1" showGridLines="0" zoomScale="90" workbookViewId="0">
      <selection activeCell="P9" sqref="P9"/>
    </sheetView>
  </sheetViews>
  <sheetFormatPr defaultColWidth="9.140625" customHeight="1" defaultRowHeight="11.25"/>
  <cols>
    <col min="1" max="5" style="44229" width="10.7109375" hidden="1" customWidth="1"/>
    <col min="6" max="6" style="42400" width="16.8515625" hidden="1" customWidth="1"/>
    <col min="7" max="7" style="42401" width="5.57421875" hidden="1" customWidth="1"/>
    <col min="8" max="8" style="42325" width="3.00390625" customWidth="1"/>
    <col min="9" max="9" style="42325" width="7.00390625" customWidth="1"/>
    <col min="10" max="10" style="42325" width="56.00390625" customWidth="1"/>
    <col min="11" max="11" style="42325" width="10.00390625" customWidth="1"/>
    <col min="12" max="12" style="42325" width="40.57421875" hidden="1" customWidth="1"/>
    <col min="13" max="13" style="42325" width="40.7109375" customWidth="1"/>
    <col min="14" max="16" style="43470" width="40.57421875" customWidth="1"/>
    <col min="17" max="17" style="42400" width="9.7109375" hidden="1" customWidth="1"/>
    <col min="18" max="18" style="42325" width="102.00390625" customWidth="1"/>
    <col min="19" max="19" style="42400" width="9.00390625" customWidth="1"/>
    <col min="20" max="20" style="42401" width="5.00390625" customWidth="1"/>
    <col min="21" max="21" style="42401" width="3.00390625" customWidth="1"/>
    <col min="22" max="25" style="42400" width="3.00390625" customWidth="1"/>
    <col min="26" max="26" style="42401" width="10.00390625" customWidth="1"/>
    <col min="27" max="27" style="42400" width="34.00390625" customWidth="1"/>
    <col min="28" max="28" style="42400" width="9.00390625" customWidth="1"/>
    <col min="29" max="29" style="44230" width="8.00390625" customWidth="1"/>
    <col min="30" max="34" style="42400" width="8.00390625" customWidth="1"/>
    <col min="35" max="39" style="42289" width="8.00390625" customWidth="1"/>
    <col min="40" max="40" style="42325" width="5.421875" hidden="1" customWidth="1"/>
  </cols>
  <sheetData>
    <row s="42400" customFormat="1" customHeight="1" ht="33.75" hidden="1">
      <c r="A1" s="1727"/>
      <c r="B1" s="1727"/>
      <c r="C1" s="1727"/>
      <c r="D1" s="1727"/>
      <c r="E1" s="1727"/>
      <c r="G1" s="2376"/>
      <c r="H1" s="1618"/>
      <c r="L1" s="2106">
        <v>4</v>
      </c>
      <c r="M1" s="2106">
        <v>4</v>
      </c>
      <c r="N1" s="43491">
        <v>4</v>
      </c>
      <c r="O1" s="43491">
        <v>4</v>
      </c>
      <c r="P1" s="43491">
        <v>4</v>
      </c>
      <c r="T1" s="2376"/>
      <c r="U1" s="2376"/>
      <c r="Z1" s="2376"/>
      <c r="AN1" s="2106" t="s">
        <v>14</v>
      </c>
    </row>
    <row s="42400" customFormat="1" customHeight="1" ht="78.75" hidden="1">
      <c r="A2" s="1727"/>
      <c r="B2" s="2793" t="s">
        <v>1235</v>
      </c>
      <c r="C2" s="2793" t="s">
        <v>1236</v>
      </c>
      <c r="D2" s="2792" t="s">
        <v>1237</v>
      </c>
      <c r="E2" s="2796">
        <f>RIGHT(I2,LEN(I2)-SEARCH("#",SUBSTITUTE(I2,".","#",LEN(I2)-LEN(SUBSTITUTE(I2,".","")))))</f>
      </c>
      <c r="F2" s="2798">
        <f>J2</f>
        <v>0</v>
      </c>
      <c r="G2" s="2376"/>
      <c r="H2" s="2799"/>
      <c r="I2" s="2789"/>
      <c r="J2" s="1280"/>
      <c r="K2" s="2759" t="s">
        <v>562</v>
      </c>
      <c r="L2" s="1491"/>
      <c r="M2" s="1491"/>
      <c r="N2" s="43487"/>
      <c r="O2" s="43487"/>
      <c r="P2" s="43487"/>
      <c r="Q2" s="1283"/>
      <c r="R2" s="2265" t="s">
        <v>563</v>
      </c>
      <c r="S2" s="1283"/>
      <c r="T2" s="2376"/>
      <c r="U2" s="2376"/>
      <c r="Z2" s="2376"/>
      <c r="AC2" s="1284"/>
      <c r="AI2" s="2372"/>
      <c r="AJ2" s="2372"/>
      <c r="AK2" s="2372"/>
      <c r="AL2" s="2372"/>
      <c r="AM2" s="2372"/>
      <c r="AN2" s="2106">
        <v>0</v>
      </c>
    </row>
    <row customHeight="1" ht="11.25" hidden="1">
      <c r="E3" s="2791" t="s">
        <v>1238</v>
      </c>
      <c r="L3" s="2371">
        <f>0</f>
        <v>0</v>
      </c>
      <c r="M3" s="2371">
        <v>1</v>
      </c>
      <c r="N3" s="43470">
        <f>0</f>
        <v>0</v>
      </c>
      <c r="O3" s="43470">
        <f>0</f>
        <v>0</v>
      </c>
      <c r="P3" s="43470">
        <f>0</f>
        <v>0</v>
      </c>
      <c r="AN3" s="2371">
        <v>0</v>
      </c>
    </row>
    <row s="42289" customFormat="1" customHeight="1" ht="11.25" hidden="1">
      <c r="A4" s="1727"/>
      <c r="B4" s="1727"/>
      <c r="C4" s="1727"/>
      <c r="E4" s="1727"/>
      <c r="F4" s="2106"/>
      <c r="G4" s="2376"/>
      <c r="H4" s="1360"/>
      <c r="N4" s="43501"/>
      <c r="O4" s="43501"/>
      <c r="P4" s="43501"/>
      <c r="Q4" s="2106"/>
      <c r="R4" s="2372">
        <v>4</v>
      </c>
      <c r="S4" s="2106"/>
      <c r="T4" s="2376"/>
      <c r="U4" s="2376"/>
      <c r="V4" s="2106"/>
      <c r="W4" s="2106"/>
      <c r="X4" s="2106"/>
      <c r="Y4" s="2106"/>
      <c r="Z4" s="2376"/>
      <c r="AA4" s="2106"/>
      <c r="AB4" s="2106"/>
      <c r="AC4" s="1284"/>
      <c r="AD4" s="2106"/>
      <c r="AE4" s="2106"/>
      <c r="AF4" s="2106"/>
      <c r="AG4" s="2106"/>
      <c r="AH4" s="2106"/>
      <c r="AN4" s="2372">
        <v>0</v>
      </c>
    </row>
    <row customHeight="1" ht="11.549999999999999">
      <c r="N5" s="43470"/>
      <c r="O5" s="43470"/>
      <c r="P5" s="43470"/>
      <c r="AN5" s="2371">
        <v>11</v>
      </c>
    </row>
    <row customHeight="1" ht="57.75">
      <c r="I6" s="3047" t="s">
        <v>1239</v>
      </c>
      <c r="J6" s="3047"/>
      <c r="K6" s="3047"/>
      <c r="L6" s="3047"/>
      <c r="M6" s="3047"/>
      <c r="N6" s="44325"/>
      <c r="O6" s="44325"/>
      <c r="P6" s="44325"/>
      <c r="R6" s="1296"/>
      <c r="AN6" s="2371">
        <v>55</v>
      </c>
    </row>
    <row customHeight="1" ht="25.2">
      <c r="I7" s="2989" t="str">
        <f>IF(org=0,"Не определено",org)</f>
        <v>АО "Теплокоммунэнерго"</v>
      </c>
      <c r="J7" s="2989"/>
      <c r="K7" s="2989"/>
      <c r="L7" s="2989"/>
      <c r="M7" s="2989"/>
      <c r="N7" s="43504"/>
      <c r="O7" s="43504"/>
      <c r="P7" s="43504"/>
      <c r="AN7" s="2371">
        <v>24</v>
      </c>
    </row>
    <row customHeight="1" ht="11.549999999999999">
      <c r="I8" s="1875"/>
      <c r="J8" s="1875"/>
      <c r="K8" s="1875"/>
      <c r="L8" s="1875"/>
      <c r="M8" s="1875"/>
      <c r="N8" s="43506" t="s">
        <v>22</v>
      </c>
      <c r="O8" s="43506" t="s">
        <v>22</v>
      </c>
      <c r="P8" s="43506" t="s">
        <v>22</v>
      </c>
      <c r="AN8" s="2371">
        <v>11</v>
      </c>
    </row>
    <row s="42401" customFormat="1" customHeight="1" ht="30" hidden="1">
      <c r="A9" s="1907"/>
      <c r="B9" s="1907"/>
      <c r="C9" s="1907"/>
      <c r="E9" s="1907"/>
      <c r="H9" s="2382"/>
      <c r="L9" s="1629"/>
      <c r="M9" s="1629" t="s">
        <v>117</v>
      </c>
      <c r="N9" s="43508" t="s">
        <v>123</v>
      </c>
      <c r="O9" s="43508" t="s">
        <v>125</v>
      </c>
      <c r="P9" s="43508" t="s">
        <v>127</v>
      </c>
      <c r="AN9" s="2376">
        <v>1</v>
      </c>
    </row>
    <row customHeight="1" ht="11.549999999999999">
      <c r="E10" s="2790" t="s">
        <v>1240</v>
      </c>
      <c r="I10" s="1451"/>
      <c r="J10" s="3107" t="s">
        <v>105</v>
      </c>
      <c r="K10" s="3108"/>
      <c r="L10" s="2769" t="str">
        <f>IF(L9="","",INDEX(DIFFERENTIATION_UNMERGE_VD,MATCH(L9,DIFFERENTIATION_ID_DIFF,0)))</f>
        <v/>
      </c>
      <c r="M10" s="2769" t="str">
        <f>IF(M9="","",INDEX(DIFFERENTIATION_UNMERGE_VD,MATCH(M9,DIFFERENTIATION_ID_DIFF,0)))</f>
        <v>Производство тепловой энергии. Некомбинированная выработка; Передача. Тепловая энергия; Сбыт. Тепловая энергия</v>
      </c>
      <c r="N10" s="43513" t="str">
        <f>IF(N9="","",INDEX(DIFFERENTIATION_UNMERGE_VD,MATCH(N9,DIFFERENTIATION_ID_DIFF,0)))</f>
        <v>Производство. Теплоноситель; Передача. Теплоноситель; Сбыт. Теплоноситель</v>
      </c>
      <c r="O10" s="43513" t="str">
        <f>IF(O9="","",INDEX(DIFFERENTIATION_UNMERGE_VD,MATCH(O9,DIFFERENTIATION_ID_DIFF,0)))</f>
        <v>Передача. Тепловая энергия</v>
      </c>
      <c r="P10" s="43513" t="str">
        <f>IF(P9="","",INDEX(DIFFERENTIATION_UNMERGE_VD,MATCH(P9,DIFFERENTIATION_ID_DIFF,0)))</f>
        <v>Поддержание резервной тепловой мощности при отсутствии потребления тепловой энергии</v>
      </c>
      <c r="R10" s="2867" t="s">
        <v>307</v>
      </c>
      <c r="AN10" s="2371">
        <v>11</v>
      </c>
    </row>
    <row customHeight="1" ht="11.549999999999999">
      <c r="E11" s="2790" t="s">
        <v>1241</v>
      </c>
      <c r="I11" s="1451"/>
      <c r="J11" s="3107" t="s">
        <v>570</v>
      </c>
      <c r="K11" s="3108"/>
      <c r="L11" s="2769" t="str">
        <f>IF(L9="","",INDEX(DIFFERENTIATION_UNMERGE_AREA,MATCH(L9,DIFFERENTIATION_ID_DIFF,0)))</f>
        <v/>
      </c>
      <c r="M11" s="2769" t="str">
        <f>IF(M9="","",INDEX(DIFFERENTIATION_UNMERGE_AREA,MATCH(M9,DIFFERENTIATION_ID_DIFF,0)))</f>
        <v>Территория 1</v>
      </c>
      <c r="N11" s="43513" t="str">
        <f>IF(N9="","",INDEX(DIFFERENTIATION_UNMERGE_AREA,MATCH(N9,DIFFERENTIATION_ID_DIFF,0)))</f>
        <v>Территория 1</v>
      </c>
      <c r="O11" s="43513" t="str">
        <f>IF(O9="","",INDEX(DIFFERENTIATION_UNMERGE_AREA,MATCH(O9,DIFFERENTIATION_ID_DIFF,0)))</f>
        <v>Территория 1</v>
      </c>
      <c r="P11" s="43513" t="str">
        <f>IF(P9="","",INDEX(DIFFERENTIATION_UNMERGE_AREA,MATCH(P9,DIFFERENTIATION_ID_DIFF,0)))</f>
        <v>Территория 1</v>
      </c>
      <c r="R11" s="2867"/>
      <c r="AN11" s="2371">
        <v>11</v>
      </c>
    </row>
    <row customHeight="1" ht="11.549999999999999">
      <c r="E12" s="2790" t="s">
        <v>1242</v>
      </c>
      <c r="I12" s="2402"/>
      <c r="J12" s="3107" t="s">
        <v>571</v>
      </c>
      <c r="K12" s="3108"/>
      <c r="L12" s="2769" t="str">
        <f>IF(L9="","",INDEX(DIFFERENTIATION_UNMERGE_SYSTEM,MATCH(L9,DIFFERENTIATION_ID_DIFF,0)))</f>
        <v/>
      </c>
      <c r="M12" s="2769" t="str">
        <f>IF(M9="","",INDEX(DIFFERENTIATION_UNMERGE_SYSTEM,MATCH(M9,DIFFERENTIATION_ID_DIFF,0)))</f>
        <v>без дифференциации</v>
      </c>
      <c r="N12" s="43513" t="str">
        <f>IF(N9="","",INDEX(DIFFERENTIATION_UNMERGE_SYSTEM,MATCH(N9,DIFFERENTIATION_ID_DIFF,0)))</f>
        <v>без дифференциации</v>
      </c>
      <c r="O12" s="43513" t="str">
        <f>IF(O9="","",INDEX(DIFFERENTIATION_UNMERGE_SYSTEM,MATCH(O9,DIFFERENTIATION_ID_DIFF,0)))</f>
        <v>без дифференциации</v>
      </c>
      <c r="P12" s="43513" t="str">
        <f>IF(P9="","",INDEX(DIFFERENTIATION_UNMERGE_SYSTEM,MATCH(P9,DIFFERENTIATION_ID_DIFF,0)))</f>
        <v>без дифференциации</v>
      </c>
      <c r="R12" s="2867"/>
      <c r="AN12" s="2371">
        <v>11</v>
      </c>
    </row>
    <row customHeight="1" ht="11.549999999999999">
      <c r="E13" s="2790" t="s">
        <v>1243</v>
      </c>
      <c r="F13" s="2790" t="s">
        <v>1244</v>
      </c>
      <c r="I13" s="3109" t="s">
        <v>306</v>
      </c>
      <c r="J13" s="3110"/>
      <c r="K13" s="3110"/>
      <c r="L13" s="2767"/>
      <c r="M13" s="2807"/>
      <c r="N13" s="43517"/>
      <c r="O13" s="43517"/>
      <c r="P13" s="43517"/>
      <c r="R13" s="2867"/>
      <c r="AN13" s="2371">
        <v>11</v>
      </c>
    </row>
    <row customHeight="1" ht="24">
      <c r="I14" s="2760" t="s">
        <v>88</v>
      </c>
      <c r="J14" s="2760" t="s">
        <v>308</v>
      </c>
      <c r="K14" s="2760" t="s">
        <v>572</v>
      </c>
      <c r="L14" s="2800" t="s">
        <v>309</v>
      </c>
      <c r="M14" s="2801" t="s">
        <v>309</v>
      </c>
      <c r="N14" s="44334" t="s">
        <v>309</v>
      </c>
      <c r="O14" s="44334" t="s">
        <v>309</v>
      </c>
      <c r="P14" s="44334" t="s">
        <v>309</v>
      </c>
      <c r="R14" s="2867"/>
      <c r="AN14" s="2371">
        <v>23</v>
      </c>
    </row>
    <row customHeight="1" ht="24">
      <c r="A15" s="2794"/>
      <c r="B15" s="2793" t="s">
        <v>1245</v>
      </c>
      <c r="C15" s="2793" t="s">
        <v>1246</v>
      </c>
      <c r="D15" s="2792" t="s">
        <v>1247</v>
      </c>
      <c r="E15" s="2796" t="s">
        <v>1248</v>
      </c>
      <c r="F15" s="2796" t="s">
        <v>1248</v>
      </c>
      <c r="G15" s="2376" t="s">
        <v>598</v>
      </c>
      <c r="H15" s="2761"/>
      <c r="I15" s="2370">
        <v>1</v>
      </c>
      <c r="J15" s="2762" t="s">
        <v>1249</v>
      </c>
      <c r="K15" s="2760" t="s">
        <v>312</v>
      </c>
      <c r="L15" s="27052"/>
      <c r="M15" s="27053"/>
      <c r="N15" s="44341"/>
      <c r="O15" s="44341"/>
      <c r="P15" s="44341"/>
      <c r="Q15" s="1283" t="s">
        <v>1250</v>
      </c>
      <c r="R15" s="2265" t="s">
        <v>1251</v>
      </c>
      <c r="S15" s="1283" t="s">
        <v>1250</v>
      </c>
      <c r="AN15" s="2371">
        <v>23</v>
      </c>
    </row>
    <row customHeight="1" ht="35.699999999999996">
      <c r="A16" s="2794"/>
      <c r="B16" s="2793" t="s">
        <v>1252</v>
      </c>
      <c r="C16" s="2793" t="s">
        <v>1253</v>
      </c>
      <c r="D16" s="2792" t="s">
        <v>1237</v>
      </c>
      <c r="E16" s="2796" t="s">
        <v>1248</v>
      </c>
      <c r="F16" s="2796" t="s">
        <v>1248</v>
      </c>
      <c r="H16" s="2761"/>
      <c r="I16" s="2369">
        <v>2</v>
      </c>
      <c r="J16" s="2803" t="s">
        <v>1254</v>
      </c>
      <c r="K16" s="2802" t="s">
        <v>562</v>
      </c>
      <c r="L16" s="2808"/>
      <c r="M16" s="2416"/>
      <c r="N16" s="44347"/>
      <c r="O16" s="44347"/>
      <c r="P16" s="44347"/>
      <c r="Q16" s="1283" t="s">
        <v>1250</v>
      </c>
      <c r="R16" s="2265" t="s">
        <v>1255</v>
      </c>
      <c r="S16" s="1283" t="s">
        <v>1250</v>
      </c>
      <c r="AN16" s="2371">
        <v>34</v>
      </c>
    </row>
    <row s="42401" customFormat="1" customHeight="1" ht="17.25" hidden="1">
      <c r="A17" s="1907"/>
      <c r="B17" s="1907"/>
      <c r="C17" s="1907"/>
      <c r="D17" s="1907"/>
      <c r="E17" s="1907"/>
      <c r="H17" s="2064"/>
      <c r="I17" s="1753" t="s">
        <v>1256</v>
      </c>
      <c r="J17" s="1731"/>
      <c r="K17" s="1753"/>
      <c r="L17" s="1732"/>
      <c r="M17" s="1732"/>
      <c r="N17" s="43601"/>
      <c r="O17" s="43601"/>
      <c r="P17" s="43601"/>
      <c r="R17" s="2125"/>
      <c r="AN17" s="2376">
        <v>1</v>
      </c>
    </row>
    <row s="42400" customFormat="1" customHeight="1" ht="24">
      <c r="A18" s="1727"/>
      <c r="B18" s="1727"/>
      <c r="C18" s="1727"/>
      <c r="D18" s="1727"/>
      <c r="E18" s="1727"/>
      <c r="G18" s="2376"/>
      <c r="H18" s="2373"/>
      <c r="I18" s="1310"/>
      <c r="J18" s="1311" t="s">
        <v>774</v>
      </c>
      <c r="K18" s="1312"/>
      <c r="L18" s="2810"/>
      <c r="M18" s="1313"/>
      <c r="N18" s="44349"/>
      <c r="O18" s="44350"/>
      <c r="P18" s="44351"/>
      <c r="Q18" s="1283"/>
      <c r="R18" s="2265" t="s">
        <v>775</v>
      </c>
      <c r="S18" s="1283"/>
      <c r="T18" s="2376"/>
      <c r="U18" s="2376"/>
      <c r="Z18" s="2376"/>
      <c r="AC18" s="1284"/>
      <c r="AI18" s="2372"/>
      <c r="AJ18" s="2372"/>
      <c r="AK18" s="2372"/>
      <c r="AL18" s="2372"/>
      <c r="AM18" s="2372"/>
      <c r="AN18" s="2106">
        <v>23</v>
      </c>
    </row>
    <row customHeight="1" ht="19.95">
      <c r="A19" s="2794"/>
      <c r="B19" s="2793" t="s">
        <v>1257</v>
      </c>
      <c r="C19" s="2793" t="s">
        <v>1258</v>
      </c>
      <c r="D19" s="2792" t="s">
        <v>1237</v>
      </c>
      <c r="E19" s="2796" t="s">
        <v>1248</v>
      </c>
      <c r="F19" s="2796" t="s">
        <v>1248</v>
      </c>
      <c r="H19" s="2761"/>
      <c r="I19" s="2404">
        <v>3</v>
      </c>
      <c r="J19" s="2762" t="s">
        <v>1258</v>
      </c>
      <c r="K19" s="2758" t="s">
        <v>562</v>
      </c>
      <c r="L19" s="1467"/>
      <c r="M19" s="1297"/>
      <c r="N19" s="44355"/>
      <c r="O19" s="44355"/>
      <c r="P19" s="44355"/>
      <c r="Q19" s="1283"/>
      <c r="R19" s="2265" t="s">
        <v>1259</v>
      </c>
      <c r="S19" s="1283"/>
      <c r="AN19" s="2371">
        <v>19</v>
      </c>
    </row>
    <row customHeight="1" ht="77.7">
      <c r="A20" s="2794"/>
      <c r="B20" s="2793" t="s">
        <v>1260</v>
      </c>
      <c r="C20" s="2793" t="s">
        <v>1261</v>
      </c>
      <c r="D20" s="2792" t="s">
        <v>1237</v>
      </c>
      <c r="E20" s="2796" t="s">
        <v>1248</v>
      </c>
      <c r="F20" s="2796" t="s">
        <v>1248</v>
      </c>
      <c r="H20" s="2761"/>
      <c r="I20" s="2404">
        <v>4</v>
      </c>
      <c r="J20" s="2762" t="s">
        <v>1262</v>
      </c>
      <c r="K20" s="2758" t="s">
        <v>603</v>
      </c>
      <c r="L20" s="1467"/>
      <c r="M20" s="1297"/>
      <c r="N20" s="44355"/>
      <c r="O20" s="44355"/>
      <c r="P20" s="44355"/>
      <c r="Q20" s="1283"/>
      <c r="R20" s="2265"/>
      <c r="S20" s="1283"/>
      <c r="AN20" s="2371">
        <v>74</v>
      </c>
    </row>
    <row customHeight="1" ht="35.699999999999996">
      <c r="A21" s="2794"/>
      <c r="B21" s="2793" t="s">
        <v>1263</v>
      </c>
      <c r="C21" s="2793" t="s">
        <v>1264</v>
      </c>
      <c r="D21" s="2792" t="s">
        <v>1237</v>
      </c>
      <c r="E21" s="2796" t="s">
        <v>1248</v>
      </c>
      <c r="F21" s="2796" t="s">
        <v>1248</v>
      </c>
      <c r="H21" s="2761"/>
      <c r="I21" s="2404">
        <v>5</v>
      </c>
      <c r="J21" s="2762" t="s">
        <v>1265</v>
      </c>
      <c r="K21" s="2758" t="s">
        <v>603</v>
      </c>
      <c r="L21" s="1467"/>
      <c r="M21" s="1297"/>
      <c r="N21" s="44355"/>
      <c r="O21" s="44355"/>
      <c r="P21" s="44355"/>
      <c r="Q21" s="1283"/>
      <c r="R21" s="2265" t="s">
        <v>1259</v>
      </c>
      <c r="S21" s="1283"/>
      <c r="AN21" s="2371">
        <v>34</v>
      </c>
    </row>
    <row customHeight="1" ht="48.29999999999999">
      <c r="A22" s="2794"/>
      <c r="B22" s="2793" t="s">
        <v>1266</v>
      </c>
      <c r="C22" s="2793" t="s">
        <v>1267</v>
      </c>
      <c r="D22" s="2792" t="s">
        <v>1237</v>
      </c>
      <c r="E22" s="2796" t="s">
        <v>1248</v>
      </c>
      <c r="F22" s="2796" t="s">
        <v>1248</v>
      </c>
      <c r="H22" s="2761"/>
      <c r="I22" s="2404">
        <v>6</v>
      </c>
      <c r="J22" s="2762" t="s">
        <v>1268</v>
      </c>
      <c r="K22" s="2758" t="s">
        <v>603</v>
      </c>
      <c r="L22" s="1467"/>
      <c r="M22" s="1297"/>
      <c r="N22" s="44355"/>
      <c r="O22" s="44355"/>
      <c r="P22" s="44355"/>
      <c r="Q22" s="1283"/>
      <c r="R22" s="2265" t="s">
        <v>1269</v>
      </c>
      <c r="S22" s="1283"/>
      <c r="AN22" s="2371">
        <v>46</v>
      </c>
    </row>
    <row customHeight="1" ht="19.95">
      <c r="A23" s="2794"/>
      <c r="B23" s="2793" t="s">
        <v>1270</v>
      </c>
      <c r="C23" s="2793" t="s">
        <v>1271</v>
      </c>
      <c r="D23" s="2792" t="s">
        <v>1237</v>
      </c>
      <c r="E23" s="2796" t="s">
        <v>1248</v>
      </c>
      <c r="F23" s="2796" t="s">
        <v>1248</v>
      </c>
      <c r="H23" s="2761"/>
      <c r="I23" s="2404" t="s">
        <v>1272</v>
      </c>
      <c r="J23" s="2264" t="s">
        <v>1273</v>
      </c>
      <c r="K23" s="2758" t="s">
        <v>603</v>
      </c>
      <c r="L23" s="1467"/>
      <c r="M23" s="1297"/>
      <c r="N23" s="44355"/>
      <c r="O23" s="44355"/>
      <c r="P23" s="44355"/>
      <c r="Q23" s="1283"/>
      <c r="R23" s="2265" t="s">
        <v>1259</v>
      </c>
      <c r="S23" s="1283"/>
      <c r="AN23" s="2371">
        <v>19</v>
      </c>
    </row>
    <row customHeight="1" ht="19.95">
      <c r="A24" s="2794"/>
      <c r="B24" s="2793" t="s">
        <v>1274</v>
      </c>
      <c r="C24" s="2793" t="s">
        <v>1275</v>
      </c>
      <c r="D24" s="2792" t="s">
        <v>1237</v>
      </c>
      <c r="E24" s="2796" t="s">
        <v>1248</v>
      </c>
      <c r="F24" s="2796" t="s">
        <v>1248</v>
      </c>
      <c r="H24" s="2761"/>
      <c r="I24" s="2404" t="s">
        <v>1276</v>
      </c>
      <c r="J24" s="2264" t="s">
        <v>1277</v>
      </c>
      <c r="K24" s="2758" t="s">
        <v>603</v>
      </c>
      <c r="L24" s="1467"/>
      <c r="M24" s="1297"/>
      <c r="N24" s="44355"/>
      <c r="O24" s="44355"/>
      <c r="P24" s="44355"/>
      <c r="Q24" s="1283"/>
      <c r="R24" s="2265"/>
      <c r="S24" s="1283"/>
      <c r="AN24" s="2371">
        <v>19</v>
      </c>
    </row>
    <row customHeight="1" ht="24">
      <c r="A25" s="2794"/>
      <c r="B25" s="2793" t="s">
        <v>1278</v>
      </c>
      <c r="C25" s="2793" t="s">
        <v>1279</v>
      </c>
      <c r="D25" s="2792" t="s">
        <v>1237</v>
      </c>
      <c r="E25" s="2796" t="s">
        <v>1248</v>
      </c>
      <c r="F25" s="2796" t="s">
        <v>1248</v>
      </c>
      <c r="H25" s="2761"/>
      <c r="I25" s="2404" t="s">
        <v>1280</v>
      </c>
      <c r="J25" s="2264" t="s">
        <v>1281</v>
      </c>
      <c r="K25" s="2758" t="s">
        <v>603</v>
      </c>
      <c r="L25" s="1467"/>
      <c r="M25" s="1297"/>
      <c r="N25" s="44355"/>
      <c r="O25" s="44355"/>
      <c r="P25" s="44355"/>
      <c r="Q25" s="1283"/>
      <c r="R25" s="2265"/>
      <c r="S25" s="1283"/>
      <c r="AN25" s="2371">
        <v>23</v>
      </c>
    </row>
    <row customHeight="1" ht="24">
      <c r="A26" s="2794"/>
      <c r="B26" s="2793" t="s">
        <v>1282</v>
      </c>
      <c r="C26" s="2793" t="s">
        <v>1283</v>
      </c>
      <c r="D26" s="2792" t="s">
        <v>1237</v>
      </c>
      <c r="E26" s="2796" t="s">
        <v>1248</v>
      </c>
      <c r="F26" s="2796" t="s">
        <v>1248</v>
      </c>
      <c r="H26" s="2761"/>
      <c r="I26" s="2404">
        <v>7</v>
      </c>
      <c r="J26" s="2762" t="s">
        <v>1283</v>
      </c>
      <c r="K26" s="2758" t="s">
        <v>1284</v>
      </c>
      <c r="L26" s="1467"/>
      <c r="M26" s="1297"/>
      <c r="N26" s="44355"/>
      <c r="O26" s="44355"/>
      <c r="P26" s="44355"/>
      <c r="Q26" s="1283"/>
      <c r="R26" s="2265"/>
      <c r="S26" s="1283"/>
      <c r="AN26" s="2371">
        <v>23</v>
      </c>
    </row>
    <row customHeight="1" ht="24">
      <c r="A27" s="2794"/>
      <c r="B27" s="2793" t="s">
        <v>1285</v>
      </c>
      <c r="C27" s="2793" t="s">
        <v>1286</v>
      </c>
      <c r="D27" s="2792" t="s">
        <v>1237</v>
      </c>
      <c r="E27" s="2796" t="s">
        <v>1248</v>
      </c>
      <c r="F27" s="2796" t="s">
        <v>1248</v>
      </c>
      <c r="H27" s="2761"/>
      <c r="I27" s="2404">
        <v>8</v>
      </c>
      <c r="J27" s="2762" t="s">
        <v>1286</v>
      </c>
      <c r="K27" s="2758" t="s">
        <v>776</v>
      </c>
      <c r="L27" s="1467"/>
      <c r="M27" s="1297"/>
      <c r="N27" s="44355"/>
      <c r="O27" s="44355"/>
      <c r="P27" s="44355"/>
      <c r="Q27" s="1283"/>
      <c r="R27" s="2265"/>
      <c r="S27" s="1283"/>
      <c r="AN27" s="2371">
        <v>23</v>
      </c>
    </row>
    <row customHeight="1" ht="35.699999999999996">
      <c r="A28" s="2794"/>
      <c r="B28" s="2793" t="s">
        <v>1287</v>
      </c>
      <c r="C28" s="2793" t="s">
        <v>1288</v>
      </c>
      <c r="D28" s="2792" t="s">
        <v>1237</v>
      </c>
      <c r="E28" s="2796" t="s">
        <v>1248</v>
      </c>
      <c r="F28" s="2796" t="s">
        <v>1248</v>
      </c>
      <c r="H28" s="2761"/>
      <c r="I28" s="2415">
        <v>9</v>
      </c>
      <c r="J28" s="2762" t="s">
        <v>1289</v>
      </c>
      <c r="K28" s="2758" t="s">
        <v>566</v>
      </c>
      <c r="L28" s="1467"/>
      <c r="M28" s="1297"/>
      <c r="N28" s="44355"/>
      <c r="O28" s="44355"/>
      <c r="P28" s="44355"/>
      <c r="Q28" s="1283"/>
      <c r="R28" s="2265"/>
      <c r="S28" s="1283"/>
      <c r="AN28" s="2371">
        <v>34</v>
      </c>
    </row>
    <row customHeight="1" ht="35.699999999999996">
      <c r="A29" s="2794"/>
      <c r="B29" s="2793" t="s">
        <v>1290</v>
      </c>
      <c r="C29" s="2793" t="s">
        <v>1291</v>
      </c>
      <c r="D29" s="2792" t="s">
        <v>1237</v>
      </c>
      <c r="E29" s="2796" t="s">
        <v>1248</v>
      </c>
      <c r="F29" s="2796" t="s">
        <v>1248</v>
      </c>
      <c r="H29" s="2761"/>
      <c r="I29" s="2415">
        <v>10</v>
      </c>
      <c r="J29" s="2762" t="s">
        <v>1292</v>
      </c>
      <c r="K29" s="2758" t="s">
        <v>566</v>
      </c>
      <c r="L29" s="1467"/>
      <c r="M29" s="1297"/>
      <c r="N29" s="44355"/>
      <c r="O29" s="44355"/>
      <c r="P29" s="44355"/>
      <c r="Q29" s="1283"/>
      <c r="R29" s="2265"/>
      <c r="S29" s="1283"/>
      <c r="AN29" s="2371">
        <v>34</v>
      </c>
    </row>
    <row customHeight="1" ht="24">
      <c r="A30" s="2794"/>
      <c r="B30" s="2793" t="s">
        <v>1293</v>
      </c>
      <c r="C30" s="2793" t="s">
        <v>1294</v>
      </c>
      <c r="D30" s="2792" t="s">
        <v>1237</v>
      </c>
      <c r="E30" s="2796" t="s">
        <v>1248</v>
      </c>
      <c r="F30" s="2796" t="s">
        <v>1248</v>
      </c>
      <c r="H30" s="2761"/>
      <c r="I30" s="2415">
        <v>11</v>
      </c>
      <c r="J30" s="2762" t="s">
        <v>1294</v>
      </c>
      <c r="K30" s="2758" t="s">
        <v>777</v>
      </c>
      <c r="L30" s="2809"/>
      <c r="M30" s="2361"/>
      <c r="N30" s="44358"/>
      <c r="O30" s="44358"/>
      <c r="P30" s="44358"/>
      <c r="Q30" s="1283"/>
      <c r="R30" s="2265"/>
      <c r="S30" s="1283"/>
      <c r="AN30" s="2371">
        <v>23</v>
      </c>
    </row>
    <row customHeight="1" ht="24">
      <c r="A31" s="2794"/>
      <c r="B31" s="2793" t="s">
        <v>1295</v>
      </c>
      <c r="C31" s="2793" t="s">
        <v>1296</v>
      </c>
      <c r="D31" s="2792" t="s">
        <v>1237</v>
      </c>
      <c r="E31" s="2796" t="s">
        <v>1248</v>
      </c>
      <c r="F31" s="2796" t="s">
        <v>1248</v>
      </c>
      <c r="H31" s="2761"/>
      <c r="I31" s="2415">
        <v>12</v>
      </c>
      <c r="J31" s="2762" t="s">
        <v>1296</v>
      </c>
      <c r="K31" s="2758" t="s">
        <v>777</v>
      </c>
      <c r="L31" s="2809"/>
      <c r="M31" s="2361"/>
      <c r="N31" s="44358"/>
      <c r="O31" s="44358"/>
      <c r="P31" s="44358"/>
      <c r="Q31" s="1283"/>
      <c r="R31" s="2265"/>
      <c r="S31" s="1283"/>
      <c r="AN31" s="2371">
        <v>23</v>
      </c>
    </row>
    <row customHeight="1" ht="48.29999999999999">
      <c r="A32" s="2794"/>
      <c r="B32" s="2793" t="s">
        <v>1297</v>
      </c>
      <c r="C32" s="2793" t="s">
        <v>1298</v>
      </c>
      <c r="D32" s="2792" t="s">
        <v>1237</v>
      </c>
      <c r="E32" s="2796" t="s">
        <v>1248</v>
      </c>
      <c r="F32" s="2796" t="s">
        <v>1248</v>
      </c>
      <c r="H32" s="2761"/>
      <c r="I32" s="2415">
        <v>13</v>
      </c>
      <c r="J32" s="2762" t="s">
        <v>1299</v>
      </c>
      <c r="K32" s="2758" t="s">
        <v>1216</v>
      </c>
      <c r="L32" s="1467"/>
      <c r="M32" s="1297"/>
      <c r="N32" s="44355"/>
      <c r="O32" s="44355"/>
      <c r="P32" s="44355"/>
      <c r="Q32" s="1283"/>
      <c r="R32" s="2265" t="s">
        <v>1259</v>
      </c>
      <c r="S32" s="1283"/>
      <c r="AN32" s="2371">
        <v>46</v>
      </c>
    </row>
    <row s="42400" customFormat="1" customHeight="1" ht="48.29999999999999">
      <c r="A33" s="2794"/>
      <c r="B33" s="2793" t="s">
        <v>1300</v>
      </c>
      <c r="C33" s="2793" t="s">
        <v>1301</v>
      </c>
      <c r="D33" s="2792" t="s">
        <v>1237</v>
      </c>
      <c r="E33" s="2796" t="s">
        <v>1248</v>
      </c>
      <c r="F33" s="2796" t="s">
        <v>1248</v>
      </c>
      <c r="G33" s="2376"/>
      <c r="H33" s="2761"/>
      <c r="I33" s="2415">
        <v>14</v>
      </c>
      <c r="J33" s="2774" t="s">
        <v>1302</v>
      </c>
      <c r="K33" s="2763" t="s">
        <v>1303</v>
      </c>
      <c r="L33" s="1467"/>
      <c r="M33" s="1297"/>
      <c r="N33" s="44355"/>
      <c r="O33" s="44355"/>
      <c r="P33" s="44355"/>
      <c r="Q33" s="1283"/>
      <c r="R33" s="2265" t="s">
        <v>1259</v>
      </c>
      <c r="S33" s="1283"/>
      <c r="T33" s="2376"/>
      <c r="U33" s="2376"/>
      <c r="Z33" s="2376"/>
      <c r="AC33" s="1284"/>
      <c r="AI33" s="2372"/>
      <c r="AJ33" s="2372"/>
      <c r="AK33" s="2372"/>
      <c r="AL33" s="2372"/>
      <c r="AM33" s="2372"/>
      <c r="AN33" s="2106">
        <v>46</v>
      </c>
    </row>
    <row customHeight="1" ht="108">
      <c r="A34" s="2794"/>
      <c r="B34" s="2793" t="s">
        <v>1304</v>
      </c>
      <c r="C34" s="2793" t="s">
        <v>1305</v>
      </c>
      <c r="D34" s="2792" t="s">
        <v>1247</v>
      </c>
      <c r="E34" s="2796" t="s">
        <v>1248</v>
      </c>
      <c r="F34" s="2796" t="s">
        <v>1248</v>
      </c>
      <c r="G34" s="2376" t="s">
        <v>598</v>
      </c>
      <c r="H34" s="2761"/>
      <c r="I34" s="2772">
        <v>15</v>
      </c>
      <c r="J34" s="2773" t="s">
        <v>1306</v>
      </c>
      <c r="K34" s="2758" t="s">
        <v>312</v>
      </c>
      <c r="L34" s="1125"/>
      <c r="M34" s="1904"/>
      <c r="N34" s="44341"/>
      <c r="O34" s="44341"/>
      <c r="P34" s="44341"/>
      <c r="Q34" s="1283"/>
      <c r="R34" s="2265" t="s">
        <v>1251</v>
      </c>
      <c r="S34" s="1283"/>
      <c r="AN34" s="2371">
        <v>103</v>
      </c>
    </row>
    <row s="42926" customFormat="1" customHeight="1" ht="11.549999999999999">
      <c r="A35" s="1727"/>
      <c r="B35" s="1727"/>
      <c r="C35" s="1727"/>
      <c r="D35" s="1727"/>
      <c r="E35" s="1727"/>
      <c r="F35" s="2376"/>
      <c r="G35" s="2376"/>
      <c r="H35" s="1091"/>
      <c r="N35" s="44226"/>
      <c r="O35" s="44226"/>
      <c r="P35" s="44226"/>
      <c r="Q35" s="2106"/>
      <c r="S35" s="2106"/>
      <c r="T35" s="2376"/>
      <c r="U35" s="2376"/>
      <c r="V35" s="2106"/>
      <c r="W35" s="2106"/>
      <c r="X35" s="2106"/>
      <c r="Y35" s="2106"/>
      <c r="Z35" s="2376"/>
      <c r="AA35" s="2106"/>
      <c r="AB35" s="2106"/>
      <c r="AC35" s="1284"/>
      <c r="AD35" s="2106"/>
      <c r="AE35" s="2106"/>
      <c r="AF35" s="2106"/>
      <c r="AG35" s="2106"/>
      <c r="AH35" s="2106"/>
      <c r="AI35" s="2372"/>
      <c r="AJ35" s="1362"/>
      <c r="AK35" s="1362"/>
      <c r="AL35" s="1362"/>
      <c r="AM35" s="1362"/>
      <c r="AN35" s="2381">
        <v>11</v>
      </c>
    </row>
    <row s="42926" customFormat="1" customHeight="1" ht="11.549999999999999">
      <c r="A36" s="1727"/>
      <c r="B36" s="1727"/>
      <c r="C36" s="1727"/>
      <c r="D36" s="1727"/>
      <c r="E36" s="1727"/>
      <c r="F36" s="2376"/>
      <c r="G36" s="2376"/>
      <c r="H36" s="1091"/>
      <c r="N36" s="44226"/>
      <c r="O36" s="44226"/>
      <c r="P36" s="44226"/>
      <c r="Q36" s="2106"/>
      <c r="S36" s="2106"/>
      <c r="T36" s="2376"/>
      <c r="U36" s="2376"/>
      <c r="V36" s="2106"/>
      <c r="W36" s="2106"/>
      <c r="X36" s="2106"/>
      <c r="Y36" s="2106"/>
      <c r="Z36" s="2376"/>
      <c r="AA36" s="2106"/>
      <c r="AB36" s="2106"/>
      <c r="AC36" s="1284"/>
      <c r="AD36" s="2106"/>
      <c r="AE36" s="2106"/>
      <c r="AF36" s="2106"/>
      <c r="AG36" s="2106"/>
      <c r="AH36" s="2106"/>
      <c r="AI36" s="2372"/>
      <c r="AJ36" s="1362"/>
      <c r="AK36" s="1362"/>
      <c r="AL36" s="1362"/>
      <c r="AM36" s="1362"/>
      <c r="AN36" s="2381">
        <v>11</v>
      </c>
    </row>
    <row s="42926" customFormat="1" customHeight="1" ht="11.549999999999999">
      <c r="A37" s="1727"/>
      <c r="B37" s="1727"/>
      <c r="C37" s="1727"/>
      <c r="D37" s="1727"/>
      <c r="E37" s="1727"/>
      <c r="F37" s="2376"/>
      <c r="G37" s="2376"/>
      <c r="H37" s="1091"/>
      <c r="L37" s="1362"/>
      <c r="M37" s="1362"/>
      <c r="N37" s="44227"/>
      <c r="O37" s="44227"/>
      <c r="P37" s="44227"/>
      <c r="Q37" s="2106"/>
      <c r="S37" s="2106"/>
      <c r="T37" s="2376"/>
      <c r="U37" s="2376"/>
      <c r="V37" s="2106"/>
      <c r="W37" s="2106"/>
      <c r="X37" s="2106"/>
      <c r="Y37" s="2106"/>
      <c r="Z37" s="2376"/>
      <c r="AA37" s="2106"/>
      <c r="AB37" s="2106"/>
      <c r="AC37" s="1284"/>
      <c r="AD37" s="2106"/>
      <c r="AE37" s="2106"/>
      <c r="AF37" s="2106"/>
      <c r="AG37" s="2106"/>
      <c r="AH37" s="2106"/>
      <c r="AI37" s="2372"/>
      <c r="AJ37" s="1362"/>
      <c r="AK37" s="1362"/>
      <c r="AL37" s="1362"/>
      <c r="AM37" s="1362"/>
      <c r="AN37" s="2381">
        <v>11</v>
      </c>
    </row>
    <row s="42926" customFormat="1" customHeight="1" ht="11.549999999999999">
      <c r="A38" s="1727"/>
      <c r="B38" s="1727"/>
      <c r="C38" s="1727"/>
      <c r="D38" s="1727"/>
      <c r="E38" s="1727"/>
      <c r="F38" s="2376"/>
      <c r="G38" s="2376"/>
      <c r="H38" s="1091"/>
      <c r="N38" s="44226"/>
      <c r="O38" s="44226"/>
      <c r="P38" s="44226"/>
      <c r="Q38" s="2106"/>
      <c r="S38" s="2106"/>
      <c r="T38" s="2376"/>
      <c r="U38" s="2376"/>
      <c r="V38" s="2106"/>
      <c r="W38" s="2106"/>
      <c r="X38" s="2106"/>
      <c r="Y38" s="2106"/>
      <c r="Z38" s="2376"/>
      <c r="AA38" s="2106"/>
      <c r="AB38" s="2106"/>
      <c r="AC38" s="1284"/>
      <c r="AD38" s="2106"/>
      <c r="AE38" s="2106"/>
      <c r="AF38" s="2106"/>
      <c r="AG38" s="2106"/>
      <c r="AH38" s="2106"/>
      <c r="AI38" s="2372"/>
      <c r="AJ38" s="1362"/>
      <c r="AK38" s="1362"/>
      <c r="AL38" s="1362"/>
      <c r="AM38" s="1362"/>
      <c r="AN38" s="2381">
        <v>11</v>
      </c>
    </row>
    <row s="42926" customFormat="1" customHeight="1" ht="11.549999999999999">
      <c r="A39" s="1727"/>
      <c r="B39" s="1727"/>
      <c r="C39" s="1727"/>
      <c r="D39" s="1727"/>
      <c r="E39" s="1727"/>
      <c r="F39" s="2376"/>
      <c r="G39" s="2376"/>
      <c r="H39" s="1091"/>
      <c r="N39" s="44226"/>
      <c r="O39" s="44226"/>
      <c r="P39" s="44226"/>
      <c r="Q39" s="2106"/>
      <c r="S39" s="2106"/>
      <c r="T39" s="2376"/>
      <c r="U39" s="2376"/>
      <c r="V39" s="2106"/>
      <c r="W39" s="2106"/>
      <c r="X39" s="2106"/>
      <c r="Y39" s="2106"/>
      <c r="Z39" s="2376"/>
      <c r="AA39" s="2106"/>
      <c r="AB39" s="2106"/>
      <c r="AC39" s="1284"/>
      <c r="AD39" s="2106"/>
      <c r="AE39" s="2106"/>
      <c r="AF39" s="2106"/>
      <c r="AG39" s="2106"/>
      <c r="AH39" s="2106"/>
      <c r="AI39" s="2372"/>
      <c r="AJ39" s="1362"/>
      <c r="AK39" s="1362"/>
      <c r="AL39" s="1362"/>
      <c r="AM39" s="1362"/>
      <c r="AN39" s="2381">
        <v>11</v>
      </c>
    </row>
    <row s="42926" customFormat="1" customHeight="1" ht="11.549999999999999">
      <c r="A40" s="1727"/>
      <c r="B40" s="1727"/>
      <c r="C40" s="1727"/>
      <c r="D40" s="1727"/>
      <c r="E40" s="1727"/>
      <c r="F40" s="2376"/>
      <c r="G40" s="2376"/>
      <c r="H40" s="1091"/>
      <c r="N40" s="44226"/>
      <c r="O40" s="44226"/>
      <c r="P40" s="44226"/>
      <c r="Q40" s="2106"/>
      <c r="S40" s="2106"/>
      <c r="T40" s="2376"/>
      <c r="U40" s="2376"/>
      <c r="V40" s="2106"/>
      <c r="W40" s="2106"/>
      <c r="X40" s="2106"/>
      <c r="Y40" s="2106"/>
      <c r="Z40" s="2376"/>
      <c r="AA40" s="2106"/>
      <c r="AB40" s="2106"/>
      <c r="AC40" s="1284"/>
      <c r="AD40" s="2106"/>
      <c r="AE40" s="2106"/>
      <c r="AF40" s="2106"/>
      <c r="AG40" s="2106"/>
      <c r="AH40" s="2106"/>
      <c r="AI40" s="2372"/>
      <c r="AJ40" s="1362"/>
      <c r="AK40" s="1362"/>
      <c r="AL40" s="1362"/>
      <c r="AM40" s="1362"/>
      <c r="AN40" s="2381">
        <v>11</v>
      </c>
    </row>
    <row s="42926" customFormat="1" customHeight="1" ht="11.549999999999999">
      <c r="A41" s="1727"/>
      <c r="B41" s="1727"/>
      <c r="C41" s="1727"/>
      <c r="D41" s="1727"/>
      <c r="E41" s="1727"/>
      <c r="F41" s="2376"/>
      <c r="G41" s="2376"/>
      <c r="H41" s="1091"/>
      <c r="N41" s="44226"/>
      <c r="O41" s="44226"/>
      <c r="P41" s="44226"/>
      <c r="Q41" s="2106"/>
      <c r="S41" s="2106"/>
      <c r="T41" s="2376"/>
      <c r="U41" s="2376"/>
      <c r="V41" s="2106"/>
      <c r="W41" s="2106"/>
      <c r="X41" s="2106"/>
      <c r="Y41" s="2106"/>
      <c r="Z41" s="2376"/>
      <c r="AA41" s="2106"/>
      <c r="AB41" s="2106"/>
      <c r="AC41" s="1284"/>
      <c r="AD41" s="2106"/>
      <c r="AE41" s="2106"/>
      <c r="AF41" s="2106"/>
      <c r="AG41" s="2106"/>
      <c r="AH41" s="2106"/>
      <c r="AI41" s="2372"/>
      <c r="AJ41" s="1362"/>
      <c r="AK41" s="1362"/>
      <c r="AL41" s="1362"/>
      <c r="AM41" s="1362"/>
      <c r="AN41" s="2381">
        <v>11</v>
      </c>
    </row>
    <row s="42926" customFormat="1" customHeight="1" ht="11.549999999999999">
      <c r="A42" s="1727"/>
      <c r="B42" s="1727"/>
      <c r="C42" s="1727"/>
      <c r="D42" s="1727"/>
      <c r="E42" s="1727"/>
      <c r="F42" s="2376"/>
      <c r="G42" s="2376"/>
      <c r="H42" s="1091"/>
      <c r="N42" s="44226"/>
      <c r="O42" s="44226"/>
      <c r="P42" s="44226"/>
      <c r="Q42" s="2106"/>
      <c r="S42" s="2106"/>
      <c r="T42" s="2376"/>
      <c r="U42" s="2376"/>
      <c r="V42" s="2106"/>
      <c r="W42" s="2106"/>
      <c r="X42" s="2106"/>
      <c r="Y42" s="2106"/>
      <c r="Z42" s="2376"/>
      <c r="AA42" s="2106"/>
      <c r="AB42" s="2106"/>
      <c r="AC42" s="1284"/>
      <c r="AD42" s="2106"/>
      <c r="AE42" s="2106"/>
      <c r="AF42" s="2106"/>
      <c r="AG42" s="2106"/>
      <c r="AH42" s="2106"/>
      <c r="AI42" s="2372"/>
      <c r="AJ42" s="1362"/>
      <c r="AK42" s="1362"/>
      <c r="AL42" s="1362"/>
      <c r="AM42" s="1362"/>
      <c r="AN42" s="2381">
        <v>11</v>
      </c>
    </row>
    <row s="42926" customFormat="1" customHeight="1" ht="11.549999999999999">
      <c r="A43" s="1727"/>
      <c r="B43" s="1727"/>
      <c r="C43" s="1727"/>
      <c r="D43" s="1727"/>
      <c r="E43" s="1727"/>
      <c r="F43" s="2376"/>
      <c r="G43" s="2376"/>
      <c r="H43" s="1091"/>
      <c r="N43" s="44226"/>
      <c r="O43" s="44226"/>
      <c r="P43" s="44226"/>
      <c r="Q43" s="2106"/>
      <c r="S43" s="2106"/>
      <c r="T43" s="2376"/>
      <c r="U43" s="2376"/>
      <c r="V43" s="2106"/>
      <c r="W43" s="2106"/>
      <c r="X43" s="2106"/>
      <c r="Y43" s="2106"/>
      <c r="Z43" s="2376"/>
      <c r="AA43" s="2106"/>
      <c r="AB43" s="2106"/>
      <c r="AC43" s="1284"/>
      <c r="AD43" s="2106"/>
      <c r="AE43" s="2106"/>
      <c r="AF43" s="2106"/>
      <c r="AG43" s="2106"/>
      <c r="AH43" s="2106"/>
      <c r="AI43" s="2372"/>
      <c r="AJ43" s="1362"/>
      <c r="AK43" s="1362"/>
      <c r="AL43" s="1362"/>
      <c r="AM43" s="1362"/>
      <c r="AN43" s="2381">
        <v>11</v>
      </c>
    </row>
    <row s="42926" customFormat="1" customHeight="1" ht="11.549999999999999">
      <c r="A44" s="1727"/>
      <c r="B44" s="1727"/>
      <c r="C44" s="1727"/>
      <c r="D44" s="1727"/>
      <c r="E44" s="1727"/>
      <c r="F44" s="2376"/>
      <c r="G44" s="2376"/>
      <c r="H44" s="1091"/>
      <c r="N44" s="44226"/>
      <c r="O44" s="44226"/>
      <c r="P44" s="44226"/>
      <c r="Q44" s="2106"/>
      <c r="S44" s="2106"/>
      <c r="T44" s="2376"/>
      <c r="U44" s="2376"/>
      <c r="V44" s="2106"/>
      <c r="W44" s="2106"/>
      <c r="X44" s="2106"/>
      <c r="Y44" s="2106"/>
      <c r="Z44" s="2376"/>
      <c r="AA44" s="2106"/>
      <c r="AB44" s="2106"/>
      <c r="AC44" s="1284"/>
      <c r="AD44" s="2106"/>
      <c r="AE44" s="2106"/>
      <c r="AF44" s="2106"/>
      <c r="AG44" s="2106"/>
      <c r="AH44" s="2106"/>
      <c r="AI44" s="2372"/>
      <c r="AJ44" s="1362"/>
      <c r="AK44" s="1362"/>
      <c r="AL44" s="1362"/>
      <c r="AM44" s="1362"/>
      <c r="AN44" s="2381">
        <v>11</v>
      </c>
    </row>
    <row s="42926" customFormat="1" customHeight="1" ht="11.549999999999999">
      <c r="A45" s="1727"/>
      <c r="B45" s="1727"/>
      <c r="C45" s="1727"/>
      <c r="D45" s="1727"/>
      <c r="E45" s="1727"/>
      <c r="F45" s="2376"/>
      <c r="G45" s="2376"/>
      <c r="H45" s="1091"/>
      <c r="N45" s="44226"/>
      <c r="O45" s="44226"/>
      <c r="P45" s="44226"/>
      <c r="Q45" s="2106"/>
      <c r="S45" s="2106"/>
      <c r="T45" s="2376"/>
      <c r="U45" s="2376"/>
      <c r="V45" s="2106"/>
      <c r="W45" s="2106"/>
      <c r="X45" s="2106"/>
      <c r="Y45" s="2106"/>
      <c r="Z45" s="2376"/>
      <c r="AA45" s="2106"/>
      <c r="AB45" s="2106"/>
      <c r="AC45" s="1284"/>
      <c r="AD45" s="2106"/>
      <c r="AE45" s="2106"/>
      <c r="AF45" s="2106"/>
      <c r="AG45" s="2106"/>
      <c r="AH45" s="2106"/>
      <c r="AI45" s="2372"/>
      <c r="AJ45" s="1362"/>
      <c r="AK45" s="1362"/>
      <c r="AL45" s="1362"/>
      <c r="AM45" s="1362"/>
      <c r="AN45" s="2381">
        <v>11</v>
      </c>
    </row>
    <row s="42926" customFormat="1" customHeight="1" ht="11.549999999999999">
      <c r="A46" s="1727"/>
      <c r="B46" s="1727"/>
      <c r="C46" s="1727"/>
      <c r="D46" s="1727"/>
      <c r="E46" s="1727"/>
      <c r="F46" s="2376"/>
      <c r="G46" s="2376"/>
      <c r="H46" s="1091"/>
      <c r="N46" s="44226"/>
      <c r="O46" s="44226"/>
      <c r="P46" s="44226"/>
      <c r="Q46" s="2106"/>
      <c r="S46" s="2106"/>
      <c r="T46" s="2376"/>
      <c r="U46" s="2376"/>
      <c r="V46" s="2106"/>
      <c r="W46" s="2106"/>
      <c r="X46" s="2106"/>
      <c r="Y46" s="2106"/>
      <c r="Z46" s="2376"/>
      <c r="AA46" s="2106"/>
      <c r="AB46" s="2106"/>
      <c r="AC46" s="1284"/>
      <c r="AD46" s="2106"/>
      <c r="AE46" s="2106"/>
      <c r="AF46" s="2106"/>
      <c r="AG46" s="2106"/>
      <c r="AH46" s="2106"/>
      <c r="AI46" s="2372"/>
      <c r="AJ46" s="1362"/>
      <c r="AK46" s="1362"/>
      <c r="AL46" s="1362"/>
      <c r="AM46" s="1362"/>
      <c r="AN46" s="2381">
        <v>11</v>
      </c>
    </row>
    <row s="42926" customFormat="1" customHeight="1" ht="11.549999999999999">
      <c r="A47" s="1727"/>
      <c r="B47" s="1727"/>
      <c r="C47" s="1727"/>
      <c r="D47" s="1727"/>
      <c r="E47" s="1727"/>
      <c r="F47" s="2376"/>
      <c r="G47" s="2376"/>
      <c r="H47" s="1091"/>
      <c r="N47" s="44226"/>
      <c r="O47" s="44226"/>
      <c r="P47" s="44226"/>
      <c r="Q47" s="2106"/>
      <c r="S47" s="2106"/>
      <c r="T47" s="2376"/>
      <c r="U47" s="2376"/>
      <c r="V47" s="2106"/>
      <c r="W47" s="2106"/>
      <c r="X47" s="2106"/>
      <c r="Y47" s="2106"/>
      <c r="Z47" s="2376"/>
      <c r="AA47" s="2106"/>
      <c r="AB47" s="2106"/>
      <c r="AC47" s="1284"/>
      <c r="AD47" s="2106"/>
      <c r="AE47" s="2106"/>
      <c r="AF47" s="2106"/>
      <c r="AG47" s="2106"/>
      <c r="AH47" s="2106"/>
      <c r="AI47" s="2372"/>
      <c r="AJ47" s="1362"/>
      <c r="AK47" s="1362"/>
      <c r="AL47" s="1362"/>
      <c r="AM47" s="1362"/>
      <c r="AN47" s="2381">
        <v>11</v>
      </c>
    </row>
    <row s="42926" customFormat="1" customHeight="1" ht="11.549999999999999">
      <c r="A48" s="1727"/>
      <c r="B48" s="1727"/>
      <c r="C48" s="1727"/>
      <c r="D48" s="1727"/>
      <c r="E48" s="1727"/>
      <c r="F48" s="2376"/>
      <c r="G48" s="2376"/>
      <c r="H48" s="1091"/>
      <c r="N48" s="44226"/>
      <c r="O48" s="44226"/>
      <c r="P48" s="44226"/>
      <c r="Q48" s="2106"/>
      <c r="S48" s="2106"/>
      <c r="T48" s="2376"/>
      <c r="U48" s="2376"/>
      <c r="V48" s="2106"/>
      <c r="W48" s="2106"/>
      <c r="X48" s="2106"/>
      <c r="Y48" s="2106"/>
      <c r="Z48" s="2376"/>
      <c r="AA48" s="2106"/>
      <c r="AB48" s="2106"/>
      <c r="AC48" s="1284"/>
      <c r="AD48" s="2106"/>
      <c r="AE48" s="2106"/>
      <c r="AF48" s="2106"/>
      <c r="AG48" s="2106"/>
      <c r="AH48" s="2106"/>
      <c r="AI48" s="2372"/>
      <c r="AJ48" s="1362"/>
      <c r="AK48" s="1362"/>
      <c r="AL48" s="1362"/>
      <c r="AM48" s="1362"/>
      <c r="AN48" s="2381">
        <v>11</v>
      </c>
    </row>
    <row s="42926" customFormat="1" customHeight="1" ht="11.549999999999999">
      <c r="A49" s="1727"/>
      <c r="B49" s="1727"/>
      <c r="C49" s="1727"/>
      <c r="D49" s="1727"/>
      <c r="E49" s="1727"/>
      <c r="F49" s="2376"/>
      <c r="G49" s="2376"/>
      <c r="H49" s="1091"/>
      <c r="N49" s="44226"/>
      <c r="O49" s="44226"/>
      <c r="P49" s="44226"/>
      <c r="Q49" s="2106"/>
      <c r="S49" s="2106"/>
      <c r="T49" s="2376"/>
      <c r="U49" s="2376"/>
      <c r="V49" s="2106"/>
      <c r="W49" s="2106"/>
      <c r="X49" s="2106"/>
      <c r="Y49" s="2106"/>
      <c r="Z49" s="2376"/>
      <c r="AA49" s="2106"/>
      <c r="AB49" s="2106"/>
      <c r="AC49" s="1284"/>
      <c r="AD49" s="2106"/>
      <c r="AE49" s="2106"/>
      <c r="AF49" s="2106"/>
      <c r="AG49" s="2106"/>
      <c r="AH49" s="2106"/>
      <c r="AI49" s="2372"/>
      <c r="AJ49" s="1362"/>
      <c r="AK49" s="1362"/>
      <c r="AL49" s="1362"/>
      <c r="AM49" s="1362"/>
      <c r="AN49" s="2381">
        <v>11</v>
      </c>
    </row>
    <row s="42926" customFormat="1" customHeight="1" ht="11.549999999999999">
      <c r="A50" s="1727"/>
      <c r="B50" s="1727"/>
      <c r="C50" s="1727"/>
      <c r="D50" s="1727"/>
      <c r="E50" s="1727"/>
      <c r="F50" s="2376"/>
      <c r="G50" s="2376"/>
      <c r="H50" s="1091"/>
      <c r="N50" s="44226"/>
      <c r="O50" s="44226"/>
      <c r="P50" s="44226"/>
      <c r="Q50" s="2106"/>
      <c r="S50" s="2106"/>
      <c r="T50" s="2376"/>
      <c r="U50" s="2376"/>
      <c r="V50" s="2106"/>
      <c r="W50" s="2106"/>
      <c r="X50" s="2106"/>
      <c r="Y50" s="2106"/>
      <c r="Z50" s="2376"/>
      <c r="AA50" s="2106"/>
      <c r="AB50" s="2106"/>
      <c r="AC50" s="1284"/>
      <c r="AD50" s="2106"/>
      <c r="AE50" s="2106"/>
      <c r="AF50" s="2106"/>
      <c r="AG50" s="2106"/>
      <c r="AH50" s="2106"/>
      <c r="AI50" s="2372"/>
      <c r="AJ50" s="1362"/>
      <c r="AK50" s="1362"/>
      <c r="AL50" s="1362"/>
      <c r="AM50" s="1362"/>
      <c r="AN50" s="2381">
        <v>11</v>
      </c>
    </row>
    <row s="42926" customFormat="1" customHeight="1" ht="11.549999999999999">
      <c r="A51" s="1727"/>
      <c r="B51" s="1727"/>
      <c r="C51" s="1727"/>
      <c r="D51" s="1727"/>
      <c r="E51" s="1727"/>
      <c r="F51" s="2376"/>
      <c r="G51" s="2376"/>
      <c r="H51" s="1091"/>
      <c r="N51" s="44226"/>
      <c r="O51" s="44226"/>
      <c r="P51" s="44226"/>
      <c r="Q51" s="2106"/>
      <c r="S51" s="2106"/>
      <c r="T51" s="2376"/>
      <c r="U51" s="2376"/>
      <c r="V51" s="2106"/>
      <c r="W51" s="2106"/>
      <c r="X51" s="2106"/>
      <c r="Y51" s="2106"/>
      <c r="Z51" s="2376"/>
      <c r="AA51" s="2106"/>
      <c r="AB51" s="2106"/>
      <c r="AC51" s="1284"/>
      <c r="AD51" s="2106"/>
      <c r="AE51" s="2106"/>
      <c r="AF51" s="2106"/>
      <c r="AG51" s="2106"/>
      <c r="AH51" s="2106"/>
      <c r="AI51" s="2372"/>
      <c r="AJ51" s="1362"/>
      <c r="AK51" s="1362"/>
      <c r="AL51" s="1362"/>
      <c r="AM51" s="1362"/>
      <c r="AN51" s="2381">
        <v>11</v>
      </c>
    </row>
    <row s="42926" customFormat="1" customHeight="1" ht="11.549999999999999">
      <c r="A52" s="1727"/>
      <c r="B52" s="1727"/>
      <c r="C52" s="1727"/>
      <c r="D52" s="1727"/>
      <c r="E52" s="1727"/>
      <c r="F52" s="2376"/>
      <c r="G52" s="2376"/>
      <c r="H52" s="1091"/>
      <c r="N52" s="44226"/>
      <c r="O52" s="44226"/>
      <c r="P52" s="44226"/>
      <c r="Q52" s="2106"/>
      <c r="S52" s="2106"/>
      <c r="T52" s="2376"/>
      <c r="U52" s="2376"/>
      <c r="V52" s="2106"/>
      <c r="W52" s="2106"/>
      <c r="X52" s="2106"/>
      <c r="Y52" s="2106"/>
      <c r="Z52" s="2376"/>
      <c r="AA52" s="2106"/>
      <c r="AB52" s="2106"/>
      <c r="AC52" s="1284"/>
      <c r="AD52" s="2106"/>
      <c r="AE52" s="2106"/>
      <c r="AF52" s="2106"/>
      <c r="AG52" s="2106"/>
      <c r="AH52" s="2106"/>
      <c r="AI52" s="2372"/>
      <c r="AJ52" s="1362"/>
      <c r="AK52" s="1362"/>
      <c r="AL52" s="1362"/>
      <c r="AM52" s="1362"/>
      <c r="AN52" s="2381">
        <v>11</v>
      </c>
    </row>
    <row s="42926" customFormat="1" customHeight="1" ht="11.549999999999999">
      <c r="A53" s="1727"/>
      <c r="B53" s="1727"/>
      <c r="C53" s="1727"/>
      <c r="D53" s="1727"/>
      <c r="E53" s="1727"/>
      <c r="F53" s="2376"/>
      <c r="G53" s="2376"/>
      <c r="H53" s="1091"/>
      <c r="N53" s="44226"/>
      <c r="O53" s="44226"/>
      <c r="P53" s="44226"/>
      <c r="Q53" s="2106"/>
      <c r="S53" s="2106"/>
      <c r="T53" s="2376"/>
      <c r="U53" s="2376"/>
      <c r="V53" s="2106"/>
      <c r="W53" s="2106"/>
      <c r="X53" s="2106"/>
      <c r="Y53" s="2106"/>
      <c r="Z53" s="2376"/>
      <c r="AA53" s="2106"/>
      <c r="AB53" s="2106"/>
      <c r="AC53" s="1284"/>
      <c r="AD53" s="2106"/>
      <c r="AE53" s="2106"/>
      <c r="AF53" s="2106"/>
      <c r="AG53" s="2106"/>
      <c r="AH53" s="2106"/>
      <c r="AI53" s="2372"/>
      <c r="AJ53" s="1362"/>
      <c r="AK53" s="1362"/>
      <c r="AL53" s="1362"/>
      <c r="AM53" s="1362"/>
      <c r="AN53" s="2381">
        <v>11</v>
      </c>
    </row>
    <row s="42926" customFormat="1" customHeight="1" ht="11.549999999999999">
      <c r="A54" s="1727"/>
      <c r="B54" s="1727"/>
      <c r="C54" s="1727"/>
      <c r="D54" s="1727"/>
      <c r="E54" s="1727"/>
      <c r="F54" s="2376"/>
      <c r="G54" s="2376"/>
      <c r="H54" s="1091"/>
      <c r="N54" s="44226"/>
      <c r="O54" s="44226"/>
      <c r="P54" s="44226"/>
      <c r="Q54" s="2106"/>
      <c r="S54" s="2106"/>
      <c r="T54" s="2376"/>
      <c r="U54" s="2376"/>
      <c r="V54" s="2106"/>
      <c r="W54" s="2106"/>
      <c r="X54" s="2106"/>
      <c r="Y54" s="2106"/>
      <c r="Z54" s="2376"/>
      <c r="AA54" s="2106"/>
      <c r="AB54" s="2106"/>
      <c r="AC54" s="1284"/>
      <c r="AD54" s="2106"/>
      <c r="AE54" s="2106"/>
      <c r="AF54" s="2106"/>
      <c r="AG54" s="2106"/>
      <c r="AH54" s="2106"/>
      <c r="AI54" s="2372"/>
      <c r="AJ54" s="1362"/>
      <c r="AK54" s="1362"/>
      <c r="AL54" s="1362"/>
      <c r="AM54" s="1362"/>
      <c r="AN54" s="2381">
        <v>11</v>
      </c>
    </row>
    <row s="42926" customFormat="1" customHeight="1" ht="11.549999999999999">
      <c r="A55" s="1727"/>
      <c r="B55" s="1727"/>
      <c r="C55" s="1727"/>
      <c r="D55" s="1727"/>
      <c r="E55" s="1727"/>
      <c r="F55" s="2376"/>
      <c r="G55" s="2376"/>
      <c r="H55" s="1091"/>
      <c r="N55" s="44226"/>
      <c r="O55" s="44226"/>
      <c r="P55" s="44226"/>
      <c r="Q55" s="2106"/>
      <c r="S55" s="2106"/>
      <c r="T55" s="2376"/>
      <c r="U55" s="2376"/>
      <c r="V55" s="2106"/>
      <c r="W55" s="2106"/>
      <c r="X55" s="2106"/>
      <c r="Y55" s="2106"/>
      <c r="Z55" s="2376"/>
      <c r="AA55" s="2106"/>
      <c r="AB55" s="2106"/>
      <c r="AC55" s="1284"/>
      <c r="AD55" s="2106"/>
      <c r="AE55" s="2106"/>
      <c r="AF55" s="2106"/>
      <c r="AG55" s="2106"/>
      <c r="AH55" s="2106"/>
      <c r="AI55" s="2372"/>
      <c r="AJ55" s="1362"/>
      <c r="AK55" s="1362"/>
      <c r="AL55" s="1362"/>
      <c r="AM55" s="1362"/>
      <c r="AN55" s="2381">
        <v>11</v>
      </c>
    </row>
    <row s="42926" customFormat="1" customHeight="1" ht="11.549999999999999">
      <c r="A56" s="1727"/>
      <c r="B56" s="1727"/>
      <c r="C56" s="1727"/>
      <c r="D56" s="1727"/>
      <c r="E56" s="1727"/>
      <c r="F56" s="2376"/>
      <c r="G56" s="2376"/>
      <c r="H56" s="1091"/>
      <c r="N56" s="44226"/>
      <c r="O56" s="44226"/>
      <c r="P56" s="44226"/>
      <c r="Q56" s="2106"/>
      <c r="S56" s="2106"/>
      <c r="T56" s="2376"/>
      <c r="U56" s="2376"/>
      <c r="V56" s="2106"/>
      <c r="W56" s="2106"/>
      <c r="X56" s="2106"/>
      <c r="Y56" s="2106"/>
      <c r="Z56" s="2376"/>
      <c r="AA56" s="2106"/>
      <c r="AB56" s="2106"/>
      <c r="AC56" s="1284"/>
      <c r="AD56" s="2106"/>
      <c r="AE56" s="2106"/>
      <c r="AF56" s="2106"/>
      <c r="AG56" s="2106"/>
      <c r="AH56" s="2106"/>
      <c r="AI56" s="2372"/>
      <c r="AJ56" s="1362"/>
      <c r="AK56" s="1362"/>
      <c r="AL56" s="1362"/>
      <c r="AM56" s="1362"/>
      <c r="AN56" s="2381">
        <v>11</v>
      </c>
    </row>
    <row s="42926" customFormat="1" customHeight="1" ht="11.549999999999999">
      <c r="A57" s="1727"/>
      <c r="B57" s="1727"/>
      <c r="C57" s="1727"/>
      <c r="D57" s="1727"/>
      <c r="E57" s="1727"/>
      <c r="F57" s="2376"/>
      <c r="G57" s="2376"/>
      <c r="H57" s="1091"/>
      <c r="N57" s="44226"/>
      <c r="O57" s="44226"/>
      <c r="P57" s="44226"/>
      <c r="Q57" s="2106"/>
      <c r="S57" s="2106"/>
      <c r="T57" s="2376"/>
      <c r="U57" s="2376"/>
      <c r="V57" s="2106"/>
      <c r="W57" s="2106"/>
      <c r="X57" s="2106"/>
      <c r="Y57" s="2106"/>
      <c r="Z57" s="2376"/>
      <c r="AA57" s="2106"/>
      <c r="AB57" s="2106"/>
      <c r="AC57" s="1284"/>
      <c r="AD57" s="2106"/>
      <c r="AE57" s="2106"/>
      <c r="AF57" s="2106"/>
      <c r="AG57" s="2106"/>
      <c r="AH57" s="2106"/>
      <c r="AI57" s="2372"/>
      <c r="AJ57" s="1362"/>
      <c r="AK57" s="1362"/>
      <c r="AL57" s="1362"/>
      <c r="AM57" s="1362"/>
      <c r="AN57" s="2381">
        <v>11</v>
      </c>
    </row>
    <row s="42926" customFormat="1" customHeight="1" ht="11.549999999999999">
      <c r="A58" s="1727"/>
      <c r="B58" s="1727"/>
      <c r="C58" s="1727"/>
      <c r="D58" s="1727"/>
      <c r="E58" s="1727"/>
      <c r="F58" s="2376"/>
      <c r="G58" s="2376"/>
      <c r="H58" s="1091"/>
      <c r="N58" s="44226"/>
      <c r="O58" s="44226"/>
      <c r="P58" s="44226"/>
      <c r="Q58" s="2106"/>
      <c r="S58" s="2106"/>
      <c r="T58" s="2376"/>
      <c r="U58" s="2376"/>
      <c r="V58" s="2106"/>
      <c r="W58" s="2106"/>
      <c r="X58" s="2106"/>
      <c r="Y58" s="2106"/>
      <c r="Z58" s="2376"/>
      <c r="AA58" s="2106"/>
      <c r="AB58" s="2106"/>
      <c r="AC58" s="1284"/>
      <c r="AD58" s="2106"/>
      <c r="AE58" s="2106"/>
      <c r="AF58" s="2106"/>
      <c r="AG58" s="2106"/>
      <c r="AH58" s="2106"/>
      <c r="AI58" s="2372"/>
      <c r="AJ58" s="1362"/>
      <c r="AK58" s="1362"/>
      <c r="AL58" s="1362"/>
      <c r="AM58" s="1362"/>
      <c r="AN58" s="2381">
        <v>11</v>
      </c>
    </row>
    <row s="42926" customFormat="1" customHeight="1" ht="11.549999999999999">
      <c r="A59" s="1727"/>
      <c r="B59" s="1727"/>
      <c r="C59" s="1727"/>
      <c r="D59" s="1727"/>
      <c r="E59" s="1727"/>
      <c r="F59" s="2376"/>
      <c r="G59" s="2376"/>
      <c r="H59" s="1091"/>
      <c r="N59" s="44226"/>
      <c r="O59" s="44226"/>
      <c r="P59" s="44226"/>
      <c r="Q59" s="2106"/>
      <c r="S59" s="2106"/>
      <c r="T59" s="2376"/>
      <c r="U59" s="2376"/>
      <c r="V59" s="2106"/>
      <c r="W59" s="2106"/>
      <c r="X59" s="2106"/>
      <c r="Y59" s="2106"/>
      <c r="Z59" s="2376"/>
      <c r="AA59" s="2106"/>
      <c r="AB59" s="2106"/>
      <c r="AC59" s="1284"/>
      <c r="AD59" s="2106"/>
      <c r="AE59" s="2106"/>
      <c r="AF59" s="2106"/>
      <c r="AG59" s="2106"/>
      <c r="AH59" s="2106"/>
      <c r="AI59" s="2372"/>
      <c r="AJ59" s="1362"/>
      <c r="AK59" s="1362"/>
      <c r="AL59" s="1362"/>
      <c r="AM59" s="1362"/>
      <c r="AN59" s="2381">
        <v>11</v>
      </c>
    </row>
    <row s="42926" customFormat="1" customHeight="1" ht="11.549999999999999">
      <c r="A60" s="1727"/>
      <c r="B60" s="1727"/>
      <c r="C60" s="1727"/>
      <c r="D60" s="1727"/>
      <c r="E60" s="1727"/>
      <c r="F60" s="2376"/>
      <c r="G60" s="2376"/>
      <c r="H60" s="1091"/>
      <c r="N60" s="44226"/>
      <c r="O60" s="44226"/>
      <c r="P60" s="44226"/>
      <c r="Q60" s="2106"/>
      <c r="S60" s="2106"/>
      <c r="T60" s="2376"/>
      <c r="U60" s="2376"/>
      <c r="V60" s="2106"/>
      <c r="W60" s="2106"/>
      <c r="X60" s="2106"/>
      <c r="Y60" s="2106"/>
      <c r="Z60" s="2376"/>
      <c r="AA60" s="2106"/>
      <c r="AB60" s="2106"/>
      <c r="AC60" s="1284"/>
      <c r="AD60" s="2106"/>
      <c r="AE60" s="2106"/>
      <c r="AF60" s="2106"/>
      <c r="AG60" s="2106"/>
      <c r="AH60" s="2106"/>
      <c r="AI60" s="2372"/>
      <c r="AJ60" s="1362"/>
      <c r="AK60" s="1362"/>
      <c r="AL60" s="1362"/>
      <c r="AM60" s="1362"/>
      <c r="AN60" s="2381">
        <v>11</v>
      </c>
    </row>
    <row s="42926" customFormat="1" customHeight="1" ht="11.549999999999999">
      <c r="A61" s="1727"/>
      <c r="B61" s="1727"/>
      <c r="C61" s="1727"/>
      <c r="D61" s="1727"/>
      <c r="E61" s="1727"/>
      <c r="F61" s="2376"/>
      <c r="G61" s="2376"/>
      <c r="H61" s="1091"/>
      <c r="N61" s="44226"/>
      <c r="O61" s="44226"/>
      <c r="P61" s="44226"/>
      <c r="Q61" s="2106"/>
      <c r="S61" s="2106"/>
      <c r="T61" s="2376"/>
      <c r="U61" s="2376"/>
      <c r="V61" s="2106"/>
      <c r="W61" s="2106"/>
      <c r="X61" s="2106"/>
      <c r="Y61" s="2106"/>
      <c r="Z61" s="2376"/>
      <c r="AA61" s="2106"/>
      <c r="AB61" s="2106"/>
      <c r="AC61" s="1284"/>
      <c r="AD61" s="2106"/>
      <c r="AE61" s="2106"/>
      <c r="AF61" s="2106"/>
      <c r="AG61" s="2106"/>
      <c r="AH61" s="2106"/>
      <c r="AI61" s="2372"/>
      <c r="AJ61" s="1362"/>
      <c r="AK61" s="1362"/>
      <c r="AL61" s="1362"/>
      <c r="AM61" s="1362"/>
      <c r="AN61" s="2381">
        <v>11</v>
      </c>
    </row>
    <row s="42926" customFormat="1" customHeight="1" ht="11.549999999999999">
      <c r="A62" s="1727"/>
      <c r="B62" s="1727"/>
      <c r="C62" s="1727"/>
      <c r="D62" s="1727"/>
      <c r="E62" s="1727"/>
      <c r="F62" s="2376"/>
      <c r="G62" s="2376"/>
      <c r="H62" s="1091"/>
      <c r="N62" s="44226"/>
      <c r="O62" s="44226"/>
      <c r="P62" s="44226"/>
      <c r="Q62" s="2106"/>
      <c r="S62" s="2106"/>
      <c r="T62" s="2376"/>
      <c r="U62" s="2376"/>
      <c r="V62" s="2106"/>
      <c r="W62" s="2106"/>
      <c r="X62" s="2106"/>
      <c r="Y62" s="2106"/>
      <c r="Z62" s="2376"/>
      <c r="AA62" s="2106"/>
      <c r="AB62" s="2106"/>
      <c r="AC62" s="1284"/>
      <c r="AD62" s="2106"/>
      <c r="AE62" s="2106"/>
      <c r="AF62" s="2106"/>
      <c r="AG62" s="2106"/>
      <c r="AH62" s="2106"/>
      <c r="AI62" s="2372"/>
      <c r="AJ62" s="1362"/>
      <c r="AK62" s="1362"/>
      <c r="AL62" s="1362"/>
      <c r="AM62" s="1362"/>
      <c r="AN62" s="2381">
        <v>11</v>
      </c>
    </row>
    <row s="42926" customFormat="1" customHeight="1" ht="11.549999999999999">
      <c r="A63" s="1727"/>
      <c r="B63" s="1727"/>
      <c r="C63" s="1727"/>
      <c r="D63" s="1727"/>
      <c r="E63" s="1727"/>
      <c r="F63" s="2376"/>
      <c r="G63" s="2376"/>
      <c r="H63" s="1091"/>
      <c r="N63" s="44226"/>
      <c r="O63" s="44226"/>
      <c r="P63" s="44226"/>
      <c r="Q63" s="2106"/>
      <c r="S63" s="2106"/>
      <c r="T63" s="2376"/>
      <c r="U63" s="2376"/>
      <c r="V63" s="2106"/>
      <c r="W63" s="2106"/>
      <c r="X63" s="2106"/>
      <c r="Y63" s="2106"/>
      <c r="Z63" s="2376"/>
      <c r="AA63" s="2106"/>
      <c r="AB63" s="2106"/>
      <c r="AC63" s="1284"/>
      <c r="AD63" s="2106"/>
      <c r="AE63" s="2106"/>
      <c r="AF63" s="2106"/>
      <c r="AG63" s="2106"/>
      <c r="AH63" s="2106"/>
      <c r="AI63" s="2372"/>
      <c r="AJ63" s="1362"/>
      <c r="AK63" s="1362"/>
      <c r="AL63" s="1362"/>
      <c r="AM63" s="1362"/>
      <c r="AN63" s="2381">
        <v>11</v>
      </c>
    </row>
    <row s="42926" customFormat="1" customHeight="1" ht="11.549999999999999">
      <c r="A64" s="1727"/>
      <c r="B64" s="1727"/>
      <c r="C64" s="1727"/>
      <c r="D64" s="1727"/>
      <c r="E64" s="1727"/>
      <c r="F64" s="2376"/>
      <c r="G64" s="2376"/>
      <c r="H64" s="1091"/>
      <c r="N64" s="44226"/>
      <c r="O64" s="44226"/>
      <c r="P64" s="44226"/>
      <c r="Q64" s="2106"/>
      <c r="S64" s="2106"/>
      <c r="T64" s="2376"/>
      <c r="U64" s="2376"/>
      <c r="V64" s="2106"/>
      <c r="W64" s="2106"/>
      <c r="X64" s="2106"/>
      <c r="Y64" s="2106"/>
      <c r="Z64" s="2376"/>
      <c r="AA64" s="2106"/>
      <c r="AB64" s="2106"/>
      <c r="AC64" s="1284"/>
      <c r="AD64" s="2106"/>
      <c r="AE64" s="2106"/>
      <c r="AF64" s="2106"/>
      <c r="AG64" s="2106"/>
      <c r="AH64" s="2106"/>
      <c r="AI64" s="2372"/>
      <c r="AJ64" s="1362"/>
      <c r="AK64" s="1362"/>
      <c r="AL64" s="1362"/>
      <c r="AM64" s="1362"/>
      <c r="AN64" s="2381">
        <v>11</v>
      </c>
    </row>
    <row s="42926" customFormat="1" customHeight="1" ht="11.549999999999999">
      <c r="A65" s="1727"/>
      <c r="B65" s="1727"/>
      <c r="C65" s="1727"/>
      <c r="D65" s="1727"/>
      <c r="E65" s="1727"/>
      <c r="F65" s="2376"/>
      <c r="G65" s="2376"/>
      <c r="H65" s="1091"/>
      <c r="N65" s="44226"/>
      <c r="O65" s="44226"/>
      <c r="P65" s="44226"/>
      <c r="Q65" s="2106"/>
      <c r="S65" s="2106"/>
      <c r="T65" s="2376"/>
      <c r="U65" s="2376"/>
      <c r="V65" s="2106"/>
      <c r="W65" s="2106"/>
      <c r="X65" s="2106"/>
      <c r="Y65" s="2106"/>
      <c r="Z65" s="2376"/>
      <c r="AA65" s="2106"/>
      <c r="AB65" s="2106"/>
      <c r="AC65" s="1284"/>
      <c r="AD65" s="2106"/>
      <c r="AE65" s="2106"/>
      <c r="AF65" s="2106"/>
      <c r="AG65" s="2106"/>
      <c r="AH65" s="2106"/>
      <c r="AI65" s="2372"/>
      <c r="AJ65" s="1362"/>
      <c r="AK65" s="1362"/>
      <c r="AL65" s="1362"/>
      <c r="AM65" s="1362"/>
      <c r="AN65" s="2381">
        <v>11</v>
      </c>
    </row>
    <row s="42926" customFormat="1" customHeight="1" ht="11.549999999999999">
      <c r="A66" s="1727"/>
      <c r="B66" s="1727"/>
      <c r="C66" s="1727"/>
      <c r="D66" s="1727"/>
      <c r="E66" s="1727"/>
      <c r="F66" s="2376"/>
      <c r="G66" s="2376"/>
      <c r="H66" s="1091"/>
      <c r="N66" s="44226"/>
      <c r="O66" s="44226"/>
      <c r="P66" s="44226"/>
      <c r="Q66" s="2106"/>
      <c r="S66" s="2106"/>
      <c r="T66" s="2376"/>
      <c r="U66" s="2376"/>
      <c r="V66" s="2106"/>
      <c r="W66" s="2106"/>
      <c r="X66" s="2106"/>
      <c r="Y66" s="2106"/>
      <c r="Z66" s="2376"/>
      <c r="AA66" s="2106"/>
      <c r="AB66" s="2106"/>
      <c r="AC66" s="1284"/>
      <c r="AD66" s="2106"/>
      <c r="AE66" s="2106"/>
      <c r="AF66" s="2106"/>
      <c r="AG66" s="2106"/>
      <c r="AH66" s="2106"/>
      <c r="AI66" s="2372"/>
      <c r="AJ66" s="1362"/>
      <c r="AK66" s="1362"/>
      <c r="AL66" s="1362"/>
      <c r="AM66" s="1362"/>
      <c r="AN66" s="2381">
        <v>11</v>
      </c>
    </row>
    <row s="42926" customFormat="1" customHeight="1" ht="11.549999999999999">
      <c r="A67" s="1727"/>
      <c r="B67" s="1727"/>
      <c r="C67" s="1727"/>
      <c r="D67" s="1727"/>
      <c r="E67" s="1727"/>
      <c r="F67" s="2376"/>
      <c r="G67" s="2376"/>
      <c r="H67" s="1091"/>
      <c r="N67" s="44226"/>
      <c r="O67" s="44226"/>
      <c r="P67" s="44226"/>
      <c r="Q67" s="2106"/>
      <c r="S67" s="2106"/>
      <c r="T67" s="2376"/>
      <c r="U67" s="2376"/>
      <c r="V67" s="2106"/>
      <c r="W67" s="2106"/>
      <c r="X67" s="2106"/>
      <c r="Y67" s="2106"/>
      <c r="Z67" s="2376"/>
      <c r="AA67" s="2106"/>
      <c r="AB67" s="2106"/>
      <c r="AC67" s="1284"/>
      <c r="AD67" s="2106"/>
      <c r="AE67" s="2106"/>
      <c r="AF67" s="2106"/>
      <c r="AG67" s="2106"/>
      <c r="AH67" s="2106"/>
      <c r="AI67" s="2372"/>
      <c r="AJ67" s="1362"/>
      <c r="AK67" s="1362"/>
      <c r="AL67" s="1362"/>
      <c r="AM67" s="1362"/>
      <c r="AN67" s="2381">
        <v>11</v>
      </c>
    </row>
    <row s="42926" customFormat="1" customHeight="1" ht="11.549999999999999">
      <c r="A68" s="1727"/>
      <c r="B68" s="1727"/>
      <c r="C68" s="1727"/>
      <c r="D68" s="1727"/>
      <c r="E68" s="1727"/>
      <c r="F68" s="2376"/>
      <c r="G68" s="2376"/>
      <c r="H68" s="1091"/>
      <c r="N68" s="44226"/>
      <c r="O68" s="44226"/>
      <c r="P68" s="44226"/>
      <c r="Q68" s="2106"/>
      <c r="S68" s="2106"/>
      <c r="T68" s="2376"/>
      <c r="U68" s="2376"/>
      <c r="V68" s="2106"/>
      <c r="W68" s="2106"/>
      <c r="X68" s="2106"/>
      <c r="Y68" s="2106"/>
      <c r="Z68" s="2376"/>
      <c r="AA68" s="2106"/>
      <c r="AB68" s="2106"/>
      <c r="AC68" s="1284"/>
      <c r="AD68" s="2106"/>
      <c r="AE68" s="2106"/>
      <c r="AF68" s="2106"/>
      <c r="AG68" s="2106"/>
      <c r="AH68" s="2106"/>
      <c r="AI68" s="2372"/>
      <c r="AJ68" s="1362"/>
      <c r="AK68" s="1362"/>
      <c r="AL68" s="1362"/>
      <c r="AM68" s="1362"/>
      <c r="AN68" s="2381">
        <v>11</v>
      </c>
    </row>
    <row s="42926" customFormat="1" customHeight="1" ht="11.549999999999999">
      <c r="A69" s="1727"/>
      <c r="B69" s="1727"/>
      <c r="C69" s="1727"/>
      <c r="D69" s="1727"/>
      <c r="E69" s="1727"/>
      <c r="F69" s="2376"/>
      <c r="G69" s="2376"/>
      <c r="H69" s="1091"/>
      <c r="N69" s="44226"/>
      <c r="O69" s="44226"/>
      <c r="P69" s="44226"/>
      <c r="Q69" s="2106"/>
      <c r="S69" s="2106"/>
      <c r="T69" s="2376"/>
      <c r="U69" s="2376"/>
      <c r="V69" s="2106"/>
      <c r="W69" s="2106"/>
      <c r="X69" s="2106"/>
      <c r="Y69" s="2106"/>
      <c r="Z69" s="2376"/>
      <c r="AA69" s="2106"/>
      <c r="AB69" s="2106"/>
      <c r="AC69" s="1284"/>
      <c r="AD69" s="2106"/>
      <c r="AE69" s="2106"/>
      <c r="AF69" s="2106"/>
      <c r="AG69" s="2106"/>
      <c r="AH69" s="2106"/>
      <c r="AI69" s="2372"/>
      <c r="AJ69" s="1362"/>
      <c r="AK69" s="1362"/>
      <c r="AL69" s="1362"/>
      <c r="AM69" s="1362"/>
      <c r="AN69" s="2381">
        <v>11</v>
      </c>
    </row>
    <row s="42926" customFormat="1" customHeight="1" ht="11.549999999999999">
      <c r="A70" s="1727"/>
      <c r="B70" s="1727"/>
      <c r="C70" s="1727"/>
      <c r="D70" s="1727"/>
      <c r="E70" s="1727"/>
      <c r="F70" s="2376"/>
      <c r="G70" s="2376"/>
      <c r="H70" s="1091"/>
      <c r="N70" s="44226"/>
      <c r="O70" s="44226"/>
      <c r="P70" s="44226"/>
      <c r="Q70" s="2106"/>
      <c r="S70" s="2106"/>
      <c r="T70" s="2376"/>
      <c r="U70" s="2376"/>
      <c r="V70" s="2106"/>
      <c r="W70" s="2106"/>
      <c r="X70" s="2106"/>
      <c r="Y70" s="2106"/>
      <c r="Z70" s="2376"/>
      <c r="AA70" s="2106"/>
      <c r="AB70" s="2106"/>
      <c r="AC70" s="1284"/>
      <c r="AD70" s="2106"/>
      <c r="AE70" s="2106"/>
      <c r="AF70" s="2106"/>
      <c r="AG70" s="2106"/>
      <c r="AH70" s="2106"/>
      <c r="AI70" s="2372"/>
      <c r="AJ70" s="1362"/>
      <c r="AK70" s="1362"/>
      <c r="AL70" s="1362"/>
      <c r="AM70" s="1362"/>
      <c r="AN70" s="2381">
        <v>11</v>
      </c>
    </row>
    <row s="42926" customFormat="1" customHeight="1" ht="11.549999999999999">
      <c r="A71" s="1727"/>
      <c r="B71" s="1727"/>
      <c r="C71" s="1727"/>
      <c r="D71" s="1727"/>
      <c r="E71" s="1727"/>
      <c r="F71" s="2376"/>
      <c r="G71" s="2376"/>
      <c r="H71" s="1091"/>
      <c r="N71" s="44226"/>
      <c r="O71" s="44226"/>
      <c r="P71" s="44226"/>
      <c r="Q71" s="2106"/>
      <c r="S71" s="2106"/>
      <c r="T71" s="2376"/>
      <c r="U71" s="2376"/>
      <c r="V71" s="2106"/>
      <c r="W71" s="2106"/>
      <c r="X71" s="2106"/>
      <c r="Y71" s="2106"/>
      <c r="Z71" s="2376"/>
      <c r="AA71" s="2106"/>
      <c r="AB71" s="2106"/>
      <c r="AC71" s="1284"/>
      <c r="AD71" s="2106"/>
      <c r="AE71" s="2106"/>
      <c r="AF71" s="2106"/>
      <c r="AG71" s="2106"/>
      <c r="AH71" s="2106"/>
      <c r="AI71" s="2372"/>
      <c r="AJ71" s="1362"/>
      <c r="AK71" s="1362"/>
      <c r="AL71" s="1362"/>
      <c r="AM71" s="1362"/>
      <c r="AN71" s="2381">
        <v>11</v>
      </c>
    </row>
    <row s="42926" customFormat="1" customHeight="1" ht="11.549999999999999">
      <c r="A72" s="1727"/>
      <c r="B72" s="1727"/>
      <c r="C72" s="1727"/>
      <c r="D72" s="1727"/>
      <c r="E72" s="1727"/>
      <c r="F72" s="2376"/>
      <c r="G72" s="2376"/>
      <c r="H72" s="1091"/>
      <c r="N72" s="44226"/>
      <c r="O72" s="44226"/>
      <c r="P72" s="44226"/>
      <c r="Q72" s="2106"/>
      <c r="S72" s="2106"/>
      <c r="T72" s="2376"/>
      <c r="U72" s="2376"/>
      <c r="V72" s="2106"/>
      <c r="W72" s="2106"/>
      <c r="X72" s="2106"/>
      <c r="Y72" s="2106"/>
      <c r="Z72" s="2376"/>
      <c r="AA72" s="2106"/>
      <c r="AB72" s="2106"/>
      <c r="AC72" s="1284"/>
      <c r="AD72" s="2106"/>
      <c r="AE72" s="2106"/>
      <c r="AF72" s="2106"/>
      <c r="AG72" s="2106"/>
      <c r="AH72" s="2106"/>
      <c r="AI72" s="2372"/>
      <c r="AJ72" s="1362"/>
      <c r="AK72" s="1362"/>
      <c r="AL72" s="1362"/>
      <c r="AM72" s="1362"/>
      <c r="AN72" s="2381">
        <v>11</v>
      </c>
    </row>
    <row s="42926" customFormat="1" customHeight="1" ht="11.549999999999999">
      <c r="A73" s="1727"/>
      <c r="B73" s="1727"/>
      <c r="C73" s="1727"/>
      <c r="D73" s="1727"/>
      <c r="E73" s="1727"/>
      <c r="F73" s="2376"/>
      <c r="G73" s="2376"/>
      <c r="H73" s="1091"/>
      <c r="N73" s="44226"/>
      <c r="O73" s="44226"/>
      <c r="P73" s="44226"/>
      <c r="Q73" s="2106"/>
      <c r="S73" s="2106"/>
      <c r="T73" s="2376"/>
      <c r="U73" s="2376"/>
      <c r="V73" s="2106"/>
      <c r="W73" s="2106"/>
      <c r="X73" s="2106"/>
      <c r="Y73" s="2106"/>
      <c r="Z73" s="2376"/>
      <c r="AA73" s="2106"/>
      <c r="AB73" s="2106"/>
      <c r="AC73" s="1284"/>
      <c r="AD73" s="2106"/>
      <c r="AE73" s="2106"/>
      <c r="AF73" s="2106"/>
      <c r="AG73" s="2106"/>
      <c r="AH73" s="2106"/>
      <c r="AI73" s="2372"/>
      <c r="AJ73" s="1362"/>
      <c r="AK73" s="1362"/>
      <c r="AL73" s="1362"/>
      <c r="AM73" s="1362"/>
      <c r="AN73" s="2381">
        <v>11</v>
      </c>
    </row>
    <row s="42926" customFormat="1" customHeight="1" ht="11.549999999999999">
      <c r="A74" s="1727"/>
      <c r="B74" s="1727"/>
      <c r="C74" s="1727"/>
      <c r="D74" s="1727"/>
      <c r="E74" s="1727"/>
      <c r="F74" s="2376"/>
      <c r="G74" s="2376"/>
      <c r="H74" s="1091"/>
      <c r="N74" s="44226"/>
      <c r="O74" s="44226"/>
      <c r="P74" s="44226"/>
      <c r="Q74" s="2106"/>
      <c r="S74" s="2106"/>
      <c r="T74" s="2376"/>
      <c r="U74" s="2376"/>
      <c r="V74" s="2106"/>
      <c r="W74" s="2106"/>
      <c r="X74" s="2106"/>
      <c r="Y74" s="2106"/>
      <c r="Z74" s="2376"/>
      <c r="AA74" s="2106"/>
      <c r="AB74" s="2106"/>
      <c r="AC74" s="1284"/>
      <c r="AD74" s="2106"/>
      <c r="AE74" s="2106"/>
      <c r="AF74" s="2106"/>
      <c r="AG74" s="2106"/>
      <c r="AH74" s="2106"/>
      <c r="AI74" s="2372"/>
      <c r="AJ74" s="1362"/>
      <c r="AK74" s="1362"/>
      <c r="AL74" s="1362"/>
      <c r="AM74" s="1362"/>
      <c r="AN74" s="2381">
        <v>11</v>
      </c>
    </row>
    <row s="42926" customFormat="1" customHeight="1" ht="11.549999999999999">
      <c r="A75" s="1727"/>
      <c r="B75" s="1727"/>
      <c r="C75" s="1727"/>
      <c r="D75" s="1727"/>
      <c r="E75" s="1727"/>
      <c r="F75" s="2376"/>
      <c r="G75" s="2376"/>
      <c r="H75" s="1091"/>
      <c r="N75" s="44226"/>
      <c r="O75" s="44226"/>
      <c r="P75" s="44226"/>
      <c r="Q75" s="2106"/>
      <c r="S75" s="2106"/>
      <c r="T75" s="2376"/>
      <c r="U75" s="2376"/>
      <c r="V75" s="2106"/>
      <c r="W75" s="2106"/>
      <c r="X75" s="2106"/>
      <c r="Y75" s="2106"/>
      <c r="Z75" s="2376"/>
      <c r="AA75" s="2106"/>
      <c r="AB75" s="2106"/>
      <c r="AC75" s="1284"/>
      <c r="AD75" s="2106"/>
      <c r="AE75" s="2106"/>
      <c r="AF75" s="2106"/>
      <c r="AG75" s="2106"/>
      <c r="AH75" s="2106"/>
      <c r="AI75" s="2372"/>
      <c r="AJ75" s="1362"/>
      <c r="AK75" s="1362"/>
      <c r="AL75" s="1362"/>
      <c r="AM75" s="1362"/>
      <c r="AN75" s="2381">
        <v>11</v>
      </c>
    </row>
    <row s="42926" customFormat="1" customHeight="1" ht="11.549999999999999">
      <c r="A76" s="1727"/>
      <c r="B76" s="1727"/>
      <c r="C76" s="1727"/>
      <c r="D76" s="1727"/>
      <c r="E76" s="1727"/>
      <c r="F76" s="2376"/>
      <c r="G76" s="2376"/>
      <c r="H76" s="1091"/>
      <c r="N76" s="44226"/>
      <c r="O76" s="44226"/>
      <c r="P76" s="44226"/>
      <c r="Q76" s="2106"/>
      <c r="S76" s="2106"/>
      <c r="T76" s="2376"/>
      <c r="U76" s="2376"/>
      <c r="V76" s="2106"/>
      <c r="W76" s="2106"/>
      <c r="X76" s="2106"/>
      <c r="Y76" s="2106"/>
      <c r="Z76" s="2376"/>
      <c r="AA76" s="2106"/>
      <c r="AB76" s="2106"/>
      <c r="AC76" s="1284"/>
      <c r="AD76" s="2106"/>
      <c r="AE76" s="2106"/>
      <c r="AF76" s="2106"/>
      <c r="AG76" s="2106"/>
      <c r="AH76" s="2106"/>
      <c r="AI76" s="2372"/>
      <c r="AJ76" s="1362"/>
      <c r="AK76" s="1362"/>
      <c r="AL76" s="1362"/>
      <c r="AM76" s="1362"/>
      <c r="AN76" s="2381">
        <v>11</v>
      </c>
    </row>
    <row s="42926" customFormat="1" customHeight="1" ht="11.549999999999999">
      <c r="A77" s="1727"/>
      <c r="B77" s="1727"/>
      <c r="C77" s="1727"/>
      <c r="D77" s="1727"/>
      <c r="E77" s="1727"/>
      <c r="F77" s="2376"/>
      <c r="G77" s="2376"/>
      <c r="H77" s="1091"/>
      <c r="N77" s="44226"/>
      <c r="O77" s="44226"/>
      <c r="P77" s="44226"/>
      <c r="Q77" s="2106"/>
      <c r="S77" s="2106"/>
      <c r="T77" s="2376"/>
      <c r="U77" s="2376"/>
      <c r="V77" s="2106"/>
      <c r="W77" s="2106"/>
      <c r="X77" s="2106"/>
      <c r="Y77" s="2106"/>
      <c r="Z77" s="2376"/>
      <c r="AA77" s="2106"/>
      <c r="AB77" s="2106"/>
      <c r="AC77" s="1284"/>
      <c r="AD77" s="2106"/>
      <c r="AE77" s="2106"/>
      <c r="AF77" s="2106"/>
      <c r="AG77" s="2106"/>
      <c r="AH77" s="2106"/>
      <c r="AI77" s="2372"/>
      <c r="AJ77" s="1362"/>
      <c r="AK77" s="1362"/>
      <c r="AL77" s="1362"/>
      <c r="AM77" s="1362"/>
      <c r="AN77" s="2381">
        <v>11</v>
      </c>
    </row>
    <row s="42926" customFormat="1" customHeight="1" ht="11.549999999999999">
      <c r="A78" s="1727"/>
      <c r="B78" s="1727"/>
      <c r="C78" s="1727"/>
      <c r="D78" s="1727"/>
      <c r="E78" s="1727"/>
      <c r="F78" s="2376"/>
      <c r="G78" s="2376"/>
      <c r="H78" s="1091"/>
      <c r="N78" s="44226"/>
      <c r="O78" s="44226"/>
      <c r="P78" s="44226"/>
      <c r="Q78" s="2106"/>
      <c r="S78" s="2106"/>
      <c r="T78" s="2376"/>
      <c r="U78" s="2376"/>
      <c r="V78" s="2106"/>
      <c r="W78" s="2106"/>
      <c r="X78" s="2106"/>
      <c r="Y78" s="2106"/>
      <c r="Z78" s="2376"/>
      <c r="AA78" s="2106"/>
      <c r="AB78" s="2106"/>
      <c r="AC78" s="1284"/>
      <c r="AD78" s="2106"/>
      <c r="AE78" s="2106"/>
      <c r="AF78" s="2106"/>
      <c r="AG78" s="2106"/>
      <c r="AH78" s="2106"/>
      <c r="AI78" s="2372"/>
      <c r="AJ78" s="1362"/>
      <c r="AK78" s="1362"/>
      <c r="AL78" s="1362"/>
      <c r="AM78" s="1362"/>
      <c r="AN78" s="2381">
        <v>11</v>
      </c>
    </row>
    <row s="42926" customFormat="1" customHeight="1" ht="11.549999999999999">
      <c r="A79" s="1727"/>
      <c r="B79" s="1727"/>
      <c r="C79" s="1727"/>
      <c r="D79" s="1727"/>
      <c r="E79" s="1727"/>
      <c r="F79" s="2376"/>
      <c r="G79" s="2376"/>
      <c r="H79" s="1091"/>
      <c r="N79" s="44226"/>
      <c r="O79" s="44226"/>
      <c r="P79" s="44226"/>
      <c r="Q79" s="2106"/>
      <c r="S79" s="2106"/>
      <c r="T79" s="2376"/>
      <c r="U79" s="2376"/>
      <c r="V79" s="2106"/>
      <c r="W79" s="2106"/>
      <c r="X79" s="2106"/>
      <c r="Y79" s="2106"/>
      <c r="Z79" s="2376"/>
      <c r="AA79" s="2106"/>
      <c r="AB79" s="2106"/>
      <c r="AC79" s="1284"/>
      <c r="AD79" s="2106"/>
      <c r="AE79" s="2106"/>
      <c r="AF79" s="2106"/>
      <c r="AG79" s="2106"/>
      <c r="AH79" s="2106"/>
      <c r="AI79" s="2372"/>
      <c r="AJ79" s="1362"/>
      <c r="AK79" s="1362"/>
      <c r="AL79" s="1362"/>
      <c r="AM79" s="1362"/>
      <c r="AN79" s="2381">
        <v>11</v>
      </c>
    </row>
    <row s="42926" customFormat="1" customHeight="1" ht="11.549999999999999">
      <c r="A80" s="1727"/>
      <c r="B80" s="1727"/>
      <c r="C80" s="1727"/>
      <c r="D80" s="1727"/>
      <c r="E80" s="1727"/>
      <c r="F80" s="2376"/>
      <c r="G80" s="2376"/>
      <c r="H80" s="1091"/>
      <c r="N80" s="44226"/>
      <c r="O80" s="44226"/>
      <c r="P80" s="44226"/>
      <c r="Q80" s="2106"/>
      <c r="S80" s="2106"/>
      <c r="T80" s="2376"/>
      <c r="U80" s="2376"/>
      <c r="V80" s="2106"/>
      <c r="W80" s="2106"/>
      <c r="X80" s="2106"/>
      <c r="Y80" s="2106"/>
      <c r="Z80" s="2376"/>
      <c r="AA80" s="2106"/>
      <c r="AB80" s="2106"/>
      <c r="AC80" s="1284"/>
      <c r="AD80" s="2106"/>
      <c r="AE80" s="2106"/>
      <c r="AF80" s="2106"/>
      <c r="AG80" s="2106"/>
      <c r="AH80" s="2106"/>
      <c r="AI80" s="2372"/>
      <c r="AJ80" s="1362"/>
      <c r="AK80" s="1362"/>
      <c r="AL80" s="1362"/>
      <c r="AM80" s="1362"/>
      <c r="AN80" s="2381">
        <v>11</v>
      </c>
    </row>
    <row s="42926" customFormat="1" customHeight="1" ht="11.549999999999999">
      <c r="A81" s="1727"/>
      <c r="B81" s="1727"/>
      <c r="C81" s="1727"/>
      <c r="D81" s="1727"/>
      <c r="E81" s="1727"/>
      <c r="F81" s="2376"/>
      <c r="G81" s="2376"/>
      <c r="H81" s="1091"/>
      <c r="N81" s="44226"/>
      <c r="O81" s="44226"/>
      <c r="P81" s="44226"/>
      <c r="Q81" s="2106"/>
      <c r="S81" s="2106"/>
      <c r="T81" s="2376"/>
      <c r="U81" s="2376"/>
      <c r="V81" s="2106"/>
      <c r="W81" s="2106"/>
      <c r="X81" s="2106"/>
      <c r="Y81" s="2106"/>
      <c r="Z81" s="2376"/>
      <c r="AA81" s="2106"/>
      <c r="AB81" s="2106"/>
      <c r="AC81" s="1284"/>
      <c r="AD81" s="2106"/>
      <c r="AE81" s="2106"/>
      <c r="AF81" s="2106"/>
      <c r="AG81" s="2106"/>
      <c r="AH81" s="2106"/>
      <c r="AI81" s="2372"/>
      <c r="AJ81" s="1362"/>
      <c r="AK81" s="1362"/>
      <c r="AL81" s="1362"/>
      <c r="AM81" s="1362"/>
      <c r="AN81" s="2381">
        <v>11</v>
      </c>
    </row>
    <row s="42926" customFormat="1" customHeight="1" ht="11.549999999999999">
      <c r="A82" s="1727"/>
      <c r="B82" s="1727"/>
      <c r="C82" s="1727"/>
      <c r="D82" s="1727"/>
      <c r="E82" s="1727"/>
      <c r="F82" s="2376"/>
      <c r="G82" s="2376"/>
      <c r="H82" s="1091"/>
      <c r="N82" s="44226"/>
      <c r="O82" s="44226"/>
      <c r="P82" s="44226"/>
      <c r="Q82" s="2106"/>
      <c r="S82" s="2106"/>
      <c r="T82" s="2376"/>
      <c r="U82" s="2376"/>
      <c r="V82" s="2106"/>
      <c r="W82" s="2106"/>
      <c r="X82" s="2106"/>
      <c r="Y82" s="2106"/>
      <c r="Z82" s="2376"/>
      <c r="AA82" s="2106"/>
      <c r="AB82" s="2106"/>
      <c r="AC82" s="1284"/>
      <c r="AD82" s="2106"/>
      <c r="AE82" s="2106"/>
      <c r="AF82" s="2106"/>
      <c r="AG82" s="2106"/>
      <c r="AH82" s="2106"/>
      <c r="AI82" s="2372"/>
      <c r="AJ82" s="1362"/>
      <c r="AK82" s="1362"/>
      <c r="AL82" s="1362"/>
      <c r="AM82" s="1362"/>
      <c r="AN82" s="2381">
        <v>11</v>
      </c>
    </row>
    <row s="42926" customFormat="1" customHeight="1" ht="11.549999999999999">
      <c r="A83" s="1727"/>
      <c r="B83" s="1727"/>
      <c r="C83" s="1727"/>
      <c r="D83" s="1727"/>
      <c r="E83" s="1727"/>
      <c r="F83" s="2376"/>
      <c r="G83" s="2376"/>
      <c r="H83" s="1091"/>
      <c r="N83" s="44226"/>
      <c r="O83" s="44226"/>
      <c r="P83" s="44226"/>
      <c r="Q83" s="2106"/>
      <c r="S83" s="2106"/>
      <c r="T83" s="2376"/>
      <c r="U83" s="2376"/>
      <c r="V83" s="2106"/>
      <c r="W83" s="2106"/>
      <c r="X83" s="2106"/>
      <c r="Y83" s="2106"/>
      <c r="Z83" s="2376"/>
      <c r="AA83" s="2106"/>
      <c r="AB83" s="2106"/>
      <c r="AC83" s="1284"/>
      <c r="AD83" s="2106"/>
      <c r="AE83" s="2106"/>
      <c r="AF83" s="2106"/>
      <c r="AG83" s="2106"/>
      <c r="AH83" s="2106"/>
      <c r="AI83" s="2372"/>
      <c r="AJ83" s="1362"/>
      <c r="AK83" s="1362"/>
      <c r="AL83" s="1362"/>
      <c r="AM83" s="1362"/>
      <c r="AN83" s="2381">
        <v>11</v>
      </c>
    </row>
    <row s="42926" customFormat="1" customHeight="1" ht="11.549999999999999">
      <c r="A84" s="1727"/>
      <c r="B84" s="1727"/>
      <c r="C84" s="1727"/>
      <c r="D84" s="1727"/>
      <c r="E84" s="1727"/>
      <c r="F84" s="2376"/>
      <c r="G84" s="2376"/>
      <c r="H84" s="1091"/>
      <c r="N84" s="44226"/>
      <c r="O84" s="44226"/>
      <c r="P84" s="44226"/>
      <c r="Q84" s="2106"/>
      <c r="S84" s="2106"/>
      <c r="T84" s="2376"/>
      <c r="U84" s="2376"/>
      <c r="V84" s="2106"/>
      <c r="W84" s="2106"/>
      <c r="X84" s="2106"/>
      <c r="Y84" s="2106"/>
      <c r="Z84" s="2376"/>
      <c r="AA84" s="2106"/>
      <c r="AB84" s="2106"/>
      <c r="AC84" s="1284"/>
      <c r="AD84" s="2106"/>
      <c r="AE84" s="2106"/>
      <c r="AF84" s="2106"/>
      <c r="AG84" s="2106"/>
      <c r="AH84" s="2106"/>
      <c r="AI84" s="2372"/>
      <c r="AJ84" s="1362"/>
      <c r="AK84" s="1362"/>
      <c r="AL84" s="1362"/>
      <c r="AM84" s="1362"/>
      <c r="AN84" s="2381">
        <v>11</v>
      </c>
    </row>
    <row s="42926" customFormat="1" customHeight="1" ht="11.549999999999999">
      <c r="A85" s="1727"/>
      <c r="B85" s="1727"/>
      <c r="C85" s="1727"/>
      <c r="D85" s="1727"/>
      <c r="E85" s="1727"/>
      <c r="F85" s="2376"/>
      <c r="G85" s="2376"/>
      <c r="H85" s="1091"/>
      <c r="N85" s="44226"/>
      <c r="O85" s="44226"/>
      <c r="P85" s="44226"/>
      <c r="Q85" s="2106"/>
      <c r="S85" s="2106"/>
      <c r="T85" s="2376"/>
      <c r="U85" s="2376"/>
      <c r="V85" s="2106"/>
      <c r="W85" s="2106"/>
      <c r="X85" s="2106"/>
      <c r="Y85" s="2106"/>
      <c r="Z85" s="2376"/>
      <c r="AA85" s="2106"/>
      <c r="AB85" s="2106"/>
      <c r="AC85" s="1284"/>
      <c r="AD85" s="2106"/>
      <c r="AE85" s="2106"/>
      <c r="AF85" s="2106"/>
      <c r="AG85" s="2106"/>
      <c r="AH85" s="2106"/>
      <c r="AI85" s="2372"/>
      <c r="AJ85" s="1362"/>
      <c r="AK85" s="1362"/>
      <c r="AL85" s="1362"/>
      <c r="AM85" s="1362"/>
      <c r="AN85" s="2381">
        <v>11</v>
      </c>
    </row>
    <row s="42926" customFormat="1" customHeight="1" ht="11.549999999999999">
      <c r="A86" s="1727"/>
      <c r="B86" s="1727"/>
      <c r="C86" s="1727"/>
      <c r="D86" s="1727"/>
      <c r="E86" s="1727"/>
      <c r="F86" s="2376"/>
      <c r="G86" s="2376"/>
      <c r="H86" s="1091"/>
      <c r="N86" s="44226"/>
      <c r="O86" s="44226"/>
      <c r="P86" s="44226"/>
      <c r="Q86" s="2106"/>
      <c r="S86" s="2106"/>
      <c r="T86" s="2376"/>
      <c r="U86" s="2376"/>
      <c r="V86" s="2106"/>
      <c r="W86" s="2106"/>
      <c r="X86" s="2106"/>
      <c r="Y86" s="2106"/>
      <c r="Z86" s="2376"/>
      <c r="AA86" s="2106"/>
      <c r="AB86" s="2106"/>
      <c r="AC86" s="1284"/>
      <c r="AD86" s="2106"/>
      <c r="AE86" s="2106"/>
      <c r="AF86" s="2106"/>
      <c r="AG86" s="2106"/>
      <c r="AH86" s="2106"/>
      <c r="AI86" s="2372"/>
      <c r="AJ86" s="1362"/>
      <c r="AK86" s="1362"/>
      <c r="AL86" s="1362"/>
      <c r="AM86" s="1362"/>
      <c r="AN86" s="2381">
        <v>11</v>
      </c>
    </row>
    <row s="42926" customFormat="1" customHeight="1" ht="11.549999999999999">
      <c r="A87" s="1727"/>
      <c r="B87" s="1727"/>
      <c r="C87" s="1727"/>
      <c r="D87" s="1727"/>
      <c r="E87" s="1727"/>
      <c r="F87" s="2376"/>
      <c r="G87" s="2376"/>
      <c r="H87" s="1091"/>
      <c r="N87" s="44226"/>
      <c r="O87" s="44226"/>
      <c r="P87" s="44226"/>
      <c r="Q87" s="2106"/>
      <c r="S87" s="2106"/>
      <c r="T87" s="2376"/>
      <c r="U87" s="2376"/>
      <c r="V87" s="2106"/>
      <c r="W87" s="2106"/>
      <c r="X87" s="2106"/>
      <c r="Y87" s="2106"/>
      <c r="Z87" s="2376"/>
      <c r="AA87" s="2106"/>
      <c r="AB87" s="2106"/>
      <c r="AC87" s="1284"/>
      <c r="AD87" s="2106"/>
      <c r="AE87" s="2106"/>
      <c r="AF87" s="2106"/>
      <c r="AG87" s="2106"/>
      <c r="AH87" s="2106"/>
      <c r="AI87" s="2372"/>
      <c r="AJ87" s="1362"/>
      <c r="AK87" s="1362"/>
      <c r="AL87" s="1362"/>
      <c r="AM87" s="1362"/>
      <c r="AN87" s="2381">
        <v>11</v>
      </c>
    </row>
    <row s="42926" customFormat="1" customHeight="1" ht="11.549999999999999">
      <c r="A88" s="1727"/>
      <c r="B88" s="1727"/>
      <c r="C88" s="1727"/>
      <c r="D88" s="1727"/>
      <c r="E88" s="1727"/>
      <c r="F88" s="2376"/>
      <c r="G88" s="2376"/>
      <c r="H88" s="1091"/>
      <c r="N88" s="44226"/>
      <c r="O88" s="44226"/>
      <c r="P88" s="44226"/>
      <c r="Q88" s="2106"/>
      <c r="S88" s="2106"/>
      <c r="T88" s="2376"/>
      <c r="U88" s="2376"/>
      <c r="V88" s="2106"/>
      <c r="W88" s="2106"/>
      <c r="X88" s="2106"/>
      <c r="Y88" s="2106"/>
      <c r="Z88" s="2376"/>
      <c r="AA88" s="2106"/>
      <c r="AB88" s="2106"/>
      <c r="AC88" s="1284"/>
      <c r="AD88" s="2106"/>
      <c r="AE88" s="2106"/>
      <c r="AF88" s="2106"/>
      <c r="AG88" s="2106"/>
      <c r="AH88" s="2106"/>
      <c r="AI88" s="2372"/>
      <c r="AJ88" s="1362"/>
      <c r="AK88" s="1362"/>
      <c r="AL88" s="1362"/>
      <c r="AM88" s="1362"/>
      <c r="AN88" s="2381">
        <v>11</v>
      </c>
    </row>
    <row s="42926" customFormat="1" customHeight="1" ht="11.549999999999999">
      <c r="A89" s="1727"/>
      <c r="B89" s="1727"/>
      <c r="C89" s="1727"/>
      <c r="D89" s="1727"/>
      <c r="E89" s="1727"/>
      <c r="F89" s="2376"/>
      <c r="G89" s="2376"/>
      <c r="H89" s="1091"/>
      <c r="N89" s="44226"/>
      <c r="O89" s="44226"/>
      <c r="P89" s="44226"/>
      <c r="Q89" s="2106"/>
      <c r="S89" s="2106"/>
      <c r="T89" s="2376"/>
      <c r="U89" s="2376"/>
      <c r="V89" s="2106"/>
      <c r="W89" s="2106"/>
      <c r="X89" s="2106"/>
      <c r="Y89" s="2106"/>
      <c r="Z89" s="2376"/>
      <c r="AA89" s="2106"/>
      <c r="AB89" s="2106"/>
      <c r="AC89" s="1284"/>
      <c r="AD89" s="2106"/>
      <c r="AE89" s="2106"/>
      <c r="AF89" s="2106"/>
      <c r="AG89" s="2106"/>
      <c r="AH89" s="2106"/>
      <c r="AI89" s="2372"/>
      <c r="AJ89" s="1362"/>
      <c r="AK89" s="1362"/>
      <c r="AL89" s="1362"/>
      <c r="AM89" s="1362"/>
      <c r="AN89" s="2381">
        <v>11</v>
      </c>
    </row>
    <row s="42926" customFormat="1" customHeight="1" ht="11.549999999999999">
      <c r="A90" s="1727"/>
      <c r="B90" s="1727"/>
      <c r="C90" s="1727"/>
      <c r="D90" s="1727"/>
      <c r="E90" s="1727"/>
      <c r="F90" s="2376"/>
      <c r="G90" s="2376"/>
      <c r="H90" s="1091"/>
      <c r="N90" s="44226"/>
      <c r="O90" s="44226"/>
      <c r="P90" s="44226"/>
      <c r="Q90" s="2106"/>
      <c r="S90" s="2106"/>
      <c r="T90" s="2376"/>
      <c r="U90" s="2376"/>
      <c r="V90" s="2106"/>
      <c r="W90" s="2106"/>
      <c r="X90" s="2106"/>
      <c r="Y90" s="2106"/>
      <c r="Z90" s="2376"/>
      <c r="AA90" s="2106"/>
      <c r="AB90" s="2106"/>
      <c r="AC90" s="1284"/>
      <c r="AD90" s="2106"/>
      <c r="AE90" s="2106"/>
      <c r="AF90" s="2106"/>
      <c r="AG90" s="2106"/>
      <c r="AH90" s="2106"/>
      <c r="AI90" s="2372"/>
      <c r="AJ90" s="1362"/>
      <c r="AK90" s="1362"/>
      <c r="AL90" s="1362"/>
      <c r="AM90" s="1362"/>
      <c r="AN90" s="2381">
        <v>11</v>
      </c>
    </row>
    <row s="42926" customFormat="1" customHeight="1" ht="11.549999999999999">
      <c r="A91" s="1727"/>
      <c r="B91" s="1727"/>
      <c r="C91" s="1727"/>
      <c r="D91" s="1727"/>
      <c r="E91" s="1727"/>
      <c r="F91" s="2376"/>
      <c r="G91" s="2376"/>
      <c r="H91" s="1091"/>
      <c r="N91" s="44226"/>
      <c r="O91" s="44226"/>
      <c r="P91" s="44226"/>
      <c r="Q91" s="2106"/>
      <c r="S91" s="2106"/>
      <c r="T91" s="2376"/>
      <c r="U91" s="2376"/>
      <c r="V91" s="2106"/>
      <c r="W91" s="2106"/>
      <c r="X91" s="2106"/>
      <c r="Y91" s="2106"/>
      <c r="Z91" s="2376"/>
      <c r="AA91" s="2106"/>
      <c r="AB91" s="2106"/>
      <c r="AC91" s="1284"/>
      <c r="AD91" s="2106"/>
      <c r="AE91" s="2106"/>
      <c r="AF91" s="2106"/>
      <c r="AG91" s="2106"/>
      <c r="AH91" s="2106"/>
      <c r="AI91" s="2372"/>
      <c r="AJ91" s="1362"/>
      <c r="AK91" s="1362"/>
      <c r="AL91" s="1362"/>
      <c r="AM91" s="1362"/>
      <c r="AN91" s="2381">
        <v>11</v>
      </c>
    </row>
    <row s="42926" customFormat="1" customHeight="1" ht="11.549999999999999">
      <c r="A92" s="1727"/>
      <c r="B92" s="1727"/>
      <c r="C92" s="1727"/>
      <c r="D92" s="1727"/>
      <c r="E92" s="1727"/>
      <c r="F92" s="2376"/>
      <c r="G92" s="2376"/>
      <c r="H92" s="1091"/>
      <c r="N92" s="44226"/>
      <c r="O92" s="44226"/>
      <c r="P92" s="44226"/>
      <c r="Q92" s="2106"/>
      <c r="S92" s="2106"/>
      <c r="T92" s="2376"/>
      <c r="U92" s="2376"/>
      <c r="V92" s="2106"/>
      <c r="W92" s="2106"/>
      <c r="X92" s="2106"/>
      <c r="Y92" s="2106"/>
      <c r="Z92" s="2376"/>
      <c r="AA92" s="2106"/>
      <c r="AB92" s="2106"/>
      <c r="AC92" s="1284"/>
      <c r="AD92" s="2106"/>
      <c r="AE92" s="2106"/>
      <c r="AF92" s="2106"/>
      <c r="AG92" s="2106"/>
      <c r="AH92" s="2106"/>
      <c r="AI92" s="2372"/>
      <c r="AJ92" s="1362"/>
      <c r="AK92" s="1362"/>
      <c r="AL92" s="1362"/>
      <c r="AM92" s="1362"/>
      <c r="AN92" s="2381">
        <v>11</v>
      </c>
    </row>
    <row s="42926" customFormat="1" customHeight="1" ht="11.549999999999999">
      <c r="A93" s="1727"/>
      <c r="B93" s="1727"/>
      <c r="C93" s="1727"/>
      <c r="D93" s="1727"/>
      <c r="E93" s="1727"/>
      <c r="F93" s="2376"/>
      <c r="G93" s="2376"/>
      <c r="H93" s="1091"/>
      <c r="N93" s="44226"/>
      <c r="O93" s="44226"/>
      <c r="P93" s="44226"/>
      <c r="Q93" s="2106"/>
      <c r="S93" s="2106"/>
      <c r="T93" s="2376"/>
      <c r="U93" s="2376"/>
      <c r="V93" s="2106"/>
      <c r="W93" s="2106"/>
      <c r="X93" s="2106"/>
      <c r="Y93" s="2106"/>
      <c r="Z93" s="2376"/>
      <c r="AA93" s="2106"/>
      <c r="AB93" s="2106"/>
      <c r="AC93" s="1284"/>
      <c r="AD93" s="2106"/>
      <c r="AE93" s="2106"/>
      <c r="AF93" s="2106"/>
      <c r="AG93" s="2106"/>
      <c r="AH93" s="2106"/>
      <c r="AI93" s="2372"/>
      <c r="AJ93" s="1362"/>
      <c r="AK93" s="1362"/>
      <c r="AL93" s="1362"/>
      <c r="AM93" s="1362"/>
      <c r="AN93" s="2381">
        <v>11</v>
      </c>
    </row>
    <row s="42926" customFormat="1" customHeight="1" ht="11.549999999999999">
      <c r="A94" s="1727"/>
      <c r="B94" s="1727"/>
      <c r="C94" s="1727"/>
      <c r="D94" s="1727"/>
      <c r="E94" s="1727"/>
      <c r="F94" s="2376"/>
      <c r="G94" s="2376"/>
      <c r="H94" s="1091"/>
      <c r="N94" s="44226"/>
      <c r="O94" s="44226"/>
      <c r="P94" s="44226"/>
      <c r="Q94" s="2106"/>
      <c r="S94" s="2106"/>
      <c r="T94" s="2376"/>
      <c r="U94" s="2376"/>
      <c r="V94" s="2106"/>
      <c r="W94" s="2106"/>
      <c r="X94" s="2106"/>
      <c r="Y94" s="2106"/>
      <c r="Z94" s="2376"/>
      <c r="AA94" s="2106"/>
      <c r="AB94" s="2106"/>
      <c r="AC94" s="1284"/>
      <c r="AD94" s="2106"/>
      <c r="AE94" s="2106"/>
      <c r="AF94" s="2106"/>
      <c r="AG94" s="2106"/>
      <c r="AH94" s="2106"/>
      <c r="AI94" s="2372"/>
      <c r="AJ94" s="1362"/>
      <c r="AK94" s="1362"/>
      <c r="AL94" s="1362"/>
      <c r="AM94" s="1362"/>
      <c r="AN94" s="2381">
        <v>11</v>
      </c>
    </row>
    <row s="42926" customFormat="1" customHeight="1" ht="11.549999999999999">
      <c r="A95" s="1727"/>
      <c r="B95" s="1727"/>
      <c r="C95" s="1727"/>
      <c r="D95" s="1727"/>
      <c r="E95" s="1727"/>
      <c r="F95" s="2376"/>
      <c r="G95" s="2376"/>
      <c r="H95" s="1091"/>
      <c r="N95" s="44226"/>
      <c r="O95" s="44226"/>
      <c r="P95" s="44226"/>
      <c r="Q95" s="2106"/>
      <c r="S95" s="2106"/>
      <c r="T95" s="2376"/>
      <c r="U95" s="2376"/>
      <c r="V95" s="2106"/>
      <c r="W95" s="2106"/>
      <c r="X95" s="2106"/>
      <c r="Y95" s="2106"/>
      <c r="Z95" s="2376"/>
      <c r="AA95" s="2106"/>
      <c r="AB95" s="2106"/>
      <c r="AC95" s="1284"/>
      <c r="AD95" s="2106"/>
      <c r="AE95" s="2106"/>
      <c r="AF95" s="2106"/>
      <c r="AG95" s="2106"/>
      <c r="AH95" s="2106"/>
      <c r="AI95" s="2372"/>
      <c r="AJ95" s="1362"/>
      <c r="AK95" s="1362"/>
      <c r="AL95" s="1362"/>
      <c r="AM95" s="1362"/>
      <c r="AN95" s="2381">
        <v>11</v>
      </c>
    </row>
    <row s="42926" customFormat="1" customHeight="1" ht="11.549999999999999">
      <c r="A96" s="1727"/>
      <c r="B96" s="1727"/>
      <c r="C96" s="1727"/>
      <c r="D96" s="1727"/>
      <c r="E96" s="1727"/>
      <c r="F96" s="2376"/>
      <c r="G96" s="2376"/>
      <c r="H96" s="1091"/>
      <c r="N96" s="44226"/>
      <c r="O96" s="44226"/>
      <c r="P96" s="44226"/>
      <c r="Q96" s="2106"/>
      <c r="S96" s="2106"/>
      <c r="T96" s="2376"/>
      <c r="U96" s="2376"/>
      <c r="V96" s="2106"/>
      <c r="W96" s="2106"/>
      <c r="X96" s="2106"/>
      <c r="Y96" s="2106"/>
      <c r="Z96" s="2376"/>
      <c r="AA96" s="2106"/>
      <c r="AB96" s="2106"/>
      <c r="AC96" s="1284"/>
      <c r="AD96" s="2106"/>
      <c r="AE96" s="2106"/>
      <c r="AF96" s="2106"/>
      <c r="AG96" s="2106"/>
      <c r="AH96" s="2106"/>
      <c r="AI96" s="2372"/>
      <c r="AJ96" s="1362"/>
      <c r="AK96" s="1362"/>
      <c r="AL96" s="1362"/>
      <c r="AM96" s="1362"/>
      <c r="AN96" s="2381">
        <v>11</v>
      </c>
    </row>
    <row s="42926" customFormat="1" customHeight="1" ht="11.549999999999999">
      <c r="A97" s="1727"/>
      <c r="B97" s="1727"/>
      <c r="C97" s="1727"/>
      <c r="D97" s="1727"/>
      <c r="E97" s="1727"/>
      <c r="F97" s="2376"/>
      <c r="G97" s="2376"/>
      <c r="H97" s="1091"/>
      <c r="N97" s="44226"/>
      <c r="O97" s="44226"/>
      <c r="P97" s="44226"/>
      <c r="Q97" s="2106"/>
      <c r="S97" s="2106"/>
      <c r="T97" s="2376"/>
      <c r="U97" s="2376"/>
      <c r="V97" s="2106"/>
      <c r="W97" s="2106"/>
      <c r="X97" s="2106"/>
      <c r="Y97" s="2106"/>
      <c r="Z97" s="2376"/>
      <c r="AA97" s="2106"/>
      <c r="AB97" s="2106"/>
      <c r="AC97" s="1284"/>
      <c r="AD97" s="2106"/>
      <c r="AE97" s="2106"/>
      <c r="AF97" s="2106"/>
      <c r="AG97" s="2106"/>
      <c r="AH97" s="2106"/>
      <c r="AI97" s="2372"/>
      <c r="AJ97" s="1362"/>
      <c r="AK97" s="1362"/>
      <c r="AL97" s="1362"/>
      <c r="AM97" s="1362"/>
      <c r="AN97" s="2381">
        <v>11</v>
      </c>
    </row>
    <row s="42926" customFormat="1" customHeight="1" ht="11.549999999999999">
      <c r="A98" s="1727"/>
      <c r="B98" s="1727"/>
      <c r="C98" s="1727"/>
      <c r="D98" s="1727"/>
      <c r="E98" s="1727"/>
      <c r="F98" s="2376"/>
      <c r="G98" s="2376"/>
      <c r="H98" s="1091"/>
      <c r="N98" s="44226"/>
      <c r="O98" s="44226"/>
      <c r="P98" s="44226"/>
      <c r="Q98" s="2106"/>
      <c r="S98" s="2106"/>
      <c r="T98" s="2376"/>
      <c r="U98" s="2376"/>
      <c r="V98" s="2106"/>
      <c r="W98" s="2106"/>
      <c r="X98" s="2106"/>
      <c r="Y98" s="2106"/>
      <c r="Z98" s="2376"/>
      <c r="AA98" s="2106"/>
      <c r="AB98" s="2106"/>
      <c r="AC98" s="1284"/>
      <c r="AD98" s="2106"/>
      <c r="AE98" s="2106"/>
      <c r="AF98" s="2106"/>
      <c r="AG98" s="2106"/>
      <c r="AH98" s="2106"/>
      <c r="AI98" s="2372"/>
      <c r="AJ98" s="1362"/>
      <c r="AK98" s="1362"/>
      <c r="AL98" s="1362"/>
      <c r="AM98" s="1362"/>
      <c r="AN98" s="2381">
        <v>11</v>
      </c>
    </row>
    <row s="42926" customFormat="1" customHeight="1" ht="11.549999999999999">
      <c r="A99" s="1727"/>
      <c r="B99" s="1727"/>
      <c r="C99" s="1727"/>
      <c r="D99" s="1727"/>
      <c r="E99" s="1727"/>
      <c r="F99" s="2376"/>
      <c r="G99" s="2376"/>
      <c r="H99" s="1091"/>
      <c r="N99" s="44226"/>
      <c r="O99" s="44226"/>
      <c r="P99" s="44226"/>
      <c r="Q99" s="2106"/>
      <c r="S99" s="2106"/>
      <c r="T99" s="2376"/>
      <c r="U99" s="2376"/>
      <c r="V99" s="2106"/>
      <c r="W99" s="2106"/>
      <c r="X99" s="2106"/>
      <c r="Y99" s="2106"/>
      <c r="Z99" s="2376"/>
      <c r="AA99" s="2106"/>
      <c r="AB99" s="2106"/>
      <c r="AC99" s="1284"/>
      <c r="AD99" s="2106"/>
      <c r="AE99" s="2106"/>
      <c r="AF99" s="2106"/>
      <c r="AG99" s="2106"/>
      <c r="AH99" s="2106"/>
      <c r="AI99" s="2372"/>
      <c r="AJ99" s="1362"/>
      <c r="AK99" s="1362"/>
      <c r="AL99" s="1362"/>
      <c r="AM99" s="1362"/>
      <c r="AN99" s="2381">
        <v>11</v>
      </c>
    </row>
    <row s="42926" customFormat="1" customHeight="1" ht="11.549999999999999">
      <c r="A100" s="1727"/>
      <c r="B100" s="1727"/>
      <c r="C100" s="1727"/>
      <c r="D100" s="1727"/>
      <c r="E100" s="1727"/>
      <c r="F100" s="2376"/>
      <c r="G100" s="2376"/>
      <c r="H100" s="1091"/>
      <c r="N100" s="44226"/>
      <c r="O100" s="44226"/>
      <c r="P100" s="44226"/>
      <c r="Q100" s="2106"/>
      <c r="S100" s="2106"/>
      <c r="T100" s="2376"/>
      <c r="U100" s="2376"/>
      <c r="V100" s="2106"/>
      <c r="W100" s="2106"/>
      <c r="X100" s="2106"/>
      <c r="Y100" s="2106"/>
      <c r="Z100" s="2376"/>
      <c r="AA100" s="2106"/>
      <c r="AB100" s="2106"/>
      <c r="AC100" s="1284"/>
      <c r="AD100" s="2106"/>
      <c r="AE100" s="2106"/>
      <c r="AF100" s="2106"/>
      <c r="AG100" s="2106"/>
      <c r="AH100" s="2106"/>
      <c r="AI100" s="2372"/>
      <c r="AJ100" s="1362"/>
      <c r="AK100" s="1362"/>
      <c r="AL100" s="1362"/>
      <c r="AM100" s="1362"/>
      <c r="AN100" s="2381">
        <v>11</v>
      </c>
    </row>
    <row s="42926" customFormat="1" customHeight="1" ht="11.549999999999999">
      <c r="A101" s="1727"/>
      <c r="B101" s="1727"/>
      <c r="C101" s="1727"/>
      <c r="D101" s="1727"/>
      <c r="E101" s="1727"/>
      <c r="F101" s="2376"/>
      <c r="G101" s="2376"/>
      <c r="H101" s="1091"/>
      <c r="N101" s="44226"/>
      <c r="O101" s="44226"/>
      <c r="P101" s="44226"/>
      <c r="Q101" s="2106"/>
      <c r="S101" s="2106"/>
      <c r="T101" s="2376"/>
      <c r="U101" s="2376"/>
      <c r="V101" s="2106"/>
      <c r="W101" s="2106"/>
      <c r="X101" s="2106"/>
      <c r="Y101" s="2106"/>
      <c r="Z101" s="2376"/>
      <c r="AA101" s="2106"/>
      <c r="AB101" s="2106"/>
      <c r="AC101" s="1284"/>
      <c r="AD101" s="2106"/>
      <c r="AE101" s="2106"/>
      <c r="AF101" s="2106"/>
      <c r="AG101" s="2106"/>
      <c r="AH101" s="2106"/>
      <c r="AI101" s="2372"/>
      <c r="AJ101" s="1362"/>
      <c r="AK101" s="1362"/>
      <c r="AL101" s="1362"/>
      <c r="AM101" s="1362"/>
      <c r="AN101" s="2381">
        <v>11</v>
      </c>
    </row>
    <row s="42926" customFormat="1" customHeight="1" ht="11.549999999999999">
      <c r="A102" s="1727"/>
      <c r="B102" s="1727"/>
      <c r="C102" s="1727"/>
      <c r="D102" s="1727"/>
      <c r="E102" s="1727"/>
      <c r="F102" s="2376"/>
      <c r="G102" s="2376"/>
      <c r="H102" s="1091"/>
      <c r="N102" s="44226"/>
      <c r="O102" s="44226"/>
      <c r="P102" s="44226"/>
      <c r="Q102" s="2106"/>
      <c r="S102" s="2106"/>
      <c r="T102" s="2376"/>
      <c r="U102" s="2376"/>
      <c r="V102" s="2106"/>
      <c r="W102" s="2106"/>
      <c r="X102" s="2106"/>
      <c r="Y102" s="2106"/>
      <c r="Z102" s="2376"/>
      <c r="AA102" s="2106"/>
      <c r="AB102" s="2106"/>
      <c r="AC102" s="1284"/>
      <c r="AD102" s="2106"/>
      <c r="AE102" s="2106"/>
      <c r="AF102" s="2106"/>
      <c r="AG102" s="2106"/>
      <c r="AH102" s="2106"/>
      <c r="AI102" s="2372"/>
      <c r="AJ102" s="1362"/>
      <c r="AK102" s="1362"/>
      <c r="AL102" s="1362"/>
      <c r="AM102" s="1362"/>
      <c r="AN102" s="2381">
        <v>11</v>
      </c>
    </row>
    <row s="42926" customFormat="1" customHeight="1" ht="11.549999999999999">
      <c r="A103" s="1727"/>
      <c r="B103" s="1727"/>
      <c r="C103" s="1727"/>
      <c r="D103" s="1727"/>
      <c r="E103" s="1727"/>
      <c r="F103" s="2376"/>
      <c r="G103" s="2376"/>
      <c r="H103" s="1091"/>
      <c r="N103" s="44226"/>
      <c r="O103" s="44226"/>
      <c r="P103" s="44226"/>
      <c r="Q103" s="2106"/>
      <c r="S103" s="2106"/>
      <c r="T103" s="2376"/>
      <c r="U103" s="2376"/>
      <c r="V103" s="2106"/>
      <c r="W103" s="2106"/>
      <c r="X103" s="2106"/>
      <c r="Y103" s="2106"/>
      <c r="Z103" s="2376"/>
      <c r="AA103" s="2106"/>
      <c r="AB103" s="2106"/>
      <c r="AC103" s="1284"/>
      <c r="AD103" s="2106"/>
      <c r="AE103" s="2106"/>
      <c r="AF103" s="2106"/>
      <c r="AG103" s="2106"/>
      <c r="AH103" s="2106"/>
      <c r="AI103" s="2372"/>
      <c r="AJ103" s="1362"/>
      <c r="AK103" s="1362"/>
      <c r="AL103" s="1362"/>
      <c r="AM103" s="1362"/>
      <c r="AN103" s="2381">
        <v>11</v>
      </c>
    </row>
    <row s="42926" customFormat="1" customHeight="1" ht="11.549999999999999">
      <c r="A104" s="1727"/>
      <c r="B104" s="1727"/>
      <c r="C104" s="1727"/>
      <c r="D104" s="1727"/>
      <c r="E104" s="1727"/>
      <c r="F104" s="2376"/>
      <c r="G104" s="2376"/>
      <c r="H104" s="1091"/>
      <c r="N104" s="44226"/>
      <c r="O104" s="44226"/>
      <c r="P104" s="44226"/>
      <c r="Q104" s="2106"/>
      <c r="S104" s="2106"/>
      <c r="T104" s="2376"/>
      <c r="U104" s="2376"/>
      <c r="V104" s="2106"/>
      <c r="W104" s="2106"/>
      <c r="X104" s="2106"/>
      <c r="Y104" s="2106"/>
      <c r="Z104" s="2376"/>
      <c r="AA104" s="2106"/>
      <c r="AB104" s="2106"/>
      <c r="AC104" s="1284"/>
      <c r="AD104" s="2106"/>
      <c r="AE104" s="2106"/>
      <c r="AF104" s="2106"/>
      <c r="AG104" s="2106"/>
      <c r="AH104" s="2106"/>
      <c r="AI104" s="2372"/>
      <c r="AJ104" s="1362"/>
      <c r="AK104" s="1362"/>
      <c r="AL104" s="1362"/>
      <c r="AM104" s="1362"/>
      <c r="AN104" s="2381">
        <v>11</v>
      </c>
    </row>
    <row s="42926" customFormat="1" customHeight="1" ht="11.549999999999999">
      <c r="A105" s="1727"/>
      <c r="B105" s="1727"/>
      <c r="C105" s="1727"/>
      <c r="D105" s="1727"/>
      <c r="E105" s="1727"/>
      <c r="F105" s="2376"/>
      <c r="G105" s="2376"/>
      <c r="H105" s="1091"/>
      <c r="N105" s="44226"/>
      <c r="O105" s="44226"/>
      <c r="P105" s="44226"/>
      <c r="Q105" s="2106"/>
      <c r="S105" s="2106"/>
      <c r="T105" s="2376"/>
      <c r="U105" s="2376"/>
      <c r="V105" s="2106"/>
      <c r="W105" s="2106"/>
      <c r="X105" s="2106"/>
      <c r="Y105" s="2106"/>
      <c r="Z105" s="2376"/>
      <c r="AA105" s="2106"/>
      <c r="AB105" s="2106"/>
      <c r="AC105" s="1284"/>
      <c r="AD105" s="2106"/>
      <c r="AE105" s="2106"/>
      <c r="AF105" s="2106"/>
      <c r="AG105" s="2106"/>
      <c r="AH105" s="2106"/>
      <c r="AI105" s="2372"/>
      <c r="AJ105" s="1362"/>
      <c r="AK105" s="1362"/>
      <c r="AL105" s="1362"/>
      <c r="AM105" s="1362"/>
      <c r="AN105" s="2381">
        <v>11</v>
      </c>
    </row>
    <row s="42926" customFormat="1" customHeight="1" ht="11.549999999999999">
      <c r="A106" s="1727"/>
      <c r="B106" s="1727"/>
      <c r="C106" s="1727"/>
      <c r="D106" s="1727"/>
      <c r="E106" s="1727"/>
      <c r="F106" s="2376"/>
      <c r="G106" s="2376"/>
      <c r="H106" s="1091"/>
      <c r="N106" s="44226"/>
      <c r="O106" s="44226"/>
      <c r="P106" s="44226"/>
      <c r="Q106" s="2106"/>
      <c r="S106" s="2106"/>
      <c r="T106" s="2376"/>
      <c r="U106" s="2376"/>
      <c r="V106" s="2106"/>
      <c r="W106" s="2106"/>
      <c r="X106" s="2106"/>
      <c r="Y106" s="2106"/>
      <c r="Z106" s="2376"/>
      <c r="AA106" s="2106"/>
      <c r="AB106" s="2106"/>
      <c r="AC106" s="1284"/>
      <c r="AD106" s="2106"/>
      <c r="AE106" s="2106"/>
      <c r="AF106" s="2106"/>
      <c r="AG106" s="2106"/>
      <c r="AH106" s="2106"/>
      <c r="AI106" s="2372"/>
      <c r="AJ106" s="1362"/>
      <c r="AK106" s="1362"/>
      <c r="AL106" s="1362"/>
      <c r="AM106" s="1362"/>
      <c r="AN106" s="2381">
        <v>11</v>
      </c>
    </row>
    <row s="42926" customFormat="1" customHeight="1" ht="11.549999999999999">
      <c r="A107" s="1727"/>
      <c r="B107" s="1727"/>
      <c r="C107" s="1727"/>
      <c r="D107" s="1727"/>
      <c r="E107" s="1727"/>
      <c r="F107" s="2376"/>
      <c r="G107" s="2376"/>
      <c r="H107" s="1091"/>
      <c r="N107" s="44226"/>
      <c r="O107" s="44226"/>
      <c r="P107" s="44226"/>
      <c r="Q107" s="2106"/>
      <c r="S107" s="2106"/>
      <c r="T107" s="2376"/>
      <c r="U107" s="2376"/>
      <c r="V107" s="2106"/>
      <c r="W107" s="2106"/>
      <c r="X107" s="2106"/>
      <c r="Y107" s="2106"/>
      <c r="Z107" s="2376"/>
      <c r="AA107" s="2106"/>
      <c r="AB107" s="2106"/>
      <c r="AC107" s="1284"/>
      <c r="AD107" s="2106"/>
      <c r="AE107" s="2106"/>
      <c r="AF107" s="2106"/>
      <c r="AG107" s="2106"/>
      <c r="AH107" s="2106"/>
      <c r="AI107" s="2372"/>
      <c r="AJ107" s="1362"/>
      <c r="AK107" s="1362"/>
      <c r="AL107" s="1362"/>
      <c r="AM107" s="1362"/>
      <c r="AN107" s="2381">
        <v>11</v>
      </c>
    </row>
    <row s="42926" customFormat="1" customHeight="1" ht="11.549999999999999">
      <c r="A108" s="1727"/>
      <c r="B108" s="1727"/>
      <c r="C108" s="1727"/>
      <c r="D108" s="1727"/>
      <c r="E108" s="1727"/>
      <c r="F108" s="2376"/>
      <c r="G108" s="2376"/>
      <c r="H108" s="1091"/>
      <c r="N108" s="44226"/>
      <c r="O108" s="44226"/>
      <c r="P108" s="44226"/>
      <c r="Q108" s="2106"/>
      <c r="S108" s="2106"/>
      <c r="T108" s="2376"/>
      <c r="U108" s="2376"/>
      <c r="V108" s="2106"/>
      <c r="W108" s="2106"/>
      <c r="X108" s="2106"/>
      <c r="Y108" s="2106"/>
      <c r="Z108" s="2376"/>
      <c r="AA108" s="2106"/>
      <c r="AB108" s="2106"/>
      <c r="AC108" s="1284"/>
      <c r="AD108" s="2106"/>
      <c r="AE108" s="2106"/>
      <c r="AF108" s="2106"/>
      <c r="AG108" s="2106"/>
      <c r="AH108" s="2106"/>
      <c r="AI108" s="2372"/>
      <c r="AJ108" s="1362"/>
      <c r="AK108" s="1362"/>
      <c r="AL108" s="1362"/>
      <c r="AM108" s="1362"/>
      <c r="AN108" s="2381">
        <v>11</v>
      </c>
    </row>
    <row s="42926" customFormat="1" customHeight="1" ht="11.549999999999999">
      <c r="A109" s="1727"/>
      <c r="B109" s="1727"/>
      <c r="C109" s="1727"/>
      <c r="D109" s="1727"/>
      <c r="E109" s="1727"/>
      <c r="F109" s="2376"/>
      <c r="G109" s="2376"/>
      <c r="H109" s="1091"/>
      <c r="N109" s="44226"/>
      <c r="O109" s="44226"/>
      <c r="P109" s="44226"/>
      <c r="Q109" s="2106"/>
      <c r="S109" s="2106"/>
      <c r="T109" s="2376"/>
      <c r="U109" s="2376"/>
      <c r="V109" s="2106"/>
      <c r="W109" s="2106"/>
      <c r="X109" s="2106"/>
      <c r="Y109" s="2106"/>
      <c r="Z109" s="2376"/>
      <c r="AA109" s="2106"/>
      <c r="AB109" s="2106"/>
      <c r="AC109" s="1284"/>
      <c r="AD109" s="2106"/>
      <c r="AE109" s="2106"/>
      <c r="AF109" s="2106"/>
      <c r="AG109" s="2106"/>
      <c r="AH109" s="2106"/>
      <c r="AI109" s="2372"/>
      <c r="AJ109" s="1362"/>
      <c r="AK109" s="1362"/>
      <c r="AL109" s="1362"/>
      <c r="AM109" s="1362"/>
      <c r="AN109" s="2381">
        <v>11</v>
      </c>
    </row>
    <row s="42926" customFormat="1" customHeight="1" ht="11.549999999999999">
      <c r="A110" s="1727"/>
      <c r="B110" s="1727"/>
      <c r="C110" s="1727"/>
      <c r="D110" s="1727"/>
      <c r="E110" s="1727"/>
      <c r="F110" s="2376"/>
      <c r="G110" s="2376"/>
      <c r="H110" s="1091"/>
      <c r="N110" s="44226"/>
      <c r="O110" s="44226"/>
      <c r="P110" s="44226"/>
      <c r="Q110" s="2106"/>
      <c r="S110" s="2106"/>
      <c r="T110" s="2376"/>
      <c r="U110" s="2376"/>
      <c r="V110" s="2106"/>
      <c r="W110" s="2106"/>
      <c r="X110" s="2106"/>
      <c r="Y110" s="2106"/>
      <c r="Z110" s="2376"/>
      <c r="AA110" s="2106"/>
      <c r="AB110" s="2106"/>
      <c r="AC110" s="1284"/>
      <c r="AD110" s="2106"/>
      <c r="AE110" s="2106"/>
      <c r="AF110" s="2106"/>
      <c r="AG110" s="2106"/>
      <c r="AH110" s="2106"/>
      <c r="AI110" s="2372"/>
      <c r="AJ110" s="1362"/>
      <c r="AK110" s="1362"/>
      <c r="AL110" s="1362"/>
      <c r="AM110" s="1362"/>
      <c r="AN110" s="2381">
        <v>11</v>
      </c>
    </row>
    <row s="42926" customFormat="1" customHeight="1" ht="11.549999999999999">
      <c r="A111" s="1727"/>
      <c r="B111" s="1727"/>
      <c r="C111" s="1727"/>
      <c r="D111" s="1727"/>
      <c r="E111" s="1727"/>
      <c r="F111" s="2376"/>
      <c r="G111" s="2376"/>
      <c r="H111" s="1091"/>
      <c r="N111" s="44226"/>
      <c r="O111" s="44226"/>
      <c r="P111" s="44226"/>
      <c r="Q111" s="2106"/>
      <c r="S111" s="2106"/>
      <c r="T111" s="2376"/>
      <c r="U111" s="2376"/>
      <c r="V111" s="2106"/>
      <c r="W111" s="2106"/>
      <c r="X111" s="2106"/>
      <c r="Y111" s="2106"/>
      <c r="Z111" s="2376"/>
      <c r="AA111" s="2106"/>
      <c r="AB111" s="2106"/>
      <c r="AC111" s="1284"/>
      <c r="AD111" s="2106"/>
      <c r="AE111" s="2106"/>
      <c r="AF111" s="2106"/>
      <c r="AG111" s="2106"/>
      <c r="AH111" s="2106"/>
      <c r="AI111" s="2372"/>
      <c r="AJ111" s="1362"/>
      <c r="AK111" s="1362"/>
      <c r="AL111" s="1362"/>
      <c r="AM111" s="1362"/>
      <c r="AN111" s="2381">
        <v>11</v>
      </c>
    </row>
    <row s="42926" customFormat="1" customHeight="1" ht="11.549999999999999">
      <c r="A112" s="1727"/>
      <c r="B112" s="1727"/>
      <c r="C112" s="1727"/>
      <c r="D112" s="1727"/>
      <c r="E112" s="1727"/>
      <c r="F112" s="2376"/>
      <c r="G112" s="2376"/>
      <c r="H112" s="1091"/>
      <c r="N112" s="44226"/>
      <c r="O112" s="44226"/>
      <c r="P112" s="44226"/>
      <c r="Q112" s="2106"/>
      <c r="S112" s="2106"/>
      <c r="T112" s="2376"/>
      <c r="U112" s="2376"/>
      <c r="V112" s="2106"/>
      <c r="W112" s="2106"/>
      <c r="X112" s="2106"/>
      <c r="Y112" s="2106"/>
      <c r="Z112" s="2376"/>
      <c r="AA112" s="2106"/>
      <c r="AB112" s="2106"/>
      <c r="AC112" s="1284"/>
      <c r="AD112" s="2106"/>
      <c r="AE112" s="2106"/>
      <c r="AF112" s="2106"/>
      <c r="AG112" s="2106"/>
      <c r="AH112" s="2106"/>
      <c r="AI112" s="2372"/>
      <c r="AJ112" s="1362"/>
      <c r="AK112" s="1362"/>
      <c r="AL112" s="1362"/>
      <c r="AM112" s="1362"/>
      <c r="AN112" s="2381">
        <v>11</v>
      </c>
    </row>
    <row s="42926" customFormat="1" customHeight="1" ht="11.549999999999999">
      <c r="A113" s="1727"/>
      <c r="B113" s="1727"/>
      <c r="C113" s="1727"/>
      <c r="D113" s="1727"/>
      <c r="E113" s="1727"/>
      <c r="F113" s="2376"/>
      <c r="G113" s="2376"/>
      <c r="H113" s="1091"/>
      <c r="N113" s="44226"/>
      <c r="O113" s="44226"/>
      <c r="P113" s="44226"/>
      <c r="Q113" s="2106"/>
      <c r="S113" s="2106"/>
      <c r="T113" s="2376"/>
      <c r="U113" s="2376"/>
      <c r="V113" s="2106"/>
      <c r="W113" s="2106"/>
      <c r="X113" s="2106"/>
      <c r="Y113" s="2106"/>
      <c r="Z113" s="2376"/>
      <c r="AA113" s="2106"/>
      <c r="AB113" s="2106"/>
      <c r="AC113" s="1284"/>
      <c r="AD113" s="2106"/>
      <c r="AE113" s="2106"/>
      <c r="AF113" s="2106"/>
      <c r="AG113" s="2106"/>
      <c r="AH113" s="2106"/>
      <c r="AI113" s="2372"/>
      <c r="AJ113" s="1362"/>
      <c r="AK113" s="1362"/>
      <c r="AL113" s="1362"/>
      <c r="AM113" s="1362"/>
      <c r="AN113" s="2381">
        <v>11</v>
      </c>
    </row>
    <row s="42926" customFormat="1" customHeight="1" ht="11.549999999999999">
      <c r="A114" s="1727"/>
      <c r="B114" s="1727"/>
      <c r="C114" s="1727"/>
      <c r="D114" s="1727"/>
      <c r="E114" s="1727"/>
      <c r="F114" s="2376"/>
      <c r="G114" s="2376"/>
      <c r="H114" s="1091"/>
      <c r="N114" s="44226"/>
      <c r="O114" s="44226"/>
      <c r="P114" s="44226"/>
      <c r="Q114" s="2106"/>
      <c r="S114" s="2106"/>
      <c r="T114" s="2376"/>
      <c r="U114" s="2376"/>
      <c r="V114" s="2106"/>
      <c r="W114" s="2106"/>
      <c r="X114" s="2106"/>
      <c r="Y114" s="2106"/>
      <c r="Z114" s="2376"/>
      <c r="AA114" s="2106"/>
      <c r="AB114" s="2106"/>
      <c r="AC114" s="1284"/>
      <c r="AD114" s="2106"/>
      <c r="AE114" s="2106"/>
      <c r="AF114" s="2106"/>
      <c r="AG114" s="2106"/>
      <c r="AH114" s="2106"/>
      <c r="AI114" s="2372"/>
      <c r="AJ114" s="1362"/>
      <c r="AK114" s="1362"/>
      <c r="AL114" s="1362"/>
      <c r="AM114" s="1362"/>
      <c r="AN114" s="2381">
        <v>11</v>
      </c>
    </row>
    <row s="42926" customFormat="1" customHeight="1" ht="11.549999999999999">
      <c r="A115" s="1727"/>
      <c r="B115" s="1727"/>
      <c r="C115" s="1727"/>
      <c r="D115" s="1727"/>
      <c r="E115" s="1727"/>
      <c r="F115" s="2376"/>
      <c r="G115" s="2376"/>
      <c r="H115" s="1091"/>
      <c r="N115" s="44226"/>
      <c r="O115" s="44226"/>
      <c r="P115" s="44226"/>
      <c r="Q115" s="2106"/>
      <c r="S115" s="2106"/>
      <c r="T115" s="2376"/>
      <c r="U115" s="2376"/>
      <c r="V115" s="2106"/>
      <c r="W115" s="2106"/>
      <c r="X115" s="2106"/>
      <c r="Y115" s="2106"/>
      <c r="Z115" s="2376"/>
      <c r="AA115" s="2106"/>
      <c r="AB115" s="2106"/>
      <c r="AC115" s="1284"/>
      <c r="AD115" s="2106"/>
      <c r="AE115" s="2106"/>
      <c r="AF115" s="2106"/>
      <c r="AG115" s="2106"/>
      <c r="AH115" s="2106"/>
      <c r="AI115" s="2372"/>
      <c r="AJ115" s="1362"/>
      <c r="AK115" s="1362"/>
      <c r="AL115" s="1362"/>
      <c r="AM115" s="1362"/>
      <c r="AN115" s="2381">
        <v>11</v>
      </c>
    </row>
    <row s="42926" customFormat="1" customHeight="1" ht="11.549999999999999">
      <c r="A116" s="1727"/>
      <c r="B116" s="1727"/>
      <c r="C116" s="1727"/>
      <c r="D116" s="1727"/>
      <c r="E116" s="1727"/>
      <c r="F116" s="2376"/>
      <c r="G116" s="2376"/>
      <c r="H116" s="1091"/>
      <c r="N116" s="44226"/>
      <c r="O116" s="44226"/>
      <c r="P116" s="44226"/>
      <c r="Q116" s="2106"/>
      <c r="S116" s="2106"/>
      <c r="T116" s="2376"/>
      <c r="U116" s="2376"/>
      <c r="V116" s="2106"/>
      <c r="W116" s="2106"/>
      <c r="X116" s="2106"/>
      <c r="Y116" s="2106"/>
      <c r="Z116" s="2376"/>
      <c r="AA116" s="2106"/>
      <c r="AB116" s="2106"/>
      <c r="AC116" s="1284"/>
      <c r="AD116" s="2106"/>
      <c r="AE116" s="2106"/>
      <c r="AF116" s="2106"/>
      <c r="AG116" s="2106"/>
      <c r="AH116" s="2106"/>
      <c r="AI116" s="2372"/>
      <c r="AJ116" s="1362"/>
      <c r="AK116" s="1362"/>
      <c r="AL116" s="1362"/>
      <c r="AM116" s="1362"/>
      <c r="AN116" s="2381">
        <v>11</v>
      </c>
    </row>
    <row s="42926" customFormat="1" customHeight="1" ht="11.549999999999999">
      <c r="A117" s="1727"/>
      <c r="B117" s="1727"/>
      <c r="C117" s="1727"/>
      <c r="D117" s="1727"/>
      <c r="E117" s="1727"/>
      <c r="F117" s="2376"/>
      <c r="G117" s="2376"/>
      <c r="H117" s="1091"/>
      <c r="N117" s="44226"/>
      <c r="O117" s="44226"/>
      <c r="P117" s="44226"/>
      <c r="Q117" s="2106"/>
      <c r="S117" s="2106"/>
      <c r="T117" s="2376"/>
      <c r="U117" s="2376"/>
      <c r="V117" s="2106"/>
      <c r="W117" s="2106"/>
      <c r="X117" s="2106"/>
      <c r="Y117" s="2106"/>
      <c r="Z117" s="2376"/>
      <c r="AA117" s="2106"/>
      <c r="AB117" s="2106"/>
      <c r="AC117" s="1284"/>
      <c r="AD117" s="2106"/>
      <c r="AE117" s="2106"/>
      <c r="AF117" s="2106"/>
      <c r="AG117" s="2106"/>
      <c r="AH117" s="2106"/>
      <c r="AI117" s="2372"/>
      <c r="AJ117" s="1362"/>
      <c r="AK117" s="1362"/>
      <c r="AL117" s="1362"/>
      <c r="AM117" s="1362"/>
      <c r="AN117" s="2381">
        <v>11</v>
      </c>
    </row>
    <row s="42926" customFormat="1" customHeight="1" ht="11.549999999999999">
      <c r="A118" s="1727"/>
      <c r="B118" s="1727"/>
      <c r="C118" s="1727"/>
      <c r="D118" s="1727"/>
      <c r="E118" s="1727"/>
      <c r="F118" s="2376"/>
      <c r="G118" s="2376"/>
      <c r="H118" s="1091"/>
      <c r="N118" s="44226"/>
      <c r="O118" s="44226"/>
      <c r="P118" s="44226"/>
      <c r="Q118" s="2106"/>
      <c r="S118" s="2106"/>
      <c r="T118" s="2376"/>
      <c r="U118" s="2376"/>
      <c r="V118" s="2106"/>
      <c r="W118" s="2106"/>
      <c r="X118" s="2106"/>
      <c r="Y118" s="2106"/>
      <c r="Z118" s="2376"/>
      <c r="AA118" s="2106"/>
      <c r="AB118" s="2106"/>
      <c r="AC118" s="1284"/>
      <c r="AD118" s="2106"/>
      <c r="AE118" s="2106"/>
      <c r="AF118" s="2106"/>
      <c r="AG118" s="2106"/>
      <c r="AH118" s="2106"/>
      <c r="AI118" s="2372"/>
      <c r="AJ118" s="1362"/>
      <c r="AK118" s="1362"/>
      <c r="AL118" s="1362"/>
      <c r="AM118" s="1362"/>
      <c r="AN118" s="2381">
        <v>11</v>
      </c>
    </row>
    <row s="42926" customFormat="1" customHeight="1" ht="11.549999999999999">
      <c r="A119" s="1727"/>
      <c r="B119" s="1727"/>
      <c r="C119" s="1727"/>
      <c r="D119" s="1727"/>
      <c r="E119" s="1727"/>
      <c r="F119" s="2376"/>
      <c r="G119" s="2376"/>
      <c r="H119" s="1091"/>
      <c r="N119" s="44226"/>
      <c r="O119" s="44226"/>
      <c r="P119" s="44226"/>
      <c r="Q119" s="2106"/>
      <c r="S119" s="2106"/>
      <c r="T119" s="2376"/>
      <c r="U119" s="2376"/>
      <c r="V119" s="2106"/>
      <c r="W119" s="2106"/>
      <c r="X119" s="2106"/>
      <c r="Y119" s="2106"/>
      <c r="Z119" s="2376"/>
      <c r="AA119" s="2106"/>
      <c r="AB119" s="2106"/>
      <c r="AC119" s="1284"/>
      <c r="AD119" s="2106"/>
      <c r="AE119" s="2106"/>
      <c r="AF119" s="2106"/>
      <c r="AG119" s="2106"/>
      <c r="AH119" s="2106"/>
      <c r="AI119" s="2372"/>
      <c r="AJ119" s="1362"/>
      <c r="AK119" s="1362"/>
      <c r="AL119" s="1362"/>
      <c r="AM119" s="1362"/>
      <c r="AN119" s="2381">
        <v>11</v>
      </c>
    </row>
    <row s="42926" customFormat="1" customHeight="1" ht="11.549999999999999">
      <c r="A120" s="1727"/>
      <c r="B120" s="1727"/>
      <c r="C120" s="1727"/>
      <c r="D120" s="1727"/>
      <c r="E120" s="1727"/>
      <c r="F120" s="2376"/>
      <c r="G120" s="2376"/>
      <c r="H120" s="1091"/>
      <c r="N120" s="44226"/>
      <c r="O120" s="44226"/>
      <c r="P120" s="44226"/>
      <c r="Q120" s="2106"/>
      <c r="S120" s="2106"/>
      <c r="T120" s="2376"/>
      <c r="U120" s="2376"/>
      <c r="V120" s="2106"/>
      <c r="W120" s="2106"/>
      <c r="X120" s="2106"/>
      <c r="Y120" s="2106"/>
      <c r="Z120" s="2376"/>
      <c r="AA120" s="2106"/>
      <c r="AB120" s="2106"/>
      <c r="AC120" s="1284"/>
      <c r="AD120" s="2106"/>
      <c r="AE120" s="2106"/>
      <c r="AF120" s="2106"/>
      <c r="AG120" s="2106"/>
      <c r="AH120" s="2106"/>
      <c r="AI120" s="2372"/>
      <c r="AJ120" s="1362"/>
      <c r="AK120" s="1362"/>
      <c r="AL120" s="1362"/>
      <c r="AM120" s="1362"/>
      <c r="AN120" s="2381">
        <v>11</v>
      </c>
    </row>
    <row s="42926" customFormat="1" customHeight="1" ht="11.549999999999999">
      <c r="A121" s="1727"/>
      <c r="B121" s="1727"/>
      <c r="C121" s="1727"/>
      <c r="D121" s="1727"/>
      <c r="E121" s="1727"/>
      <c r="F121" s="2376"/>
      <c r="G121" s="2376"/>
      <c r="H121" s="1091"/>
      <c r="N121" s="44226"/>
      <c r="O121" s="44226"/>
      <c r="P121" s="44226"/>
      <c r="Q121" s="2106"/>
      <c r="S121" s="2106"/>
      <c r="T121" s="2376"/>
      <c r="U121" s="2376"/>
      <c r="V121" s="2106"/>
      <c r="W121" s="2106"/>
      <c r="X121" s="2106"/>
      <c r="Y121" s="2106"/>
      <c r="Z121" s="2376"/>
      <c r="AA121" s="2106"/>
      <c r="AB121" s="2106"/>
      <c r="AC121" s="1284"/>
      <c r="AD121" s="2106"/>
      <c r="AE121" s="2106"/>
      <c r="AF121" s="2106"/>
      <c r="AG121" s="2106"/>
      <c r="AH121" s="2106"/>
      <c r="AI121" s="2372"/>
      <c r="AJ121" s="1362"/>
      <c r="AK121" s="1362"/>
      <c r="AL121" s="1362"/>
      <c r="AM121" s="1362"/>
      <c r="AN121" s="2381">
        <v>11</v>
      </c>
    </row>
    <row s="42926" customFormat="1" customHeight="1" ht="11.549999999999999">
      <c r="A122" s="1727"/>
      <c r="B122" s="1727"/>
      <c r="C122" s="1727"/>
      <c r="D122" s="1727"/>
      <c r="E122" s="1727"/>
      <c r="F122" s="2376"/>
      <c r="G122" s="2376"/>
      <c r="H122" s="1091"/>
      <c r="N122" s="44226"/>
      <c r="O122" s="44226"/>
      <c r="P122" s="44226"/>
      <c r="Q122" s="2106"/>
      <c r="S122" s="2106"/>
      <c r="T122" s="2376"/>
      <c r="U122" s="2376"/>
      <c r="V122" s="2106"/>
      <c r="W122" s="2106"/>
      <c r="X122" s="2106"/>
      <c r="Y122" s="2106"/>
      <c r="Z122" s="2376"/>
      <c r="AA122" s="2106"/>
      <c r="AB122" s="2106"/>
      <c r="AC122" s="1284"/>
      <c r="AD122" s="2106"/>
      <c r="AE122" s="2106"/>
      <c r="AF122" s="2106"/>
      <c r="AG122" s="2106"/>
      <c r="AH122" s="2106"/>
      <c r="AI122" s="2372"/>
      <c r="AJ122" s="1362"/>
      <c r="AK122" s="1362"/>
      <c r="AL122" s="1362"/>
      <c r="AM122" s="1362"/>
      <c r="AN122" s="2381">
        <v>11</v>
      </c>
    </row>
    <row s="42926" customFormat="1" customHeight="1" ht="11.549999999999999">
      <c r="A123" s="1727"/>
      <c r="B123" s="1727"/>
      <c r="C123" s="1727"/>
      <c r="D123" s="1727"/>
      <c r="E123" s="1727"/>
      <c r="F123" s="2376"/>
      <c r="G123" s="2376"/>
      <c r="H123" s="1091"/>
      <c r="N123" s="44226"/>
      <c r="O123" s="44226"/>
      <c r="P123" s="44226"/>
      <c r="Q123" s="2106"/>
      <c r="S123" s="2106"/>
      <c r="T123" s="2376"/>
      <c r="U123" s="2376"/>
      <c r="V123" s="2106"/>
      <c r="W123" s="2106"/>
      <c r="X123" s="2106"/>
      <c r="Y123" s="2106"/>
      <c r="Z123" s="2376"/>
      <c r="AA123" s="2106"/>
      <c r="AB123" s="2106"/>
      <c r="AC123" s="1284"/>
      <c r="AD123" s="2106"/>
      <c r="AE123" s="2106"/>
      <c r="AF123" s="2106"/>
      <c r="AG123" s="2106"/>
      <c r="AH123" s="2106"/>
      <c r="AI123" s="2372"/>
      <c r="AJ123" s="1362"/>
      <c r="AK123" s="1362"/>
      <c r="AL123" s="1362"/>
      <c r="AM123" s="1362"/>
      <c r="AN123" s="2381">
        <v>11</v>
      </c>
    </row>
    <row s="42926" customFormat="1" customHeight="1" ht="11.549999999999999">
      <c r="A124" s="1727"/>
      <c r="B124" s="1727"/>
      <c r="C124" s="1727"/>
      <c r="D124" s="1727"/>
      <c r="E124" s="1727"/>
      <c r="F124" s="2376"/>
      <c r="G124" s="2376"/>
      <c r="H124" s="1091"/>
      <c r="N124" s="44226"/>
      <c r="O124" s="44226"/>
      <c r="P124" s="44226"/>
      <c r="Q124" s="2106"/>
      <c r="S124" s="2106"/>
      <c r="T124" s="2376"/>
      <c r="U124" s="2376"/>
      <c r="V124" s="2106"/>
      <c r="W124" s="2106"/>
      <c r="X124" s="2106"/>
      <c r="Y124" s="2106"/>
      <c r="Z124" s="2376"/>
      <c r="AA124" s="2106"/>
      <c r="AB124" s="2106"/>
      <c r="AC124" s="1284"/>
      <c r="AD124" s="2106"/>
      <c r="AE124" s="2106"/>
      <c r="AF124" s="2106"/>
      <c r="AG124" s="2106"/>
      <c r="AH124" s="2106"/>
      <c r="AI124" s="2372"/>
      <c r="AJ124" s="1362"/>
      <c r="AK124" s="1362"/>
      <c r="AL124" s="1362"/>
      <c r="AM124" s="1362"/>
      <c r="AN124" s="2381">
        <v>11</v>
      </c>
    </row>
    <row s="42926" customFormat="1" customHeight="1" ht="11.549999999999999">
      <c r="A125" s="1727"/>
      <c r="B125" s="1727"/>
      <c r="C125" s="1727"/>
      <c r="D125" s="1727"/>
      <c r="E125" s="1727"/>
      <c r="F125" s="2376"/>
      <c r="G125" s="2376"/>
      <c r="H125" s="1091"/>
      <c r="N125" s="44226"/>
      <c r="O125" s="44226"/>
      <c r="P125" s="44226"/>
      <c r="Q125" s="2106"/>
      <c r="S125" s="2106"/>
      <c r="T125" s="2376"/>
      <c r="U125" s="2376"/>
      <c r="V125" s="2106"/>
      <c r="W125" s="2106"/>
      <c r="X125" s="2106"/>
      <c r="Y125" s="2106"/>
      <c r="Z125" s="2376"/>
      <c r="AA125" s="2106"/>
      <c r="AB125" s="2106"/>
      <c r="AC125" s="1284"/>
      <c r="AD125" s="2106"/>
      <c r="AE125" s="2106"/>
      <c r="AF125" s="2106"/>
      <c r="AG125" s="2106"/>
      <c r="AH125" s="2106"/>
      <c r="AI125" s="2372"/>
      <c r="AJ125" s="1362"/>
      <c r="AK125" s="1362"/>
      <c r="AL125" s="1362"/>
      <c r="AM125" s="1362"/>
      <c r="AN125" s="2381">
        <v>11</v>
      </c>
    </row>
    <row s="42926" customFormat="1" customHeight="1" ht="11.549999999999999">
      <c r="A126" s="1727"/>
      <c r="B126" s="1727"/>
      <c r="C126" s="1727"/>
      <c r="D126" s="1727"/>
      <c r="E126" s="1727"/>
      <c r="F126" s="2376"/>
      <c r="G126" s="2376"/>
      <c r="H126" s="1091"/>
      <c r="N126" s="44226"/>
      <c r="O126" s="44226"/>
      <c r="P126" s="44226"/>
      <c r="Q126" s="2106"/>
      <c r="S126" s="2106"/>
      <c r="T126" s="2376"/>
      <c r="U126" s="2376"/>
      <c r="V126" s="2106"/>
      <c r="W126" s="2106"/>
      <c r="X126" s="2106"/>
      <c r="Y126" s="2106"/>
      <c r="Z126" s="2376"/>
      <c r="AA126" s="2106"/>
      <c r="AB126" s="2106"/>
      <c r="AC126" s="1284"/>
      <c r="AD126" s="2106"/>
      <c r="AE126" s="2106"/>
      <c r="AF126" s="2106"/>
      <c r="AG126" s="2106"/>
      <c r="AH126" s="2106"/>
      <c r="AI126" s="2372"/>
      <c r="AJ126" s="1362"/>
      <c r="AK126" s="1362"/>
      <c r="AL126" s="1362"/>
      <c r="AM126" s="1362"/>
      <c r="AN126" s="2381">
        <v>11</v>
      </c>
    </row>
    <row s="42926" customFormat="1" customHeight="1" ht="11.549999999999999">
      <c r="A127" s="1727"/>
      <c r="B127" s="1727"/>
      <c r="C127" s="1727"/>
      <c r="D127" s="1727"/>
      <c r="E127" s="1727"/>
      <c r="F127" s="2376"/>
      <c r="G127" s="2376"/>
      <c r="H127" s="1091"/>
      <c r="N127" s="44226"/>
      <c r="O127" s="44226"/>
      <c r="P127" s="44226"/>
      <c r="Q127" s="2106"/>
      <c r="S127" s="2106"/>
      <c r="T127" s="2376"/>
      <c r="U127" s="2376"/>
      <c r="V127" s="2106"/>
      <c r="W127" s="2106"/>
      <c r="X127" s="2106"/>
      <c r="Y127" s="2106"/>
      <c r="Z127" s="2376"/>
      <c r="AA127" s="2106"/>
      <c r="AB127" s="2106"/>
      <c r="AC127" s="1284"/>
      <c r="AD127" s="2106"/>
      <c r="AE127" s="2106"/>
      <c r="AF127" s="2106"/>
      <c r="AG127" s="2106"/>
      <c r="AH127" s="2106"/>
      <c r="AI127" s="2372"/>
      <c r="AJ127" s="1362"/>
      <c r="AK127" s="1362"/>
      <c r="AL127" s="1362"/>
      <c r="AM127" s="1362"/>
      <c r="AN127" s="2381">
        <v>11</v>
      </c>
    </row>
    <row s="42926" customFormat="1" customHeight="1" ht="11.549999999999999">
      <c r="A128" s="1727"/>
      <c r="B128" s="1727"/>
      <c r="C128" s="1727"/>
      <c r="D128" s="1727"/>
      <c r="E128" s="1727"/>
      <c r="F128" s="2376"/>
      <c r="G128" s="2376"/>
      <c r="H128" s="1091"/>
      <c r="N128" s="44226"/>
      <c r="O128" s="44226"/>
      <c r="P128" s="44226"/>
      <c r="Q128" s="2106"/>
      <c r="S128" s="2106"/>
      <c r="T128" s="2376"/>
      <c r="U128" s="2376"/>
      <c r="V128" s="2106"/>
      <c r="W128" s="2106"/>
      <c r="X128" s="2106"/>
      <c r="Y128" s="2106"/>
      <c r="Z128" s="2376"/>
      <c r="AA128" s="2106"/>
      <c r="AB128" s="2106"/>
      <c r="AC128" s="1284"/>
      <c r="AD128" s="2106"/>
      <c r="AE128" s="2106"/>
      <c r="AF128" s="2106"/>
      <c r="AG128" s="2106"/>
      <c r="AH128" s="2106"/>
      <c r="AI128" s="2372"/>
      <c r="AJ128" s="1362"/>
      <c r="AK128" s="1362"/>
      <c r="AL128" s="1362"/>
      <c r="AM128" s="1362"/>
      <c r="AN128" s="2381">
        <v>11</v>
      </c>
    </row>
    <row s="42926" customFormat="1" customHeight="1" ht="11.549999999999999">
      <c r="A129" s="1727"/>
      <c r="B129" s="1727"/>
      <c r="C129" s="1727"/>
      <c r="D129" s="1727"/>
      <c r="E129" s="1727"/>
      <c r="F129" s="2376"/>
      <c r="G129" s="2376"/>
      <c r="H129" s="1091"/>
      <c r="N129" s="44226"/>
      <c r="O129" s="44226"/>
      <c r="P129" s="44226"/>
      <c r="Q129" s="2106"/>
      <c r="S129" s="2106"/>
      <c r="T129" s="2376"/>
      <c r="U129" s="2376"/>
      <c r="V129" s="2106"/>
      <c r="W129" s="2106"/>
      <c r="X129" s="2106"/>
      <c r="Y129" s="2106"/>
      <c r="Z129" s="2376"/>
      <c r="AA129" s="2106"/>
      <c r="AB129" s="2106"/>
      <c r="AC129" s="1284"/>
      <c r="AD129" s="2106"/>
      <c r="AE129" s="2106"/>
      <c r="AF129" s="2106"/>
      <c r="AG129" s="2106"/>
      <c r="AH129" s="2106"/>
      <c r="AI129" s="2372"/>
      <c r="AJ129" s="1362"/>
      <c r="AK129" s="1362"/>
      <c r="AL129" s="1362"/>
      <c r="AM129" s="1362"/>
      <c r="AN129" s="2381">
        <v>11</v>
      </c>
    </row>
    <row s="42926" customFormat="1" customHeight="1" ht="11.549999999999999">
      <c r="A130" s="1727"/>
      <c r="B130" s="1727"/>
      <c r="C130" s="1727"/>
      <c r="D130" s="1727"/>
      <c r="E130" s="1727"/>
      <c r="F130" s="2376"/>
      <c r="G130" s="2376"/>
      <c r="H130" s="1091"/>
      <c r="N130" s="44226"/>
      <c r="O130" s="44226"/>
      <c r="P130" s="44226"/>
      <c r="Q130" s="2106"/>
      <c r="S130" s="2106"/>
      <c r="T130" s="2376"/>
      <c r="U130" s="2376"/>
      <c r="V130" s="2106"/>
      <c r="W130" s="2106"/>
      <c r="X130" s="2106"/>
      <c r="Y130" s="2106"/>
      <c r="Z130" s="2376"/>
      <c r="AA130" s="2106"/>
      <c r="AB130" s="2106"/>
      <c r="AC130" s="1284"/>
      <c r="AD130" s="2106"/>
      <c r="AE130" s="2106"/>
      <c r="AF130" s="2106"/>
      <c r="AG130" s="2106"/>
      <c r="AH130" s="2106"/>
      <c r="AI130" s="2372"/>
      <c r="AJ130" s="1362"/>
      <c r="AK130" s="1362"/>
      <c r="AL130" s="1362"/>
      <c r="AM130" s="1362"/>
      <c r="AN130" s="2381">
        <v>11</v>
      </c>
    </row>
    <row s="42926" customFormat="1" customHeight="1" ht="11.549999999999999">
      <c r="A131" s="1727"/>
      <c r="B131" s="1727"/>
      <c r="C131" s="1727"/>
      <c r="D131" s="1727"/>
      <c r="E131" s="1727"/>
      <c r="F131" s="2376"/>
      <c r="G131" s="2376"/>
      <c r="H131" s="1091"/>
      <c r="N131" s="44226"/>
      <c r="O131" s="44226"/>
      <c r="P131" s="44226"/>
      <c r="Q131" s="2106"/>
      <c r="S131" s="2106"/>
      <c r="T131" s="2376"/>
      <c r="U131" s="2376"/>
      <c r="V131" s="2106"/>
      <c r="W131" s="2106"/>
      <c r="X131" s="2106"/>
      <c r="Y131" s="2106"/>
      <c r="Z131" s="2376"/>
      <c r="AA131" s="2106"/>
      <c r="AB131" s="2106"/>
      <c r="AC131" s="1284"/>
      <c r="AD131" s="2106"/>
      <c r="AE131" s="2106"/>
      <c r="AF131" s="2106"/>
      <c r="AG131" s="2106"/>
      <c r="AH131" s="2106"/>
      <c r="AI131" s="2372"/>
      <c r="AJ131" s="1362"/>
      <c r="AK131" s="1362"/>
      <c r="AL131" s="1362"/>
      <c r="AM131" s="1362"/>
      <c r="AN131" s="2381">
        <v>11</v>
      </c>
    </row>
    <row s="42926" customFormat="1" customHeight="1" ht="11.549999999999999">
      <c r="A132" s="1727"/>
      <c r="B132" s="1727"/>
      <c r="C132" s="1727"/>
      <c r="D132" s="1727"/>
      <c r="E132" s="1727"/>
      <c r="F132" s="2376"/>
      <c r="G132" s="2376"/>
      <c r="H132" s="1091"/>
      <c r="N132" s="44226"/>
      <c r="O132" s="44226"/>
      <c r="P132" s="44226"/>
      <c r="Q132" s="2106"/>
      <c r="S132" s="2106"/>
      <c r="T132" s="2376"/>
      <c r="U132" s="2376"/>
      <c r="V132" s="2106"/>
      <c r="W132" s="2106"/>
      <c r="X132" s="2106"/>
      <c r="Y132" s="2106"/>
      <c r="Z132" s="2376"/>
      <c r="AA132" s="2106"/>
      <c r="AB132" s="2106"/>
      <c r="AC132" s="1284"/>
      <c r="AD132" s="2106"/>
      <c r="AE132" s="2106"/>
      <c r="AF132" s="2106"/>
      <c r="AG132" s="2106"/>
      <c r="AH132" s="2106"/>
      <c r="AI132" s="2372"/>
      <c r="AJ132" s="1362"/>
      <c r="AK132" s="1362"/>
      <c r="AL132" s="1362"/>
      <c r="AM132" s="1362"/>
      <c r="AN132" s="2381">
        <v>11</v>
      </c>
    </row>
    <row s="42926" customFormat="1" customHeight="1" ht="11.549999999999999">
      <c r="A133" s="1727"/>
      <c r="B133" s="1727"/>
      <c r="C133" s="1727"/>
      <c r="D133" s="1727"/>
      <c r="E133" s="1727"/>
      <c r="F133" s="2376"/>
      <c r="G133" s="2376"/>
      <c r="H133" s="1091"/>
      <c r="N133" s="44226"/>
      <c r="O133" s="44226"/>
      <c r="P133" s="44226"/>
      <c r="Q133" s="2106"/>
      <c r="S133" s="2106"/>
      <c r="T133" s="2376"/>
      <c r="U133" s="2376"/>
      <c r="V133" s="2106"/>
      <c r="W133" s="2106"/>
      <c r="X133" s="2106"/>
      <c r="Y133" s="2106"/>
      <c r="Z133" s="2376"/>
      <c r="AA133" s="2106"/>
      <c r="AB133" s="2106"/>
      <c r="AC133" s="1284"/>
      <c r="AD133" s="2106"/>
      <c r="AE133" s="2106"/>
      <c r="AF133" s="2106"/>
      <c r="AG133" s="2106"/>
      <c r="AH133" s="2106"/>
      <c r="AI133" s="2372"/>
      <c r="AJ133" s="1362"/>
      <c r="AK133" s="1362"/>
      <c r="AL133" s="1362"/>
      <c r="AM133" s="1362"/>
      <c r="AN133" s="2381">
        <v>11</v>
      </c>
    </row>
    <row s="42926" customFormat="1" customHeight="1" ht="11.549999999999999">
      <c r="A134" s="1727"/>
      <c r="B134" s="1727"/>
      <c r="C134" s="1727"/>
      <c r="D134" s="1727"/>
      <c r="E134" s="1727"/>
      <c r="F134" s="2376"/>
      <c r="G134" s="2376"/>
      <c r="H134" s="1091"/>
      <c r="N134" s="44226"/>
      <c r="O134" s="44226"/>
      <c r="P134" s="44226"/>
      <c r="Q134" s="2106"/>
      <c r="S134" s="2106"/>
      <c r="T134" s="2376"/>
      <c r="U134" s="2376"/>
      <c r="V134" s="2106"/>
      <c r="W134" s="2106"/>
      <c r="X134" s="2106"/>
      <c r="Y134" s="2106"/>
      <c r="Z134" s="2376"/>
      <c r="AA134" s="2106"/>
      <c r="AB134" s="2106"/>
      <c r="AC134" s="1284"/>
      <c r="AD134" s="2106"/>
      <c r="AE134" s="2106"/>
      <c r="AF134" s="2106"/>
      <c r="AG134" s="2106"/>
      <c r="AH134" s="2106"/>
      <c r="AI134" s="2372"/>
      <c r="AJ134" s="1362"/>
      <c r="AK134" s="1362"/>
      <c r="AL134" s="1362"/>
      <c r="AM134" s="1362"/>
      <c r="AN134" s="2381">
        <v>11</v>
      </c>
    </row>
    <row s="42926" customFormat="1" customHeight="1" ht="11.549999999999999">
      <c r="A135" s="1727"/>
      <c r="B135" s="1727"/>
      <c r="C135" s="1727"/>
      <c r="D135" s="1727"/>
      <c r="E135" s="1727"/>
      <c r="F135" s="2376"/>
      <c r="G135" s="2376"/>
      <c r="H135" s="1091"/>
      <c r="N135" s="44226"/>
      <c r="O135" s="44226"/>
      <c r="P135" s="44226"/>
      <c r="Q135" s="2106"/>
      <c r="S135" s="2106"/>
      <c r="T135" s="2376"/>
      <c r="U135" s="2376"/>
      <c r="V135" s="2106"/>
      <c r="W135" s="2106"/>
      <c r="X135" s="2106"/>
      <c r="Y135" s="2106"/>
      <c r="Z135" s="2376"/>
      <c r="AA135" s="2106"/>
      <c r="AB135" s="2106"/>
      <c r="AC135" s="1284"/>
      <c r="AD135" s="2106"/>
      <c r="AE135" s="2106"/>
      <c r="AF135" s="2106"/>
      <c r="AG135" s="2106"/>
      <c r="AH135" s="2106"/>
      <c r="AI135" s="2372"/>
      <c r="AJ135" s="1362"/>
      <c r="AK135" s="1362"/>
      <c r="AL135" s="1362"/>
      <c r="AM135" s="1362"/>
      <c r="AN135" s="2381">
        <v>11</v>
      </c>
    </row>
    <row s="42926" customFormat="1" customHeight="1" ht="11.549999999999999">
      <c r="A136" s="1727"/>
      <c r="B136" s="1727"/>
      <c r="C136" s="1727"/>
      <c r="D136" s="1727"/>
      <c r="E136" s="1727"/>
      <c r="F136" s="2376"/>
      <c r="G136" s="2376"/>
      <c r="H136" s="1091"/>
      <c r="N136" s="44226"/>
      <c r="O136" s="44226"/>
      <c r="P136" s="44226"/>
      <c r="Q136" s="2106"/>
      <c r="S136" s="2106"/>
      <c r="T136" s="2376"/>
      <c r="U136" s="2376"/>
      <c r="V136" s="2106"/>
      <c r="W136" s="2106"/>
      <c r="X136" s="2106"/>
      <c r="Y136" s="2106"/>
      <c r="Z136" s="2376"/>
      <c r="AA136" s="2106"/>
      <c r="AB136" s="2106"/>
      <c r="AC136" s="1284"/>
      <c r="AD136" s="2106"/>
      <c r="AE136" s="2106"/>
      <c r="AF136" s="2106"/>
      <c r="AG136" s="2106"/>
      <c r="AH136" s="2106"/>
      <c r="AI136" s="2372"/>
      <c r="AJ136" s="1362"/>
      <c r="AK136" s="1362"/>
      <c r="AL136" s="1362"/>
      <c r="AM136" s="1362"/>
      <c r="AN136" s="2381">
        <v>11</v>
      </c>
    </row>
    <row s="42926" customFormat="1" customHeight="1" ht="11.549999999999999">
      <c r="A137" s="1727"/>
      <c r="B137" s="1727"/>
      <c r="C137" s="1727"/>
      <c r="D137" s="1727"/>
      <c r="E137" s="1727"/>
      <c r="F137" s="2376"/>
      <c r="G137" s="2376"/>
      <c r="H137" s="1091"/>
      <c r="N137" s="44226"/>
      <c r="O137" s="44226"/>
      <c r="P137" s="44226"/>
      <c r="Q137" s="2106"/>
      <c r="S137" s="2106"/>
      <c r="T137" s="2376"/>
      <c r="U137" s="2376"/>
      <c r="V137" s="2106"/>
      <c r="W137" s="2106"/>
      <c r="X137" s="2106"/>
      <c r="Y137" s="2106"/>
      <c r="Z137" s="2376"/>
      <c r="AA137" s="2106"/>
      <c r="AB137" s="2106"/>
      <c r="AC137" s="1284"/>
      <c r="AD137" s="2106"/>
      <c r="AE137" s="2106"/>
      <c r="AF137" s="2106"/>
      <c r="AG137" s="2106"/>
      <c r="AH137" s="2106"/>
      <c r="AI137" s="2372"/>
      <c r="AJ137" s="1362"/>
      <c r="AK137" s="1362"/>
      <c r="AL137" s="1362"/>
      <c r="AM137" s="1362"/>
      <c r="AN137" s="2381">
        <v>11</v>
      </c>
    </row>
    <row s="42926" customFormat="1" customHeight="1" ht="11.549999999999999">
      <c r="A138" s="1727"/>
      <c r="B138" s="1727"/>
      <c r="C138" s="1727"/>
      <c r="D138" s="1727"/>
      <c r="E138" s="1727"/>
      <c r="F138" s="2376"/>
      <c r="G138" s="2376"/>
      <c r="H138" s="1091"/>
      <c r="N138" s="44226"/>
      <c r="O138" s="44226"/>
      <c r="P138" s="44226"/>
      <c r="Q138" s="2106"/>
      <c r="S138" s="2106"/>
      <c r="T138" s="2376"/>
      <c r="U138" s="2376"/>
      <c r="V138" s="2106"/>
      <c r="W138" s="2106"/>
      <c r="X138" s="2106"/>
      <c r="Y138" s="2106"/>
      <c r="Z138" s="2376"/>
      <c r="AA138" s="2106"/>
      <c r="AB138" s="2106"/>
      <c r="AC138" s="1284"/>
      <c r="AD138" s="2106"/>
      <c r="AE138" s="2106"/>
      <c r="AF138" s="2106"/>
      <c r="AG138" s="2106"/>
      <c r="AH138" s="2106"/>
      <c r="AI138" s="2372"/>
      <c r="AJ138" s="1362"/>
      <c r="AK138" s="1362"/>
      <c r="AL138" s="1362"/>
      <c r="AM138" s="1362"/>
      <c r="AN138" s="2381">
        <v>11</v>
      </c>
    </row>
    <row s="42926" customFormat="1" customHeight="1" ht="11.549999999999999">
      <c r="A139" s="1727"/>
      <c r="B139" s="1727"/>
      <c r="C139" s="1727"/>
      <c r="D139" s="1727"/>
      <c r="E139" s="1727"/>
      <c r="F139" s="2376"/>
      <c r="G139" s="2376"/>
      <c r="H139" s="1091"/>
      <c r="N139" s="44226"/>
      <c r="O139" s="44226"/>
      <c r="P139" s="44226"/>
      <c r="Q139" s="2106"/>
      <c r="S139" s="2106"/>
      <c r="T139" s="2376"/>
      <c r="U139" s="2376"/>
      <c r="V139" s="2106"/>
      <c r="W139" s="2106"/>
      <c r="X139" s="2106"/>
      <c r="Y139" s="2106"/>
      <c r="Z139" s="2376"/>
      <c r="AA139" s="2106"/>
      <c r="AB139" s="2106"/>
      <c r="AC139" s="1284"/>
      <c r="AD139" s="2106"/>
      <c r="AE139" s="2106"/>
      <c r="AF139" s="2106"/>
      <c r="AG139" s="2106"/>
      <c r="AH139" s="2106"/>
      <c r="AI139" s="2372"/>
      <c r="AJ139" s="1362"/>
      <c r="AK139" s="1362"/>
      <c r="AL139" s="1362"/>
      <c r="AM139" s="1362"/>
      <c r="AN139" s="2381">
        <v>11</v>
      </c>
    </row>
    <row s="42926" customFormat="1" customHeight="1" ht="11.549999999999999">
      <c r="A140" s="1727"/>
      <c r="B140" s="1727"/>
      <c r="C140" s="1727"/>
      <c r="D140" s="1727"/>
      <c r="E140" s="1727"/>
      <c r="F140" s="2376"/>
      <c r="G140" s="2376"/>
      <c r="H140" s="1091"/>
      <c r="N140" s="44226"/>
      <c r="O140" s="44226"/>
      <c r="P140" s="44226"/>
      <c r="Q140" s="2106"/>
      <c r="S140" s="2106"/>
      <c r="T140" s="2376"/>
      <c r="U140" s="2376"/>
      <c r="V140" s="2106"/>
      <c r="W140" s="2106"/>
      <c r="X140" s="2106"/>
      <c r="Y140" s="2106"/>
      <c r="Z140" s="2376"/>
      <c r="AA140" s="2106"/>
      <c r="AB140" s="2106"/>
      <c r="AC140" s="1284"/>
      <c r="AD140" s="2106"/>
      <c r="AE140" s="2106"/>
      <c r="AF140" s="2106"/>
      <c r="AG140" s="2106"/>
      <c r="AH140" s="2106"/>
      <c r="AI140" s="2372"/>
      <c r="AJ140" s="1362"/>
      <c r="AK140" s="1362"/>
      <c r="AL140" s="1362"/>
      <c r="AM140" s="1362"/>
      <c r="AN140" s="2381">
        <v>11</v>
      </c>
    </row>
    <row s="42926" customFormat="1" customHeight="1" ht="11.549999999999999">
      <c r="A141" s="1727"/>
      <c r="B141" s="1727"/>
      <c r="C141" s="1727"/>
      <c r="D141" s="1727"/>
      <c r="E141" s="1727"/>
      <c r="F141" s="2376"/>
      <c r="G141" s="2376"/>
      <c r="H141" s="1091"/>
      <c r="N141" s="44226"/>
      <c r="O141" s="44226"/>
      <c r="P141" s="44226"/>
      <c r="Q141" s="2106"/>
      <c r="S141" s="2106"/>
      <c r="T141" s="2376"/>
      <c r="U141" s="2376"/>
      <c r="V141" s="2106"/>
      <c r="W141" s="2106"/>
      <c r="X141" s="2106"/>
      <c r="Y141" s="2106"/>
      <c r="Z141" s="2376"/>
      <c r="AA141" s="2106"/>
      <c r="AB141" s="2106"/>
      <c r="AC141" s="1284"/>
      <c r="AD141" s="2106"/>
      <c r="AE141" s="2106"/>
      <c r="AF141" s="2106"/>
      <c r="AG141" s="2106"/>
      <c r="AH141" s="2106"/>
      <c r="AI141" s="2372"/>
      <c r="AJ141" s="1362"/>
      <c r="AK141" s="1362"/>
      <c r="AL141" s="1362"/>
      <c r="AM141" s="1362"/>
      <c r="AN141" s="2381">
        <v>11</v>
      </c>
    </row>
    <row s="42926" customFormat="1" customHeight="1" ht="11.549999999999999">
      <c r="A142" s="1727"/>
      <c r="B142" s="1727"/>
      <c r="C142" s="1727"/>
      <c r="D142" s="1727"/>
      <c r="E142" s="1727"/>
      <c r="F142" s="2376"/>
      <c r="G142" s="2376"/>
      <c r="H142" s="1091"/>
      <c r="N142" s="44226"/>
      <c r="O142" s="44226"/>
      <c r="P142" s="44226"/>
      <c r="Q142" s="2106"/>
      <c r="S142" s="2106"/>
      <c r="T142" s="2376"/>
      <c r="U142" s="2376"/>
      <c r="V142" s="2106"/>
      <c r="W142" s="2106"/>
      <c r="X142" s="2106"/>
      <c r="Y142" s="2106"/>
      <c r="Z142" s="2376"/>
      <c r="AA142" s="2106"/>
      <c r="AB142" s="2106"/>
      <c r="AC142" s="1284"/>
      <c r="AD142" s="2106"/>
      <c r="AE142" s="2106"/>
      <c r="AF142" s="2106"/>
      <c r="AG142" s="2106"/>
      <c r="AH142" s="2106"/>
      <c r="AI142" s="2372"/>
      <c r="AJ142" s="1362"/>
      <c r="AK142" s="1362"/>
      <c r="AL142" s="1362"/>
      <c r="AM142" s="1362"/>
      <c r="AN142" s="2381">
        <v>11</v>
      </c>
    </row>
    <row s="42926" customFormat="1" customHeight="1" ht="11.549999999999999">
      <c r="A143" s="1727"/>
      <c r="B143" s="1727"/>
      <c r="C143" s="1727"/>
      <c r="D143" s="1727"/>
      <c r="E143" s="1727"/>
      <c r="F143" s="2376"/>
      <c r="G143" s="2376"/>
      <c r="H143" s="1091"/>
      <c r="N143" s="44226"/>
      <c r="O143" s="44226"/>
      <c r="P143" s="44226"/>
      <c r="Q143" s="2106"/>
      <c r="S143" s="2106"/>
      <c r="T143" s="2376"/>
      <c r="U143" s="2376"/>
      <c r="V143" s="2106"/>
      <c r="W143" s="2106"/>
      <c r="X143" s="2106"/>
      <c r="Y143" s="2106"/>
      <c r="Z143" s="2376"/>
      <c r="AA143" s="2106"/>
      <c r="AB143" s="2106"/>
      <c r="AC143" s="1284"/>
      <c r="AD143" s="2106"/>
      <c r="AE143" s="2106"/>
      <c r="AF143" s="2106"/>
      <c r="AG143" s="2106"/>
      <c r="AH143" s="2106"/>
      <c r="AI143" s="2372"/>
      <c r="AJ143" s="1362"/>
      <c r="AK143" s="1362"/>
      <c r="AL143" s="1362"/>
      <c r="AM143" s="1362"/>
      <c r="AN143" s="2381">
        <v>11</v>
      </c>
    </row>
    <row s="42926" customFormat="1" customHeight="1" ht="11.549999999999999">
      <c r="A144" s="1727"/>
      <c r="B144" s="1727"/>
      <c r="C144" s="1727"/>
      <c r="D144" s="1727"/>
      <c r="E144" s="1727"/>
      <c r="F144" s="2376"/>
      <c r="G144" s="2376"/>
      <c r="H144" s="1091"/>
      <c r="N144" s="44226"/>
      <c r="O144" s="44226"/>
      <c r="P144" s="44226"/>
      <c r="Q144" s="2106"/>
      <c r="S144" s="2106"/>
      <c r="T144" s="2376"/>
      <c r="U144" s="2376"/>
      <c r="V144" s="2106"/>
      <c r="W144" s="2106"/>
      <c r="X144" s="2106"/>
      <c r="Y144" s="2106"/>
      <c r="Z144" s="2376"/>
      <c r="AA144" s="2106"/>
      <c r="AB144" s="2106"/>
      <c r="AC144" s="1284"/>
      <c r="AD144" s="2106"/>
      <c r="AE144" s="2106"/>
      <c r="AF144" s="2106"/>
      <c r="AG144" s="2106"/>
      <c r="AH144" s="2106"/>
      <c r="AI144" s="2372"/>
      <c r="AJ144" s="1362"/>
      <c r="AK144" s="1362"/>
      <c r="AL144" s="1362"/>
      <c r="AM144" s="1362"/>
      <c r="AN144" s="2381">
        <v>11</v>
      </c>
    </row>
    <row s="42926" customFormat="1" customHeight="1" ht="11.549999999999999">
      <c r="A145" s="1727"/>
      <c r="B145" s="1727"/>
      <c r="C145" s="1727"/>
      <c r="D145" s="1727"/>
      <c r="E145" s="1727"/>
      <c r="F145" s="2376"/>
      <c r="G145" s="2376"/>
      <c r="H145" s="1091"/>
      <c r="N145" s="44226"/>
      <c r="O145" s="44226"/>
      <c r="P145" s="44226"/>
      <c r="Q145" s="2106"/>
      <c r="S145" s="2106"/>
      <c r="T145" s="2376"/>
      <c r="U145" s="2376"/>
      <c r="V145" s="2106"/>
      <c r="W145" s="2106"/>
      <c r="X145" s="2106"/>
      <c r="Y145" s="2106"/>
      <c r="Z145" s="2376"/>
      <c r="AA145" s="2106"/>
      <c r="AB145" s="2106"/>
      <c r="AC145" s="1284"/>
      <c r="AD145" s="2106"/>
      <c r="AE145" s="2106"/>
      <c r="AF145" s="2106"/>
      <c r="AG145" s="2106"/>
      <c r="AH145" s="2106"/>
      <c r="AI145" s="2372"/>
      <c r="AJ145" s="1362"/>
      <c r="AK145" s="1362"/>
      <c r="AL145" s="1362"/>
      <c r="AM145" s="1362"/>
      <c r="AN145" s="2381">
        <v>11</v>
      </c>
    </row>
    <row s="42926" customFormat="1" customHeight="1" ht="11.549999999999999">
      <c r="A146" s="1727"/>
      <c r="B146" s="1727"/>
      <c r="C146" s="1727"/>
      <c r="D146" s="1727"/>
      <c r="E146" s="1727"/>
      <c r="F146" s="2376"/>
      <c r="G146" s="2376"/>
      <c r="H146" s="1091"/>
      <c r="N146" s="44226"/>
      <c r="O146" s="44226"/>
      <c r="P146" s="44226"/>
      <c r="Q146" s="2106"/>
      <c r="S146" s="2106"/>
      <c r="T146" s="2376"/>
      <c r="U146" s="2376"/>
      <c r="V146" s="2106"/>
      <c r="W146" s="2106"/>
      <c r="X146" s="2106"/>
      <c r="Y146" s="2106"/>
      <c r="Z146" s="2376"/>
      <c r="AA146" s="2106"/>
      <c r="AB146" s="2106"/>
      <c r="AC146" s="1284"/>
      <c r="AD146" s="2106"/>
      <c r="AE146" s="2106"/>
      <c r="AF146" s="2106"/>
      <c r="AG146" s="2106"/>
      <c r="AH146" s="2106"/>
      <c r="AI146" s="2372"/>
      <c r="AJ146" s="1362"/>
      <c r="AK146" s="1362"/>
      <c r="AL146" s="1362"/>
      <c r="AM146" s="1362"/>
      <c r="AN146" s="2381">
        <v>11</v>
      </c>
    </row>
    <row s="42926" customFormat="1" customHeight="1" ht="11.549999999999999">
      <c r="A147" s="1727"/>
      <c r="B147" s="1727"/>
      <c r="C147" s="1727"/>
      <c r="D147" s="1727"/>
      <c r="E147" s="1727"/>
      <c r="F147" s="2376"/>
      <c r="G147" s="2376"/>
      <c r="H147" s="1091"/>
      <c r="N147" s="44226"/>
      <c r="O147" s="44226"/>
      <c r="P147" s="44226"/>
      <c r="Q147" s="2106"/>
      <c r="S147" s="2106"/>
      <c r="T147" s="2376"/>
      <c r="U147" s="2376"/>
      <c r="V147" s="2106"/>
      <c r="W147" s="2106"/>
      <c r="X147" s="2106"/>
      <c r="Y147" s="2106"/>
      <c r="Z147" s="2376"/>
      <c r="AA147" s="2106"/>
      <c r="AB147" s="2106"/>
      <c r="AC147" s="1284"/>
      <c r="AD147" s="2106"/>
      <c r="AE147" s="2106"/>
      <c r="AF147" s="2106"/>
      <c r="AG147" s="2106"/>
      <c r="AH147" s="2106"/>
      <c r="AI147" s="2372"/>
      <c r="AJ147" s="1362"/>
      <c r="AK147" s="1362"/>
      <c r="AL147" s="1362"/>
      <c r="AM147" s="1362"/>
      <c r="AN147" s="2381">
        <v>11</v>
      </c>
    </row>
    <row s="42926" customFormat="1" customHeight="1" ht="11.549999999999999">
      <c r="A148" s="1727"/>
      <c r="B148" s="1727"/>
      <c r="C148" s="1727"/>
      <c r="D148" s="1727"/>
      <c r="E148" s="1727"/>
      <c r="F148" s="2376"/>
      <c r="G148" s="2376"/>
      <c r="H148" s="1091"/>
      <c r="N148" s="44226"/>
      <c r="O148" s="44226"/>
      <c r="P148" s="44226"/>
      <c r="Q148" s="2106"/>
      <c r="S148" s="2106"/>
      <c r="T148" s="2376"/>
      <c r="U148" s="2376"/>
      <c r="V148" s="2106"/>
      <c r="W148" s="2106"/>
      <c r="X148" s="2106"/>
      <c r="Y148" s="2106"/>
      <c r="Z148" s="2376"/>
      <c r="AA148" s="2106"/>
      <c r="AB148" s="2106"/>
      <c r="AC148" s="1284"/>
      <c r="AD148" s="2106"/>
      <c r="AE148" s="2106"/>
      <c r="AF148" s="2106"/>
      <c r="AG148" s="2106"/>
      <c r="AH148" s="2106"/>
      <c r="AI148" s="2372"/>
      <c r="AJ148" s="1362"/>
      <c r="AK148" s="1362"/>
      <c r="AL148" s="1362"/>
      <c r="AM148" s="1362"/>
      <c r="AN148" s="2381">
        <v>11</v>
      </c>
    </row>
    <row s="42926" customFormat="1" customHeight="1" ht="11.549999999999999">
      <c r="A149" s="1727"/>
      <c r="B149" s="1727"/>
      <c r="C149" s="1727"/>
      <c r="D149" s="1727"/>
      <c r="E149" s="1727"/>
      <c r="F149" s="2376"/>
      <c r="G149" s="2376"/>
      <c r="H149" s="1091"/>
      <c r="N149" s="44226"/>
      <c r="O149" s="44226"/>
      <c r="P149" s="44226"/>
      <c r="Q149" s="2106"/>
      <c r="S149" s="2106"/>
      <c r="T149" s="2376"/>
      <c r="U149" s="2376"/>
      <c r="V149" s="2106"/>
      <c r="W149" s="2106"/>
      <c r="X149" s="2106"/>
      <c r="Y149" s="2106"/>
      <c r="Z149" s="2376"/>
      <c r="AA149" s="2106"/>
      <c r="AB149" s="2106"/>
      <c r="AC149" s="1284"/>
      <c r="AD149" s="2106"/>
      <c r="AE149" s="2106"/>
      <c r="AF149" s="2106"/>
      <c r="AG149" s="2106"/>
      <c r="AH149" s="2106"/>
      <c r="AI149" s="2372"/>
      <c r="AJ149" s="1362"/>
      <c r="AK149" s="1362"/>
      <c r="AL149" s="1362"/>
      <c r="AM149" s="1362"/>
      <c r="AN149" s="2381">
        <v>11</v>
      </c>
    </row>
    <row s="42926" customFormat="1" customHeight="1" ht="11.549999999999999">
      <c r="A150" s="1727"/>
      <c r="B150" s="1727"/>
      <c r="C150" s="1727"/>
      <c r="D150" s="1727"/>
      <c r="E150" s="1727"/>
      <c r="F150" s="2376"/>
      <c r="G150" s="2376"/>
      <c r="H150" s="1091"/>
      <c r="N150" s="44226"/>
      <c r="O150" s="44226"/>
      <c r="P150" s="44226"/>
      <c r="Q150" s="2106"/>
      <c r="S150" s="2106"/>
      <c r="T150" s="2376"/>
      <c r="U150" s="2376"/>
      <c r="V150" s="2106"/>
      <c r="W150" s="2106"/>
      <c r="X150" s="2106"/>
      <c r="Y150" s="2106"/>
      <c r="Z150" s="2376"/>
      <c r="AA150" s="2106"/>
      <c r="AB150" s="2106"/>
      <c r="AC150" s="1284"/>
      <c r="AD150" s="2106"/>
      <c r="AE150" s="2106"/>
      <c r="AF150" s="2106"/>
      <c r="AG150" s="2106"/>
      <c r="AH150" s="2106"/>
      <c r="AI150" s="2372"/>
      <c r="AJ150" s="1362"/>
      <c r="AK150" s="1362"/>
      <c r="AL150" s="1362"/>
      <c r="AM150" s="1362"/>
      <c r="AN150" s="2381">
        <v>11</v>
      </c>
    </row>
    <row s="42926" customFormat="1" customHeight="1" ht="11.549999999999999">
      <c r="A151" s="1727"/>
      <c r="B151" s="1727"/>
      <c r="C151" s="1727"/>
      <c r="D151" s="1727"/>
      <c r="E151" s="1727"/>
      <c r="F151" s="2376"/>
      <c r="G151" s="2376"/>
      <c r="H151" s="1091"/>
      <c r="N151" s="44226"/>
      <c r="O151" s="44226"/>
      <c r="P151" s="44226"/>
      <c r="Q151" s="2106"/>
      <c r="S151" s="2106"/>
      <c r="T151" s="2376"/>
      <c r="U151" s="2376"/>
      <c r="V151" s="2106"/>
      <c r="W151" s="2106"/>
      <c r="X151" s="2106"/>
      <c r="Y151" s="2106"/>
      <c r="Z151" s="2376"/>
      <c r="AA151" s="2106"/>
      <c r="AB151" s="2106"/>
      <c r="AC151" s="1284"/>
      <c r="AD151" s="2106"/>
      <c r="AE151" s="2106"/>
      <c r="AF151" s="2106"/>
      <c r="AG151" s="2106"/>
      <c r="AH151" s="2106"/>
      <c r="AI151" s="2372"/>
      <c r="AJ151" s="1362"/>
      <c r="AK151" s="1362"/>
      <c r="AL151" s="1362"/>
      <c r="AM151" s="1362"/>
      <c r="AN151" s="2381">
        <v>11</v>
      </c>
    </row>
    <row s="42926" customFormat="1" customHeight="1" ht="11.549999999999999">
      <c r="A152" s="1727"/>
      <c r="B152" s="1727"/>
      <c r="C152" s="1727"/>
      <c r="D152" s="1727"/>
      <c r="E152" s="1727"/>
      <c r="F152" s="2376"/>
      <c r="G152" s="2376"/>
      <c r="H152" s="1091"/>
      <c r="N152" s="44226"/>
      <c r="O152" s="44226"/>
      <c r="P152" s="44226"/>
      <c r="Q152" s="2106"/>
      <c r="S152" s="2106"/>
      <c r="T152" s="2376"/>
      <c r="U152" s="2376"/>
      <c r="V152" s="2106"/>
      <c r="W152" s="2106"/>
      <c r="X152" s="2106"/>
      <c r="Y152" s="2106"/>
      <c r="Z152" s="2376"/>
      <c r="AA152" s="2106"/>
      <c r="AB152" s="2106"/>
      <c r="AC152" s="1284"/>
      <c r="AD152" s="2106"/>
      <c r="AE152" s="2106"/>
      <c r="AF152" s="2106"/>
      <c r="AG152" s="2106"/>
      <c r="AH152" s="2106"/>
      <c r="AI152" s="2372"/>
      <c r="AJ152" s="1362"/>
      <c r="AK152" s="1362"/>
      <c r="AL152" s="1362"/>
      <c r="AM152" s="1362"/>
      <c r="AN152" s="2381">
        <v>11</v>
      </c>
    </row>
    <row s="42926" customFormat="1" customHeight="1" ht="11.549999999999999">
      <c r="A153" s="1727"/>
      <c r="B153" s="1727"/>
      <c r="C153" s="1727"/>
      <c r="D153" s="1727"/>
      <c r="E153" s="1727"/>
      <c r="F153" s="2376"/>
      <c r="G153" s="2376"/>
      <c r="H153" s="1091"/>
      <c r="N153" s="44226"/>
      <c r="O153" s="44226"/>
      <c r="P153" s="44226"/>
      <c r="Q153" s="2106"/>
      <c r="S153" s="2106"/>
      <c r="T153" s="2376"/>
      <c r="U153" s="2376"/>
      <c r="V153" s="2106"/>
      <c r="W153" s="2106"/>
      <c r="X153" s="2106"/>
      <c r="Y153" s="2106"/>
      <c r="Z153" s="2376"/>
      <c r="AA153" s="2106"/>
      <c r="AB153" s="2106"/>
      <c r="AC153" s="1284"/>
      <c r="AD153" s="2106"/>
      <c r="AE153" s="2106"/>
      <c r="AF153" s="2106"/>
      <c r="AG153" s="2106"/>
      <c r="AH153" s="2106"/>
      <c r="AI153" s="2372"/>
      <c r="AJ153" s="1362"/>
      <c r="AK153" s="1362"/>
      <c r="AL153" s="1362"/>
      <c r="AM153" s="1362"/>
      <c r="AN153" s="2381">
        <v>11</v>
      </c>
    </row>
    <row s="42926" customFormat="1" customHeight="1" ht="11.549999999999999">
      <c r="A154" s="1727"/>
      <c r="B154" s="1727"/>
      <c r="C154" s="1727"/>
      <c r="D154" s="1727"/>
      <c r="E154" s="1727"/>
      <c r="F154" s="2376"/>
      <c r="G154" s="2376"/>
      <c r="H154" s="1091"/>
      <c r="N154" s="44226"/>
      <c r="O154" s="44226"/>
      <c r="P154" s="44226"/>
      <c r="Q154" s="2106"/>
      <c r="S154" s="2106"/>
      <c r="T154" s="2376"/>
      <c r="U154" s="2376"/>
      <c r="V154" s="2106"/>
      <c r="W154" s="2106"/>
      <c r="X154" s="2106"/>
      <c r="Y154" s="2106"/>
      <c r="Z154" s="2376"/>
      <c r="AA154" s="2106"/>
      <c r="AB154" s="2106"/>
      <c r="AC154" s="1284"/>
      <c r="AD154" s="2106"/>
      <c r="AE154" s="2106"/>
      <c r="AF154" s="2106"/>
      <c r="AG154" s="2106"/>
      <c r="AH154" s="2106"/>
      <c r="AI154" s="2372"/>
      <c r="AJ154" s="1362"/>
      <c r="AK154" s="1362"/>
      <c r="AL154" s="1362"/>
      <c r="AM154" s="1362"/>
      <c r="AN154" s="2381">
        <v>11</v>
      </c>
    </row>
    <row s="42926" customFormat="1" customHeight="1" ht="11.549999999999999">
      <c r="A155" s="1727"/>
      <c r="B155" s="1727"/>
      <c r="C155" s="1727"/>
      <c r="D155" s="1727"/>
      <c r="E155" s="1727"/>
      <c r="F155" s="2376"/>
      <c r="G155" s="2376"/>
      <c r="H155" s="1091"/>
      <c r="N155" s="44226"/>
      <c r="O155" s="44226"/>
      <c r="P155" s="44226"/>
      <c r="Q155" s="2106"/>
      <c r="S155" s="2106"/>
      <c r="T155" s="2376"/>
      <c r="U155" s="2376"/>
      <c r="V155" s="2106"/>
      <c r="W155" s="2106"/>
      <c r="X155" s="2106"/>
      <c r="Y155" s="2106"/>
      <c r="Z155" s="2376"/>
      <c r="AA155" s="2106"/>
      <c r="AB155" s="2106"/>
      <c r="AC155" s="1284"/>
      <c r="AD155" s="2106"/>
      <c r="AE155" s="2106"/>
      <c r="AF155" s="2106"/>
      <c r="AG155" s="2106"/>
      <c r="AH155" s="2106"/>
      <c r="AI155" s="2372"/>
      <c r="AJ155" s="1362"/>
      <c r="AK155" s="1362"/>
      <c r="AL155" s="1362"/>
      <c r="AM155" s="1362"/>
      <c r="AN155" s="2381">
        <v>11</v>
      </c>
    </row>
    <row s="42926" customFormat="1" customHeight="1" ht="11.549999999999999">
      <c r="A156" s="1727"/>
      <c r="B156" s="1727"/>
      <c r="C156" s="1727"/>
      <c r="D156" s="1727"/>
      <c r="E156" s="1727"/>
      <c r="F156" s="2376"/>
      <c r="G156" s="2376"/>
      <c r="H156" s="1091"/>
      <c r="N156" s="44226"/>
      <c r="O156" s="44226"/>
      <c r="P156" s="44226"/>
      <c r="Q156" s="2106"/>
      <c r="S156" s="2106"/>
      <c r="T156" s="2376"/>
      <c r="U156" s="2376"/>
      <c r="V156" s="2106"/>
      <c r="W156" s="2106"/>
      <c r="X156" s="2106"/>
      <c r="Y156" s="2106"/>
      <c r="Z156" s="2376"/>
      <c r="AA156" s="2106"/>
      <c r="AB156" s="2106"/>
      <c r="AC156" s="1284"/>
      <c r="AD156" s="2106"/>
      <c r="AE156" s="2106"/>
      <c r="AF156" s="2106"/>
      <c r="AG156" s="2106"/>
      <c r="AH156" s="2106"/>
      <c r="AI156" s="2372"/>
      <c r="AJ156" s="1362"/>
      <c r="AK156" s="1362"/>
      <c r="AL156" s="1362"/>
      <c r="AM156" s="1362"/>
      <c r="AN156" s="2381">
        <v>11</v>
      </c>
    </row>
    <row s="42926" customFormat="1" customHeight="1" ht="11.549999999999999">
      <c r="A157" s="1727"/>
      <c r="B157" s="1727"/>
      <c r="C157" s="1727"/>
      <c r="D157" s="1727"/>
      <c r="E157" s="1727"/>
      <c r="F157" s="2376"/>
      <c r="G157" s="2376"/>
      <c r="H157" s="1091"/>
      <c r="N157" s="44226"/>
      <c r="O157" s="44226"/>
      <c r="P157" s="44226"/>
      <c r="Q157" s="2106"/>
      <c r="S157" s="2106"/>
      <c r="T157" s="2376"/>
      <c r="U157" s="2376"/>
      <c r="V157" s="2106"/>
      <c r="W157" s="2106"/>
      <c r="X157" s="2106"/>
      <c r="Y157" s="2106"/>
      <c r="Z157" s="2376"/>
      <c r="AA157" s="2106"/>
      <c r="AB157" s="2106"/>
      <c r="AC157" s="1284"/>
      <c r="AD157" s="2106"/>
      <c r="AE157" s="2106"/>
      <c r="AF157" s="2106"/>
      <c r="AG157" s="2106"/>
      <c r="AH157" s="2106"/>
      <c r="AI157" s="2372"/>
      <c r="AJ157" s="1362"/>
      <c r="AK157" s="1362"/>
      <c r="AL157" s="1362"/>
      <c r="AM157" s="1362"/>
      <c r="AN157" s="2381">
        <v>11</v>
      </c>
    </row>
    <row s="42926" customFormat="1" customHeight="1" ht="11.549999999999999">
      <c r="A158" s="1727"/>
      <c r="B158" s="1727"/>
      <c r="C158" s="1727"/>
      <c r="D158" s="1727"/>
      <c r="E158" s="1727"/>
      <c r="F158" s="2376"/>
      <c r="G158" s="2376"/>
      <c r="H158" s="1091"/>
      <c r="N158" s="44226"/>
      <c r="O158" s="44226"/>
      <c r="P158" s="44226"/>
      <c r="Q158" s="2106"/>
      <c r="S158" s="2106"/>
      <c r="T158" s="2376"/>
      <c r="U158" s="2376"/>
      <c r="V158" s="2106"/>
      <c r="W158" s="2106"/>
      <c r="X158" s="2106"/>
      <c r="Y158" s="2106"/>
      <c r="Z158" s="2376"/>
      <c r="AA158" s="2106"/>
      <c r="AB158" s="2106"/>
      <c r="AC158" s="1284"/>
      <c r="AD158" s="2106"/>
      <c r="AE158" s="2106"/>
      <c r="AF158" s="2106"/>
      <c r="AG158" s="2106"/>
      <c r="AH158" s="2106"/>
      <c r="AI158" s="2372"/>
      <c r="AJ158" s="1362"/>
      <c r="AK158" s="1362"/>
      <c r="AL158" s="1362"/>
      <c r="AM158" s="1362"/>
      <c r="AN158" s="2381">
        <v>11</v>
      </c>
    </row>
    <row s="42926" customFormat="1" customHeight="1" ht="11.549999999999999">
      <c r="A159" s="1727"/>
      <c r="B159" s="1727"/>
      <c r="C159" s="1727"/>
      <c r="D159" s="1727"/>
      <c r="E159" s="1727"/>
      <c r="F159" s="2376"/>
      <c r="G159" s="2376"/>
      <c r="H159" s="1091"/>
      <c r="N159" s="44226"/>
      <c r="O159" s="44226"/>
      <c r="P159" s="44226"/>
      <c r="Q159" s="2106"/>
      <c r="S159" s="2106"/>
      <c r="T159" s="2376"/>
      <c r="U159" s="2376"/>
      <c r="V159" s="2106"/>
      <c r="W159" s="2106"/>
      <c r="X159" s="2106"/>
      <c r="Y159" s="2106"/>
      <c r="Z159" s="2376"/>
      <c r="AA159" s="2106"/>
      <c r="AB159" s="2106"/>
      <c r="AC159" s="1284"/>
      <c r="AD159" s="2106"/>
      <c r="AE159" s="2106"/>
      <c r="AF159" s="2106"/>
      <c r="AG159" s="2106"/>
      <c r="AH159" s="2106"/>
      <c r="AI159" s="2372"/>
      <c r="AJ159" s="1362"/>
      <c r="AK159" s="1362"/>
      <c r="AL159" s="1362"/>
      <c r="AM159" s="1362"/>
      <c r="AN159" s="2381">
        <v>11</v>
      </c>
    </row>
    <row s="42926" customFormat="1" customHeight="1" ht="11.549999999999999">
      <c r="A160" s="1727"/>
      <c r="B160" s="1727"/>
      <c r="C160" s="1727"/>
      <c r="D160" s="1727"/>
      <c r="E160" s="1727"/>
      <c r="F160" s="2376"/>
      <c r="G160" s="2376"/>
      <c r="H160" s="1091"/>
      <c r="N160" s="44226"/>
      <c r="O160" s="44226"/>
      <c r="P160" s="44226"/>
      <c r="Q160" s="2106"/>
      <c r="S160" s="2106"/>
      <c r="T160" s="2376"/>
      <c r="U160" s="2376"/>
      <c r="V160" s="2106"/>
      <c r="W160" s="2106"/>
      <c r="X160" s="2106"/>
      <c r="Y160" s="2106"/>
      <c r="Z160" s="2376"/>
      <c r="AA160" s="2106"/>
      <c r="AB160" s="2106"/>
      <c r="AC160" s="1284"/>
      <c r="AD160" s="2106"/>
      <c r="AE160" s="2106"/>
      <c r="AF160" s="2106"/>
      <c r="AG160" s="2106"/>
      <c r="AH160" s="2106"/>
      <c r="AI160" s="2372"/>
      <c r="AJ160" s="1362"/>
      <c r="AK160" s="1362"/>
      <c r="AL160" s="1362"/>
      <c r="AM160" s="1362"/>
      <c r="AN160" s="2381">
        <v>11</v>
      </c>
    </row>
    <row s="42926" customFormat="1" customHeight="1" ht="11.549999999999999">
      <c r="A161" s="1727"/>
      <c r="B161" s="1727"/>
      <c r="C161" s="1727"/>
      <c r="D161" s="1727"/>
      <c r="E161" s="1727"/>
      <c r="F161" s="2376"/>
      <c r="G161" s="2376"/>
      <c r="H161" s="1091"/>
      <c r="N161" s="44226"/>
      <c r="O161" s="44226"/>
      <c r="P161" s="44226"/>
      <c r="Q161" s="2106"/>
      <c r="S161" s="2106"/>
      <c r="T161" s="2376"/>
      <c r="U161" s="2376"/>
      <c r="V161" s="2106"/>
      <c r="W161" s="2106"/>
      <c r="X161" s="2106"/>
      <c r="Y161" s="2106"/>
      <c r="Z161" s="2376"/>
      <c r="AA161" s="2106"/>
      <c r="AB161" s="2106"/>
      <c r="AC161" s="1284"/>
      <c r="AD161" s="2106"/>
      <c r="AE161" s="2106"/>
      <c r="AF161" s="2106"/>
      <c r="AG161" s="2106"/>
      <c r="AH161" s="2106"/>
      <c r="AI161" s="2372"/>
      <c r="AJ161" s="1362"/>
      <c r="AK161" s="1362"/>
      <c r="AL161" s="1362"/>
      <c r="AM161" s="1362"/>
      <c r="AN161" s="2381">
        <v>11</v>
      </c>
    </row>
    <row s="42926" customFormat="1" customHeight="1" ht="11.549999999999999">
      <c r="A162" s="1727"/>
      <c r="B162" s="1727"/>
      <c r="C162" s="1727"/>
      <c r="D162" s="1727"/>
      <c r="E162" s="1727"/>
      <c r="F162" s="2376"/>
      <c r="G162" s="2376"/>
      <c r="H162" s="1091"/>
      <c r="N162" s="44226"/>
      <c r="O162" s="44226"/>
      <c r="P162" s="44226"/>
      <c r="Q162" s="2106"/>
      <c r="S162" s="2106"/>
      <c r="T162" s="2376"/>
      <c r="U162" s="2376"/>
      <c r="V162" s="2106"/>
      <c r="W162" s="2106"/>
      <c r="X162" s="2106"/>
      <c r="Y162" s="2106"/>
      <c r="Z162" s="2376"/>
      <c r="AA162" s="2106"/>
      <c r="AB162" s="2106"/>
      <c r="AC162" s="1284"/>
      <c r="AD162" s="2106"/>
      <c r="AE162" s="2106"/>
      <c r="AF162" s="2106"/>
      <c r="AG162" s="2106"/>
      <c r="AH162" s="2106"/>
      <c r="AI162" s="2372"/>
      <c r="AJ162" s="1362"/>
      <c r="AK162" s="1362"/>
      <c r="AL162" s="1362"/>
      <c r="AM162" s="1362"/>
      <c r="AN162" s="2381">
        <v>11</v>
      </c>
    </row>
    <row s="42926" customFormat="1" customHeight="1" ht="11.549999999999999">
      <c r="A163" s="1727"/>
      <c r="B163" s="1727"/>
      <c r="C163" s="1727"/>
      <c r="D163" s="1727"/>
      <c r="E163" s="1727"/>
      <c r="F163" s="2376"/>
      <c r="G163" s="2376"/>
      <c r="H163" s="1091"/>
      <c r="N163" s="44226"/>
      <c r="O163" s="44226"/>
      <c r="P163" s="44226"/>
      <c r="Q163" s="2106"/>
      <c r="S163" s="2106"/>
      <c r="T163" s="2376"/>
      <c r="U163" s="2376"/>
      <c r="V163" s="2106"/>
      <c r="W163" s="2106"/>
      <c r="X163" s="2106"/>
      <c r="Y163" s="2106"/>
      <c r="Z163" s="2376"/>
      <c r="AA163" s="2106"/>
      <c r="AB163" s="2106"/>
      <c r="AC163" s="1284"/>
      <c r="AD163" s="2106"/>
      <c r="AE163" s="2106"/>
      <c r="AF163" s="2106"/>
      <c r="AG163" s="2106"/>
      <c r="AH163" s="2106"/>
      <c r="AI163" s="2372"/>
      <c r="AJ163" s="1362"/>
      <c r="AK163" s="1362"/>
      <c r="AL163" s="1362"/>
      <c r="AM163" s="1362"/>
      <c r="AN163" s="2381">
        <v>11</v>
      </c>
    </row>
    <row s="42926" customFormat="1" customHeight="1" ht="11.549999999999999">
      <c r="A164" s="1727"/>
      <c r="B164" s="1727"/>
      <c r="C164" s="1727"/>
      <c r="D164" s="1727"/>
      <c r="E164" s="1727"/>
      <c r="F164" s="2376"/>
      <c r="G164" s="2376"/>
      <c r="H164" s="1091"/>
      <c r="N164" s="44226"/>
      <c r="O164" s="44226"/>
      <c r="P164" s="44226"/>
      <c r="Q164" s="2106"/>
      <c r="S164" s="2106"/>
      <c r="T164" s="2376"/>
      <c r="U164" s="2376"/>
      <c r="V164" s="2106"/>
      <c r="W164" s="2106"/>
      <c r="X164" s="2106"/>
      <c r="Y164" s="2106"/>
      <c r="Z164" s="2376"/>
      <c r="AA164" s="2106"/>
      <c r="AB164" s="2106"/>
      <c r="AC164" s="1284"/>
      <c r="AD164" s="2106"/>
      <c r="AE164" s="2106"/>
      <c r="AF164" s="2106"/>
      <c r="AG164" s="2106"/>
      <c r="AH164" s="2106"/>
      <c r="AI164" s="2372"/>
      <c r="AJ164" s="1362"/>
      <c r="AK164" s="1362"/>
      <c r="AL164" s="1362"/>
      <c r="AM164" s="1362"/>
      <c r="AN164" s="2381">
        <v>11</v>
      </c>
    </row>
    <row s="42926" customFormat="1" customHeight="1" ht="11.549999999999999">
      <c r="A165" s="1727"/>
      <c r="B165" s="1727"/>
      <c r="C165" s="1727"/>
      <c r="D165" s="1727"/>
      <c r="E165" s="1727"/>
      <c r="F165" s="2376"/>
      <c r="G165" s="2376"/>
      <c r="H165" s="1091"/>
      <c r="N165" s="44226"/>
      <c r="O165" s="44226"/>
      <c r="P165" s="44226"/>
      <c r="Q165" s="2106"/>
      <c r="S165" s="2106"/>
      <c r="T165" s="2376"/>
      <c r="U165" s="2376"/>
      <c r="V165" s="2106"/>
      <c r="W165" s="2106"/>
      <c r="X165" s="2106"/>
      <c r="Y165" s="2106"/>
      <c r="Z165" s="2376"/>
      <c r="AA165" s="2106"/>
      <c r="AB165" s="2106"/>
      <c r="AC165" s="1284"/>
      <c r="AD165" s="2106"/>
      <c r="AE165" s="2106"/>
      <c r="AF165" s="2106"/>
      <c r="AG165" s="2106"/>
      <c r="AH165" s="2106"/>
      <c r="AI165" s="2372"/>
      <c r="AJ165" s="1362"/>
      <c r="AK165" s="1362"/>
      <c r="AL165" s="1362"/>
      <c r="AM165" s="1362"/>
      <c r="AN165" s="2381">
        <v>11</v>
      </c>
    </row>
    <row s="42926" customFormat="1" customHeight="1" ht="11.549999999999999">
      <c r="A166" s="1727"/>
      <c r="B166" s="1727"/>
      <c r="C166" s="1727"/>
      <c r="D166" s="1727"/>
      <c r="E166" s="1727"/>
      <c r="F166" s="2376"/>
      <c r="G166" s="2376"/>
      <c r="H166" s="1091"/>
      <c r="N166" s="44226"/>
      <c r="O166" s="44226"/>
      <c r="P166" s="44226"/>
      <c r="Q166" s="2106"/>
      <c r="S166" s="2106"/>
      <c r="T166" s="2376"/>
      <c r="U166" s="2376"/>
      <c r="V166" s="2106"/>
      <c r="W166" s="2106"/>
      <c r="X166" s="2106"/>
      <c r="Y166" s="2106"/>
      <c r="Z166" s="2376"/>
      <c r="AA166" s="2106"/>
      <c r="AB166" s="2106"/>
      <c r="AC166" s="1284"/>
      <c r="AD166" s="2106"/>
      <c r="AE166" s="2106"/>
      <c r="AF166" s="2106"/>
      <c r="AG166" s="2106"/>
      <c r="AH166" s="2106"/>
      <c r="AI166" s="2372"/>
      <c r="AJ166" s="1362"/>
      <c r="AK166" s="1362"/>
      <c r="AL166" s="1362"/>
      <c r="AM166" s="1362"/>
      <c r="AN166" s="2381">
        <v>11</v>
      </c>
    </row>
    <row s="42926" customFormat="1" customHeight="1" ht="11.549999999999999">
      <c r="A167" s="1727"/>
      <c r="B167" s="1727"/>
      <c r="C167" s="1727"/>
      <c r="D167" s="1727"/>
      <c r="E167" s="1727"/>
      <c r="F167" s="2376"/>
      <c r="G167" s="2376"/>
      <c r="H167" s="1091"/>
      <c r="N167" s="44226"/>
      <c r="O167" s="44226"/>
      <c r="P167" s="44226"/>
      <c r="Q167" s="2106"/>
      <c r="S167" s="2106"/>
      <c r="T167" s="2376"/>
      <c r="U167" s="2376"/>
      <c r="V167" s="2106"/>
      <c r="W167" s="2106"/>
      <c r="X167" s="2106"/>
      <c r="Y167" s="2106"/>
      <c r="Z167" s="2376"/>
      <c r="AA167" s="2106"/>
      <c r="AB167" s="2106"/>
      <c r="AC167" s="1284"/>
      <c r="AD167" s="2106"/>
      <c r="AE167" s="2106"/>
      <c r="AF167" s="2106"/>
      <c r="AG167" s="2106"/>
      <c r="AH167" s="2106"/>
      <c r="AI167" s="2372"/>
      <c r="AJ167" s="1362"/>
      <c r="AK167" s="1362"/>
      <c r="AL167" s="1362"/>
      <c r="AM167" s="1362"/>
      <c r="AN167" s="2381">
        <v>11</v>
      </c>
    </row>
    <row s="42926" customFormat="1" customHeight="1" ht="11.549999999999999">
      <c r="A168" s="1727"/>
      <c r="B168" s="1727"/>
      <c r="C168" s="1727"/>
      <c r="D168" s="1727"/>
      <c r="E168" s="1727"/>
      <c r="F168" s="2376"/>
      <c r="G168" s="2376"/>
      <c r="H168" s="1091"/>
      <c r="N168" s="44226"/>
      <c r="O168" s="44226"/>
      <c r="P168" s="44226"/>
      <c r="Q168" s="2106"/>
      <c r="S168" s="2106"/>
      <c r="T168" s="2376"/>
      <c r="U168" s="2376"/>
      <c r="V168" s="2106"/>
      <c r="W168" s="2106"/>
      <c r="X168" s="2106"/>
      <c r="Y168" s="2106"/>
      <c r="Z168" s="2376"/>
      <c r="AA168" s="2106"/>
      <c r="AB168" s="2106"/>
      <c r="AC168" s="1284"/>
      <c r="AD168" s="2106"/>
      <c r="AE168" s="2106"/>
      <c r="AF168" s="2106"/>
      <c r="AG168" s="2106"/>
      <c r="AH168" s="2106"/>
      <c r="AI168" s="2372"/>
      <c r="AJ168" s="1362"/>
      <c r="AK168" s="1362"/>
      <c r="AL168" s="1362"/>
      <c r="AM168" s="1362"/>
      <c r="AN168" s="2381">
        <v>11</v>
      </c>
    </row>
    <row s="42926" customFormat="1" customHeight="1" ht="11.549999999999999">
      <c r="A169" s="1727"/>
      <c r="B169" s="1727"/>
      <c r="C169" s="1727"/>
      <c r="D169" s="1727"/>
      <c r="E169" s="1727"/>
      <c r="F169" s="2376"/>
      <c r="G169" s="2376"/>
      <c r="H169" s="1091"/>
      <c r="N169" s="44226"/>
      <c r="O169" s="44226"/>
      <c r="P169" s="44226"/>
      <c r="Q169" s="2106"/>
      <c r="S169" s="2106"/>
      <c r="T169" s="2376"/>
      <c r="U169" s="2376"/>
      <c r="V169" s="2106"/>
      <c r="W169" s="2106"/>
      <c r="X169" s="2106"/>
      <c r="Y169" s="2106"/>
      <c r="Z169" s="2376"/>
      <c r="AA169" s="2106"/>
      <c r="AB169" s="2106"/>
      <c r="AC169" s="1284"/>
      <c r="AD169" s="2106"/>
      <c r="AE169" s="2106"/>
      <c r="AF169" s="2106"/>
      <c r="AG169" s="2106"/>
      <c r="AH169" s="2106"/>
      <c r="AI169" s="2372"/>
      <c r="AJ169" s="1362"/>
      <c r="AK169" s="1362"/>
      <c r="AL169" s="1362"/>
      <c r="AM169" s="1362"/>
      <c r="AN169" s="2381">
        <v>11</v>
      </c>
    </row>
    <row s="42926" customFormat="1" customHeight="1" ht="11.549999999999999">
      <c r="A170" s="1727"/>
      <c r="B170" s="1727"/>
      <c r="C170" s="1727"/>
      <c r="D170" s="1727"/>
      <c r="E170" s="1727"/>
      <c r="F170" s="2376"/>
      <c r="G170" s="2376"/>
      <c r="H170" s="1091"/>
      <c r="N170" s="44226"/>
      <c r="O170" s="44226"/>
      <c r="P170" s="44226"/>
      <c r="Q170" s="2106"/>
      <c r="S170" s="2106"/>
      <c r="T170" s="2376"/>
      <c r="U170" s="2376"/>
      <c r="V170" s="2106"/>
      <c r="W170" s="2106"/>
      <c r="X170" s="2106"/>
      <c r="Y170" s="2106"/>
      <c r="Z170" s="2376"/>
      <c r="AA170" s="2106"/>
      <c r="AB170" s="2106"/>
      <c r="AC170" s="1284"/>
      <c r="AD170" s="2106"/>
      <c r="AE170" s="2106"/>
      <c r="AF170" s="2106"/>
      <c r="AG170" s="2106"/>
      <c r="AH170" s="2106"/>
      <c r="AI170" s="2372"/>
      <c r="AJ170" s="1362"/>
      <c r="AK170" s="1362"/>
      <c r="AL170" s="1362"/>
      <c r="AM170" s="1362"/>
      <c r="AN170" s="2381">
        <v>11</v>
      </c>
    </row>
    <row s="42926" customFormat="1" customHeight="1" ht="11.549999999999999">
      <c r="A171" s="1727"/>
      <c r="B171" s="1727"/>
      <c r="C171" s="1727"/>
      <c r="D171" s="1727"/>
      <c r="E171" s="1727"/>
      <c r="F171" s="2376"/>
      <c r="G171" s="2376"/>
      <c r="H171" s="1091"/>
      <c r="N171" s="44226"/>
      <c r="O171" s="44226"/>
      <c r="P171" s="44226"/>
      <c r="Q171" s="2106"/>
      <c r="S171" s="2106"/>
      <c r="T171" s="2376"/>
      <c r="U171" s="2376"/>
      <c r="V171" s="2106"/>
      <c r="W171" s="2106"/>
      <c r="X171" s="2106"/>
      <c r="Y171" s="2106"/>
      <c r="Z171" s="2376"/>
      <c r="AA171" s="2106"/>
      <c r="AB171" s="2106"/>
      <c r="AC171" s="1284"/>
      <c r="AD171" s="2106"/>
      <c r="AE171" s="2106"/>
      <c r="AF171" s="2106"/>
      <c r="AG171" s="2106"/>
      <c r="AH171" s="2106"/>
      <c r="AI171" s="2372"/>
      <c r="AJ171" s="1362"/>
      <c r="AK171" s="1362"/>
      <c r="AL171" s="1362"/>
      <c r="AM171" s="1362"/>
      <c r="AN171" s="2381">
        <v>11</v>
      </c>
    </row>
    <row s="42926" customFormat="1" customHeight="1" ht="11.549999999999999">
      <c r="A172" s="1727"/>
      <c r="B172" s="1727"/>
      <c r="C172" s="1727"/>
      <c r="D172" s="1727"/>
      <c r="E172" s="1727"/>
      <c r="F172" s="2376"/>
      <c r="G172" s="2376"/>
      <c r="H172" s="1091"/>
      <c r="N172" s="44226"/>
      <c r="O172" s="44226"/>
      <c r="P172" s="44226"/>
      <c r="Q172" s="2106"/>
      <c r="S172" s="2106"/>
      <c r="T172" s="2376"/>
      <c r="U172" s="2376"/>
      <c r="V172" s="2106"/>
      <c r="W172" s="2106"/>
      <c r="X172" s="2106"/>
      <c r="Y172" s="2106"/>
      <c r="Z172" s="2376"/>
      <c r="AA172" s="2106"/>
      <c r="AB172" s="2106"/>
      <c r="AC172" s="1284"/>
      <c r="AD172" s="2106"/>
      <c r="AE172" s="2106"/>
      <c r="AF172" s="2106"/>
      <c r="AG172" s="2106"/>
      <c r="AH172" s="2106"/>
      <c r="AI172" s="2372"/>
      <c r="AJ172" s="1362"/>
      <c r="AK172" s="1362"/>
      <c r="AL172" s="1362"/>
      <c r="AM172" s="1362"/>
      <c r="AN172" s="2381">
        <v>11</v>
      </c>
    </row>
    <row s="42926" customFormat="1" customHeight="1" ht="11.549999999999999">
      <c r="A173" s="1727"/>
      <c r="B173" s="1727"/>
      <c r="C173" s="1727"/>
      <c r="D173" s="1727"/>
      <c r="E173" s="1727"/>
      <c r="F173" s="2376"/>
      <c r="G173" s="2376"/>
      <c r="H173" s="1091"/>
      <c r="N173" s="44226"/>
      <c r="O173" s="44226"/>
      <c r="P173" s="44226"/>
      <c r="Q173" s="2106"/>
      <c r="S173" s="2106"/>
      <c r="T173" s="2376"/>
      <c r="U173" s="2376"/>
      <c r="V173" s="2106"/>
      <c r="W173" s="2106"/>
      <c r="X173" s="2106"/>
      <c r="Y173" s="2106"/>
      <c r="Z173" s="2376"/>
      <c r="AA173" s="2106"/>
      <c r="AB173" s="2106"/>
      <c r="AC173" s="1284"/>
      <c r="AD173" s="2106"/>
      <c r="AE173" s="2106"/>
      <c r="AF173" s="2106"/>
      <c r="AG173" s="2106"/>
      <c r="AH173" s="2106"/>
      <c r="AI173" s="2372"/>
      <c r="AJ173" s="1362"/>
      <c r="AK173" s="1362"/>
      <c r="AL173" s="1362"/>
      <c r="AM173" s="1362"/>
      <c r="AN173" s="2381">
        <v>11</v>
      </c>
    </row>
    <row s="42926" customFormat="1" customHeight="1" ht="11.549999999999999">
      <c r="A174" s="1727"/>
      <c r="B174" s="1727"/>
      <c r="C174" s="1727"/>
      <c r="D174" s="1727"/>
      <c r="E174" s="1727"/>
      <c r="F174" s="2376"/>
      <c r="G174" s="2376"/>
      <c r="H174" s="1091"/>
      <c r="N174" s="44226"/>
      <c r="O174" s="44226"/>
      <c r="P174" s="44226"/>
      <c r="Q174" s="2106"/>
      <c r="S174" s="2106"/>
      <c r="T174" s="2376"/>
      <c r="U174" s="2376"/>
      <c r="V174" s="2106"/>
      <c r="W174" s="2106"/>
      <c r="X174" s="2106"/>
      <c r="Y174" s="2106"/>
      <c r="Z174" s="2376"/>
      <c r="AA174" s="2106"/>
      <c r="AB174" s="2106"/>
      <c r="AC174" s="1284"/>
      <c r="AD174" s="2106"/>
      <c r="AE174" s="2106"/>
      <c r="AF174" s="2106"/>
      <c r="AG174" s="2106"/>
      <c r="AH174" s="2106"/>
      <c r="AI174" s="2372"/>
      <c r="AJ174" s="1362"/>
      <c r="AK174" s="1362"/>
      <c r="AL174" s="1362"/>
      <c r="AM174" s="1362"/>
      <c r="AN174" s="2381">
        <v>11</v>
      </c>
    </row>
    <row s="42926" customFormat="1" customHeight="1" ht="11.549999999999999">
      <c r="A175" s="1727"/>
      <c r="B175" s="1727"/>
      <c r="C175" s="1727"/>
      <c r="D175" s="1727"/>
      <c r="E175" s="1727"/>
      <c r="F175" s="2376"/>
      <c r="G175" s="2376"/>
      <c r="H175" s="1091"/>
      <c r="N175" s="44226"/>
      <c r="O175" s="44226"/>
      <c r="P175" s="44226"/>
      <c r="Q175" s="2106"/>
      <c r="S175" s="2106"/>
      <c r="T175" s="2376"/>
      <c r="U175" s="2376"/>
      <c r="V175" s="2106"/>
      <c r="W175" s="2106"/>
      <c r="X175" s="2106"/>
      <c r="Y175" s="2106"/>
      <c r="Z175" s="2376"/>
      <c r="AA175" s="2106"/>
      <c r="AB175" s="2106"/>
      <c r="AC175" s="1284"/>
      <c r="AD175" s="2106"/>
      <c r="AE175" s="2106"/>
      <c r="AF175" s="2106"/>
      <c r="AG175" s="2106"/>
      <c r="AH175" s="2106"/>
      <c r="AI175" s="2372"/>
      <c r="AJ175" s="1362"/>
      <c r="AK175" s="1362"/>
      <c r="AL175" s="1362"/>
      <c r="AM175" s="1362"/>
      <c r="AN175" s="2381">
        <v>11</v>
      </c>
    </row>
    <row s="42926" customFormat="1" customHeight="1" ht="11.549999999999999">
      <c r="A176" s="1727"/>
      <c r="B176" s="1727"/>
      <c r="C176" s="1727"/>
      <c r="D176" s="1727"/>
      <c r="E176" s="1727"/>
      <c r="F176" s="2376"/>
      <c r="G176" s="2376"/>
      <c r="H176" s="1091"/>
      <c r="N176" s="44226"/>
      <c r="O176" s="44226"/>
      <c r="P176" s="44226"/>
      <c r="Q176" s="2106"/>
      <c r="S176" s="2106"/>
      <c r="T176" s="2376"/>
      <c r="U176" s="2376"/>
      <c r="V176" s="2106"/>
      <c r="W176" s="2106"/>
      <c r="X176" s="2106"/>
      <c r="Y176" s="2106"/>
      <c r="Z176" s="2376"/>
      <c r="AA176" s="2106"/>
      <c r="AB176" s="2106"/>
      <c r="AC176" s="1284"/>
      <c r="AD176" s="2106"/>
      <c r="AE176" s="2106"/>
      <c r="AF176" s="2106"/>
      <c r="AG176" s="2106"/>
      <c r="AH176" s="2106"/>
      <c r="AI176" s="2372"/>
      <c r="AJ176" s="1362"/>
      <c r="AK176" s="1362"/>
      <c r="AL176" s="1362"/>
      <c r="AM176" s="1362"/>
      <c r="AN176" s="2381">
        <v>11</v>
      </c>
    </row>
    <row s="42926" customFormat="1" customHeight="1" ht="11.549999999999999">
      <c r="A177" s="1727"/>
      <c r="B177" s="1727"/>
      <c r="C177" s="1727"/>
      <c r="D177" s="1727"/>
      <c r="E177" s="1727"/>
      <c r="F177" s="2376"/>
      <c r="G177" s="2376"/>
      <c r="H177" s="1091"/>
      <c r="N177" s="44226"/>
      <c r="O177" s="44226"/>
      <c r="P177" s="44226"/>
      <c r="Q177" s="2106"/>
      <c r="S177" s="2106"/>
      <c r="T177" s="2376"/>
      <c r="U177" s="2376"/>
      <c r="V177" s="2106"/>
      <c r="W177" s="2106"/>
      <c r="X177" s="2106"/>
      <c r="Y177" s="2106"/>
      <c r="Z177" s="2376"/>
      <c r="AA177" s="2106"/>
      <c r="AB177" s="2106"/>
      <c r="AC177" s="1284"/>
      <c r="AD177" s="2106"/>
      <c r="AE177" s="2106"/>
      <c r="AF177" s="2106"/>
      <c r="AG177" s="2106"/>
      <c r="AH177" s="2106"/>
      <c r="AI177" s="2372"/>
      <c r="AJ177" s="1362"/>
      <c r="AK177" s="1362"/>
      <c r="AL177" s="1362"/>
      <c r="AM177" s="1362"/>
      <c r="AN177" s="2381">
        <v>11</v>
      </c>
    </row>
    <row s="42926" customFormat="1" customHeight="1" ht="11.549999999999999">
      <c r="A178" s="1727"/>
      <c r="B178" s="1727"/>
      <c r="C178" s="1727"/>
      <c r="D178" s="1727"/>
      <c r="E178" s="1727"/>
      <c r="F178" s="2376"/>
      <c r="G178" s="2376"/>
      <c r="H178" s="1091"/>
      <c r="N178" s="44226"/>
      <c r="O178" s="44226"/>
      <c r="P178" s="44226"/>
      <c r="Q178" s="2106"/>
      <c r="S178" s="2106"/>
      <c r="T178" s="2376"/>
      <c r="U178" s="2376"/>
      <c r="V178" s="2106"/>
      <c r="W178" s="2106"/>
      <c r="X178" s="2106"/>
      <c r="Y178" s="2106"/>
      <c r="Z178" s="2376"/>
      <c r="AA178" s="2106"/>
      <c r="AB178" s="2106"/>
      <c r="AC178" s="1284"/>
      <c r="AD178" s="2106"/>
      <c r="AE178" s="2106"/>
      <c r="AF178" s="2106"/>
      <c r="AG178" s="2106"/>
      <c r="AH178" s="2106"/>
      <c r="AI178" s="2372"/>
      <c r="AJ178" s="1362"/>
      <c r="AK178" s="1362"/>
      <c r="AL178" s="1362"/>
      <c r="AM178" s="1362"/>
      <c r="AN178" s="2381">
        <v>11</v>
      </c>
    </row>
    <row s="42926" customFormat="1" customHeight="1" ht="11.549999999999999">
      <c r="A179" s="1727"/>
      <c r="B179" s="1727"/>
      <c r="C179" s="1727"/>
      <c r="D179" s="1727"/>
      <c r="E179" s="1727"/>
      <c r="F179" s="2376"/>
      <c r="G179" s="2376"/>
      <c r="H179" s="1091"/>
      <c r="N179" s="44226"/>
      <c r="O179" s="44226"/>
      <c r="P179" s="44226"/>
      <c r="Q179" s="2106"/>
      <c r="S179" s="2106"/>
      <c r="T179" s="2376"/>
      <c r="U179" s="2376"/>
      <c r="V179" s="2106"/>
      <c r="W179" s="2106"/>
      <c r="X179" s="2106"/>
      <c r="Y179" s="2106"/>
      <c r="Z179" s="2376"/>
      <c r="AA179" s="2106"/>
      <c r="AB179" s="2106"/>
      <c r="AC179" s="1284"/>
      <c r="AD179" s="2106"/>
      <c r="AE179" s="2106"/>
      <c r="AF179" s="2106"/>
      <c r="AG179" s="2106"/>
      <c r="AH179" s="2106"/>
      <c r="AI179" s="2372"/>
      <c r="AJ179" s="1362"/>
      <c r="AK179" s="1362"/>
      <c r="AL179" s="1362"/>
      <c r="AM179" s="1362"/>
      <c r="AN179" s="2381">
        <v>11</v>
      </c>
    </row>
    <row s="42926" customFormat="1" customHeight="1" ht="11.549999999999999">
      <c r="A180" s="1727"/>
      <c r="B180" s="1727"/>
      <c r="C180" s="1727"/>
      <c r="D180" s="1727"/>
      <c r="E180" s="1727"/>
      <c r="F180" s="2376"/>
      <c r="G180" s="2376"/>
      <c r="H180" s="1091"/>
      <c r="N180" s="44226"/>
      <c r="O180" s="44226"/>
      <c r="P180" s="44226"/>
      <c r="Q180" s="2106"/>
      <c r="S180" s="2106"/>
      <c r="T180" s="2376"/>
      <c r="U180" s="2376"/>
      <c r="V180" s="2106"/>
      <c r="W180" s="2106"/>
      <c r="X180" s="2106"/>
      <c r="Y180" s="2106"/>
      <c r="Z180" s="2376"/>
      <c r="AA180" s="2106"/>
      <c r="AB180" s="2106"/>
      <c r="AC180" s="1284"/>
      <c r="AD180" s="2106"/>
      <c r="AE180" s="2106"/>
      <c r="AF180" s="2106"/>
      <c r="AG180" s="2106"/>
      <c r="AH180" s="2106"/>
      <c r="AI180" s="2372"/>
      <c r="AJ180" s="1362"/>
      <c r="AK180" s="1362"/>
      <c r="AL180" s="1362"/>
      <c r="AM180" s="1362"/>
      <c r="AN180" s="2381">
        <v>11</v>
      </c>
    </row>
    <row s="42926" customFormat="1" customHeight="1" ht="11.549999999999999">
      <c r="A181" s="1727"/>
      <c r="B181" s="1727"/>
      <c r="C181" s="1727"/>
      <c r="D181" s="1727"/>
      <c r="E181" s="1727"/>
      <c r="F181" s="2376"/>
      <c r="G181" s="2376"/>
      <c r="H181" s="1091"/>
      <c r="N181" s="44226"/>
      <c r="O181" s="44226"/>
      <c r="P181" s="44226"/>
      <c r="Q181" s="2106"/>
      <c r="S181" s="2106"/>
      <c r="T181" s="2376"/>
      <c r="U181" s="2376"/>
      <c r="V181" s="2106"/>
      <c r="W181" s="2106"/>
      <c r="X181" s="2106"/>
      <c r="Y181" s="2106"/>
      <c r="Z181" s="2376"/>
      <c r="AA181" s="2106"/>
      <c r="AB181" s="2106"/>
      <c r="AC181" s="1284"/>
      <c r="AD181" s="2106"/>
      <c r="AE181" s="2106"/>
      <c r="AF181" s="2106"/>
      <c r="AG181" s="2106"/>
      <c r="AH181" s="2106"/>
      <c r="AI181" s="2372"/>
      <c r="AJ181" s="1362"/>
      <c r="AK181" s="1362"/>
      <c r="AL181" s="1362"/>
      <c r="AM181" s="1362"/>
      <c r="AN181" s="2381">
        <v>11</v>
      </c>
    </row>
    <row s="42926" customFormat="1" customHeight="1" ht="11.549999999999999">
      <c r="A182" s="1727"/>
      <c r="B182" s="1727"/>
      <c r="C182" s="1727"/>
      <c r="D182" s="1727"/>
      <c r="E182" s="1727"/>
      <c r="F182" s="2376"/>
      <c r="G182" s="2376"/>
      <c r="H182" s="1091"/>
      <c r="N182" s="44226"/>
      <c r="O182" s="44226"/>
      <c r="P182" s="44226"/>
      <c r="Q182" s="2106"/>
      <c r="S182" s="2106"/>
      <c r="T182" s="2376"/>
      <c r="U182" s="2376"/>
      <c r="V182" s="2106"/>
      <c r="W182" s="2106"/>
      <c r="X182" s="2106"/>
      <c r="Y182" s="2106"/>
      <c r="Z182" s="2376"/>
      <c r="AA182" s="2106"/>
      <c r="AB182" s="2106"/>
      <c r="AC182" s="1284"/>
      <c r="AD182" s="2106"/>
      <c r="AE182" s="2106"/>
      <c r="AF182" s="2106"/>
      <c r="AG182" s="2106"/>
      <c r="AH182" s="2106"/>
      <c r="AI182" s="2372"/>
      <c r="AJ182" s="1362"/>
      <c r="AK182" s="1362"/>
      <c r="AL182" s="1362"/>
      <c r="AM182" s="1362"/>
      <c r="AN182" s="2381">
        <v>11</v>
      </c>
    </row>
    <row s="42926" customFormat="1" customHeight="1" ht="11.549999999999999">
      <c r="A183" s="1727"/>
      <c r="B183" s="1727"/>
      <c r="C183" s="1727"/>
      <c r="D183" s="1727"/>
      <c r="E183" s="1727"/>
      <c r="F183" s="2376"/>
      <c r="G183" s="2376"/>
      <c r="H183" s="1091"/>
      <c r="N183" s="44226"/>
      <c r="O183" s="44226"/>
      <c r="P183" s="44226"/>
      <c r="Q183" s="2106"/>
      <c r="S183" s="2106"/>
      <c r="T183" s="2376"/>
      <c r="U183" s="2376"/>
      <c r="V183" s="2106"/>
      <c r="W183" s="2106"/>
      <c r="X183" s="2106"/>
      <c r="Y183" s="2106"/>
      <c r="Z183" s="2376"/>
      <c r="AA183" s="2106"/>
      <c r="AB183" s="2106"/>
      <c r="AC183" s="1284"/>
      <c r="AD183" s="2106"/>
      <c r="AE183" s="2106"/>
      <c r="AF183" s="2106"/>
      <c r="AG183" s="2106"/>
      <c r="AH183" s="2106"/>
      <c r="AI183" s="2372"/>
      <c r="AJ183" s="1362"/>
      <c r="AK183" s="1362"/>
      <c r="AL183" s="1362"/>
      <c r="AM183" s="1362"/>
      <c r="AN183" s="2381">
        <v>11</v>
      </c>
    </row>
    <row s="42926" customFormat="1" customHeight="1" ht="11.549999999999999">
      <c r="A184" s="1727"/>
      <c r="B184" s="1727"/>
      <c r="C184" s="1727"/>
      <c r="D184" s="1727"/>
      <c r="E184" s="1727"/>
      <c r="F184" s="2376"/>
      <c r="G184" s="2376"/>
      <c r="H184" s="1091"/>
      <c r="N184" s="44226"/>
      <c r="O184" s="44226"/>
      <c r="P184" s="44226"/>
      <c r="Q184" s="2106"/>
      <c r="S184" s="2106"/>
      <c r="T184" s="2376"/>
      <c r="U184" s="2376"/>
      <c r="V184" s="2106"/>
      <c r="W184" s="2106"/>
      <c r="X184" s="2106"/>
      <c r="Y184" s="2106"/>
      <c r="Z184" s="2376"/>
      <c r="AA184" s="2106"/>
      <c r="AB184" s="2106"/>
      <c r="AC184" s="1284"/>
      <c r="AD184" s="2106"/>
      <c r="AE184" s="2106"/>
      <c r="AF184" s="2106"/>
      <c r="AG184" s="2106"/>
      <c r="AH184" s="2106"/>
      <c r="AI184" s="2372"/>
      <c r="AJ184" s="1362"/>
      <c r="AK184" s="1362"/>
      <c r="AL184" s="1362"/>
      <c r="AM184" s="1362"/>
      <c r="AN184" s="2381">
        <v>11</v>
      </c>
    </row>
    <row s="42926" customFormat="1" customHeight="1" ht="11.549999999999999">
      <c r="A185" s="1727"/>
      <c r="B185" s="1727"/>
      <c r="C185" s="1727"/>
      <c r="D185" s="1727"/>
      <c r="E185" s="1727"/>
      <c r="F185" s="2376"/>
      <c r="G185" s="2376"/>
      <c r="H185" s="1091"/>
      <c r="N185" s="44226"/>
      <c r="O185" s="44226"/>
      <c r="P185" s="44226"/>
      <c r="Q185" s="2106"/>
      <c r="S185" s="2106"/>
      <c r="T185" s="2376"/>
      <c r="U185" s="2376"/>
      <c r="V185" s="2106"/>
      <c r="W185" s="2106"/>
      <c r="X185" s="2106"/>
      <c r="Y185" s="2106"/>
      <c r="Z185" s="2376"/>
      <c r="AA185" s="2106"/>
      <c r="AB185" s="2106"/>
      <c r="AC185" s="1284"/>
      <c r="AD185" s="2106"/>
      <c r="AE185" s="2106"/>
      <c r="AF185" s="2106"/>
      <c r="AG185" s="2106"/>
      <c r="AH185" s="2106"/>
      <c r="AI185" s="2372"/>
      <c r="AJ185" s="1362"/>
      <c r="AK185" s="1362"/>
      <c r="AL185" s="1362"/>
      <c r="AM185" s="1362"/>
      <c r="AN185" s="2381">
        <v>11</v>
      </c>
    </row>
    <row s="42926" customFormat="1" customHeight="1" ht="11.549999999999999">
      <c r="A186" s="1727"/>
      <c r="B186" s="1727"/>
      <c r="C186" s="1727"/>
      <c r="D186" s="1727"/>
      <c r="E186" s="1727"/>
      <c r="F186" s="2376"/>
      <c r="G186" s="2376"/>
      <c r="H186" s="1091"/>
      <c r="N186" s="44226"/>
      <c r="O186" s="44226"/>
      <c r="P186" s="44226"/>
      <c r="Q186" s="2106"/>
      <c r="S186" s="2106"/>
      <c r="T186" s="2376"/>
      <c r="U186" s="2376"/>
      <c r="V186" s="2106"/>
      <c r="W186" s="2106"/>
      <c r="X186" s="2106"/>
      <c r="Y186" s="2106"/>
      <c r="Z186" s="2376"/>
      <c r="AA186" s="2106"/>
      <c r="AB186" s="2106"/>
      <c r="AC186" s="1284"/>
      <c r="AD186" s="2106"/>
      <c r="AE186" s="2106"/>
      <c r="AF186" s="2106"/>
      <c r="AG186" s="2106"/>
      <c r="AH186" s="2106"/>
      <c r="AI186" s="2372"/>
      <c r="AJ186" s="1362"/>
      <c r="AK186" s="1362"/>
      <c r="AL186" s="1362"/>
      <c r="AM186" s="1362"/>
      <c r="AN186" s="2381">
        <v>11</v>
      </c>
    </row>
    <row s="42926" customFormat="1" customHeight="1" ht="11.549999999999999">
      <c r="A187" s="1727"/>
      <c r="B187" s="1727"/>
      <c r="C187" s="1727"/>
      <c r="D187" s="1727"/>
      <c r="E187" s="1727"/>
      <c r="F187" s="2376"/>
      <c r="G187" s="2376"/>
      <c r="H187" s="1091"/>
      <c r="N187" s="44226"/>
      <c r="O187" s="44226"/>
      <c r="P187" s="44226"/>
      <c r="Q187" s="2106"/>
      <c r="S187" s="2106"/>
      <c r="T187" s="2376"/>
      <c r="U187" s="2376"/>
      <c r="V187" s="2106"/>
      <c r="W187" s="2106"/>
      <c r="X187" s="2106"/>
      <c r="Y187" s="2106"/>
      <c r="Z187" s="2376"/>
      <c r="AA187" s="2106"/>
      <c r="AB187" s="2106"/>
      <c r="AC187" s="1284"/>
      <c r="AD187" s="2106"/>
      <c r="AE187" s="2106"/>
      <c r="AF187" s="2106"/>
      <c r="AG187" s="2106"/>
      <c r="AH187" s="2106"/>
      <c r="AI187" s="2372"/>
      <c r="AJ187" s="1362"/>
      <c r="AK187" s="1362"/>
      <c r="AL187" s="1362"/>
      <c r="AM187" s="1362"/>
      <c r="AN187" s="2381">
        <v>11</v>
      </c>
    </row>
    <row s="42926" customFormat="1" customHeight="1" ht="11.549999999999999">
      <c r="A188" s="1727"/>
      <c r="B188" s="1727"/>
      <c r="C188" s="1727"/>
      <c r="D188" s="1727"/>
      <c r="E188" s="1727"/>
      <c r="F188" s="2376"/>
      <c r="G188" s="2376"/>
      <c r="H188" s="1091"/>
      <c r="N188" s="44226"/>
      <c r="O188" s="44226"/>
      <c r="P188" s="44226"/>
      <c r="Q188" s="2106"/>
      <c r="S188" s="2106"/>
      <c r="T188" s="2376"/>
      <c r="U188" s="2376"/>
      <c r="V188" s="2106"/>
      <c r="W188" s="2106"/>
      <c r="X188" s="2106"/>
      <c r="Y188" s="2106"/>
      <c r="Z188" s="2376"/>
      <c r="AA188" s="2106"/>
      <c r="AB188" s="2106"/>
      <c r="AC188" s="1284"/>
      <c r="AD188" s="2106"/>
      <c r="AE188" s="2106"/>
      <c r="AF188" s="2106"/>
      <c r="AG188" s="2106"/>
      <c r="AH188" s="2106"/>
      <c r="AI188" s="2372"/>
      <c r="AJ188" s="1362"/>
      <c r="AK188" s="1362"/>
      <c r="AL188" s="1362"/>
      <c r="AM188" s="1362"/>
      <c r="AN188" s="2381">
        <v>11</v>
      </c>
    </row>
    <row s="42926" customFormat="1" customHeight="1" ht="11.549999999999999">
      <c r="A189" s="1727"/>
      <c r="B189" s="1727"/>
      <c r="C189" s="1727"/>
      <c r="D189" s="1727"/>
      <c r="E189" s="1727"/>
      <c r="F189" s="2376"/>
      <c r="G189" s="2376"/>
      <c r="H189" s="1091"/>
      <c r="N189" s="44226"/>
      <c r="O189" s="44226"/>
      <c r="P189" s="44226"/>
      <c r="Q189" s="2106"/>
      <c r="S189" s="2106"/>
      <c r="T189" s="2376"/>
      <c r="U189" s="2376"/>
      <c r="V189" s="2106"/>
      <c r="W189" s="2106"/>
      <c r="X189" s="2106"/>
      <c r="Y189" s="2106"/>
      <c r="Z189" s="2376"/>
      <c r="AA189" s="2106"/>
      <c r="AB189" s="2106"/>
      <c r="AC189" s="1284"/>
      <c r="AD189" s="2106"/>
      <c r="AE189" s="2106"/>
      <c r="AF189" s="2106"/>
      <c r="AG189" s="2106"/>
      <c r="AH189" s="2106"/>
      <c r="AI189" s="2372"/>
      <c r="AJ189" s="1362"/>
      <c r="AK189" s="1362"/>
      <c r="AL189" s="1362"/>
      <c r="AM189" s="1362"/>
      <c r="AN189" s="2381">
        <v>11</v>
      </c>
    </row>
    <row customHeight="1" ht="11.549999999999999">
      <c r="N190" s="43470"/>
      <c r="O190" s="43470"/>
      <c r="P190" s="43470"/>
      <c r="AN190" s="2371">
        <v>11</v>
      </c>
    </row>
    <row customHeight="1" ht="11.549999999999999">
      <c r="N191" s="43470"/>
      <c r="O191" s="43470"/>
      <c r="P191" s="43470"/>
      <c r="AN191" s="2371">
        <v>11</v>
      </c>
    </row>
    <row customHeight="1" ht="11.549999999999999">
      <c r="N192" s="43470"/>
      <c r="O192" s="43470"/>
      <c r="P192" s="43470"/>
      <c r="AN192" s="2371">
        <v>11</v>
      </c>
    </row>
    <row customHeight="1" ht="11.549999999999999">
      <c r="A193" s="1730"/>
      <c r="B193" s="1730"/>
      <c r="C193" s="1730"/>
      <c r="D193" s="1730"/>
      <c r="E193" s="1730"/>
      <c r="F193" s="2371"/>
      <c r="H193" s="2371"/>
      <c r="N193" s="43470"/>
      <c r="O193" s="43470"/>
      <c r="P193" s="43470"/>
      <c r="Q193" s="2371"/>
      <c r="S193" s="2371"/>
      <c r="V193" s="2371"/>
      <c r="W193" s="2371"/>
      <c r="X193" s="2371"/>
      <c r="Y193" s="2371"/>
      <c r="AA193" s="2371"/>
      <c r="AB193" s="2371"/>
      <c r="AC193" s="2371"/>
      <c r="AD193" s="2371"/>
      <c r="AE193" s="2371"/>
      <c r="AF193" s="2371"/>
      <c r="AG193" s="2371"/>
      <c r="AH193" s="2371"/>
      <c r="AI193" s="2371"/>
      <c r="AJ193" s="2371"/>
      <c r="AK193" s="2371"/>
      <c r="AL193" s="2371"/>
      <c r="AM193" s="2371"/>
      <c r="AN193" s="2371">
        <v>11</v>
      </c>
    </row>
    <row customHeight="1" ht="11.549999999999999">
      <c r="A194" s="1730"/>
      <c r="B194" s="1730"/>
      <c r="C194" s="1730"/>
      <c r="D194" s="1730"/>
      <c r="E194" s="1730"/>
      <c r="F194" s="2371"/>
      <c r="H194" s="2371"/>
      <c r="N194" s="43470"/>
      <c r="O194" s="43470"/>
      <c r="P194" s="43470"/>
      <c r="Q194" s="2371"/>
      <c r="S194" s="2371"/>
      <c r="V194" s="2371"/>
      <c r="W194" s="2371"/>
      <c r="X194" s="2371"/>
      <c r="Y194" s="2371"/>
      <c r="AA194" s="2371"/>
      <c r="AB194" s="2371"/>
      <c r="AC194" s="2371"/>
      <c r="AD194" s="2371"/>
      <c r="AE194" s="2371"/>
      <c r="AF194" s="2371"/>
      <c r="AG194" s="2371"/>
      <c r="AH194" s="2371"/>
      <c r="AI194" s="2371"/>
      <c r="AJ194" s="2371"/>
      <c r="AK194" s="2371"/>
      <c r="AL194" s="2371"/>
      <c r="AM194" s="2371"/>
      <c r="AN194" s="2371">
        <v>11</v>
      </c>
    </row>
    <row customHeight="1" ht="11.549999999999999">
      <c r="A195" s="1730"/>
      <c r="B195" s="1730"/>
      <c r="C195" s="1730"/>
      <c r="D195" s="1730"/>
      <c r="E195" s="1730"/>
      <c r="F195" s="2371"/>
      <c r="H195" s="2371"/>
      <c r="N195" s="43470"/>
      <c r="O195" s="43470"/>
      <c r="P195" s="43470"/>
      <c r="Q195" s="2371"/>
      <c r="S195" s="2371"/>
      <c r="V195" s="2371"/>
      <c r="W195" s="2371"/>
      <c r="X195" s="2371"/>
      <c r="Y195" s="2371"/>
      <c r="AA195" s="2371"/>
      <c r="AB195" s="2371"/>
      <c r="AC195" s="2371"/>
      <c r="AD195" s="2371"/>
      <c r="AE195" s="2371"/>
      <c r="AF195" s="2371"/>
      <c r="AG195" s="2371"/>
      <c r="AH195" s="2371"/>
      <c r="AI195" s="2371"/>
      <c r="AJ195" s="2371"/>
      <c r="AK195" s="2371"/>
      <c r="AL195" s="2371"/>
      <c r="AM195" s="2371"/>
      <c r="AN195" s="2371">
        <v>11</v>
      </c>
    </row>
    <row customHeight="1" ht="11.549999999999999">
      <c r="A196" s="1730"/>
      <c r="B196" s="1730"/>
      <c r="C196" s="1730"/>
      <c r="D196" s="1730"/>
      <c r="E196" s="1730"/>
      <c r="F196" s="2371"/>
      <c r="H196" s="2371"/>
      <c r="N196" s="43470"/>
      <c r="O196" s="43470"/>
      <c r="P196" s="43470"/>
      <c r="Q196" s="2371"/>
      <c r="S196" s="2371"/>
      <c r="V196" s="2371"/>
      <c r="W196" s="2371"/>
      <c r="X196" s="2371"/>
      <c r="Y196" s="2371"/>
      <c r="AA196" s="2371"/>
      <c r="AB196" s="2371"/>
      <c r="AC196" s="2371"/>
      <c r="AD196" s="2371"/>
      <c r="AE196" s="2371"/>
      <c r="AF196" s="2371"/>
      <c r="AG196" s="2371"/>
      <c r="AH196" s="2371"/>
      <c r="AI196" s="2371"/>
      <c r="AJ196" s="2371"/>
      <c r="AK196" s="2371"/>
      <c r="AL196" s="2371"/>
      <c r="AM196" s="2371"/>
      <c r="AN196" s="2371">
        <v>11</v>
      </c>
    </row>
    <row customHeight="1" ht="11.549999999999999">
      <c r="A197" s="1730"/>
      <c r="B197" s="1730"/>
      <c r="C197" s="1730"/>
      <c r="D197" s="1730"/>
      <c r="E197" s="1730"/>
      <c r="F197" s="2371"/>
      <c r="H197" s="2371"/>
      <c r="N197" s="43470"/>
      <c r="O197" s="43470"/>
      <c r="P197" s="43470"/>
      <c r="Q197" s="2371"/>
      <c r="S197" s="2371"/>
      <c r="V197" s="2371"/>
      <c r="W197" s="2371"/>
      <c r="X197" s="2371"/>
      <c r="Y197" s="2371"/>
      <c r="AA197" s="2371"/>
      <c r="AB197" s="2371"/>
      <c r="AC197" s="2371"/>
      <c r="AD197" s="2371"/>
      <c r="AE197" s="2371"/>
      <c r="AF197" s="2371"/>
      <c r="AG197" s="2371"/>
      <c r="AH197" s="2371"/>
      <c r="AI197" s="2371"/>
      <c r="AJ197" s="2371"/>
      <c r="AK197" s="2371"/>
      <c r="AL197" s="2371"/>
      <c r="AM197" s="2371"/>
      <c r="AN197" s="2371">
        <v>11</v>
      </c>
    </row>
    <row customHeight="1" ht="11.549999999999999">
      <c r="A198" s="1730"/>
      <c r="B198" s="1730"/>
      <c r="C198" s="1730"/>
      <c r="D198" s="1730"/>
      <c r="E198" s="1730"/>
      <c r="F198" s="2371"/>
      <c r="H198" s="2371"/>
      <c r="N198" s="43470"/>
      <c r="O198" s="43470"/>
      <c r="P198" s="43470"/>
      <c r="Q198" s="2371"/>
      <c r="S198" s="2371"/>
      <c r="V198" s="2371"/>
      <c r="W198" s="2371"/>
      <c r="X198" s="2371"/>
      <c r="Y198" s="2371"/>
      <c r="AA198" s="2371"/>
      <c r="AB198" s="2371"/>
      <c r="AC198" s="2371"/>
      <c r="AD198" s="2371"/>
      <c r="AE198" s="2371"/>
      <c r="AF198" s="2371"/>
      <c r="AG198" s="2371"/>
      <c r="AH198" s="2371"/>
      <c r="AI198" s="2371"/>
      <c r="AJ198" s="2371"/>
      <c r="AK198" s="2371"/>
      <c r="AL198" s="2371"/>
      <c r="AM198" s="2371"/>
      <c r="AN198" s="2371">
        <v>11</v>
      </c>
    </row>
    <row customHeight="1" ht="11.549999999999999">
      <c r="A199" s="1730"/>
      <c r="B199" s="1730"/>
      <c r="C199" s="1730"/>
      <c r="D199" s="1730"/>
      <c r="E199" s="1730"/>
      <c r="F199" s="2371"/>
      <c r="H199" s="2371"/>
      <c r="N199" s="43470"/>
      <c r="O199" s="43470"/>
      <c r="P199" s="43470"/>
      <c r="Q199" s="2371"/>
      <c r="S199" s="2371"/>
      <c r="V199" s="2371"/>
      <c r="W199" s="2371"/>
      <c r="X199" s="2371"/>
      <c r="Y199" s="2371"/>
      <c r="AA199" s="2371"/>
      <c r="AB199" s="2371"/>
      <c r="AC199" s="2371"/>
      <c r="AD199" s="2371"/>
      <c r="AE199" s="2371"/>
      <c r="AF199" s="2371"/>
      <c r="AG199" s="2371"/>
      <c r="AH199" s="2371"/>
      <c r="AI199" s="2371"/>
      <c r="AJ199" s="2371"/>
      <c r="AK199" s="2371"/>
      <c r="AL199" s="2371"/>
      <c r="AM199" s="2371"/>
      <c r="AN199" s="2371">
        <v>11</v>
      </c>
    </row>
    <row customHeight="1" ht="11.549999999999999">
      <c r="A200" s="1730"/>
      <c r="B200" s="1730"/>
      <c r="C200" s="1730"/>
      <c r="D200" s="1730"/>
      <c r="E200" s="1730"/>
      <c r="F200" s="2371"/>
      <c r="H200" s="2371"/>
      <c r="N200" s="43470"/>
      <c r="O200" s="43470"/>
      <c r="P200" s="43470"/>
      <c r="Q200" s="2371"/>
      <c r="S200" s="2371"/>
      <c r="V200" s="2371"/>
      <c r="W200" s="2371"/>
      <c r="X200" s="2371"/>
      <c r="Y200" s="2371"/>
      <c r="AA200" s="2371"/>
      <c r="AB200" s="2371"/>
      <c r="AC200" s="2371"/>
      <c r="AD200" s="2371"/>
      <c r="AE200" s="2371"/>
      <c r="AF200" s="2371"/>
      <c r="AG200" s="2371"/>
      <c r="AH200" s="2371"/>
      <c r="AI200" s="2371"/>
      <c r="AJ200" s="2371"/>
      <c r="AK200" s="2371"/>
      <c r="AL200" s="2371"/>
      <c r="AM200" s="2371"/>
      <c r="AN200" s="2371">
        <v>11</v>
      </c>
    </row>
    <row customHeight="1" ht="11.549999999999999">
      <c r="A201" s="1730"/>
      <c r="B201" s="1730"/>
      <c r="C201" s="1730"/>
      <c r="D201" s="1730"/>
      <c r="E201" s="1730"/>
      <c r="F201" s="2371"/>
      <c r="H201" s="2371"/>
      <c r="N201" s="43470"/>
      <c r="O201" s="43470"/>
      <c r="P201" s="43470"/>
      <c r="Q201" s="2371"/>
      <c r="S201" s="2371"/>
      <c r="V201" s="2371"/>
      <c r="W201" s="2371"/>
      <c r="X201" s="2371"/>
      <c r="Y201" s="2371"/>
      <c r="AA201" s="2371"/>
      <c r="AB201" s="2371"/>
      <c r="AC201" s="2371"/>
      <c r="AD201" s="2371"/>
      <c r="AE201" s="2371"/>
      <c r="AF201" s="2371"/>
      <c r="AG201" s="2371"/>
      <c r="AH201" s="2371"/>
      <c r="AI201" s="2371"/>
      <c r="AJ201" s="2371"/>
      <c r="AK201" s="2371"/>
      <c r="AL201" s="2371"/>
      <c r="AM201" s="2371"/>
      <c r="AN201" s="2371">
        <v>11</v>
      </c>
    </row>
    <row customHeight="1" ht="11.549999999999999">
      <c r="A202" s="1730"/>
      <c r="B202" s="1730"/>
      <c r="C202" s="1730"/>
      <c r="D202" s="1730"/>
      <c r="E202" s="1730"/>
      <c r="F202" s="2371"/>
      <c r="H202" s="2371"/>
      <c r="N202" s="43470"/>
      <c r="O202" s="43470"/>
      <c r="P202" s="43470"/>
      <c r="Q202" s="2371"/>
      <c r="S202" s="2371"/>
      <c r="V202" s="2371"/>
      <c r="W202" s="2371"/>
      <c r="X202" s="2371"/>
      <c r="Y202" s="2371"/>
      <c r="AA202" s="2371"/>
      <c r="AB202" s="2371"/>
      <c r="AC202" s="2371"/>
      <c r="AD202" s="2371"/>
      <c r="AE202" s="2371"/>
      <c r="AF202" s="2371"/>
      <c r="AG202" s="2371"/>
      <c r="AH202" s="2371"/>
      <c r="AI202" s="2371"/>
      <c r="AJ202" s="2371"/>
      <c r="AK202" s="2371"/>
      <c r="AL202" s="2371"/>
      <c r="AM202" s="2371"/>
      <c r="AN202" s="2371">
        <v>11</v>
      </c>
    </row>
    <row customHeight="1" ht="11.549999999999999">
      <c r="A203" s="1730"/>
      <c r="B203" s="1730"/>
      <c r="C203" s="1730"/>
      <c r="D203" s="1730"/>
      <c r="E203" s="1730"/>
      <c r="F203" s="2371"/>
      <c r="H203" s="2371"/>
      <c r="N203" s="43470"/>
      <c r="O203" s="43470"/>
      <c r="P203" s="43470"/>
      <c r="Q203" s="2371"/>
      <c r="S203" s="2371"/>
      <c r="V203" s="2371"/>
      <c r="W203" s="2371"/>
      <c r="X203" s="2371"/>
      <c r="Y203" s="2371"/>
      <c r="AA203" s="2371"/>
      <c r="AB203" s="2371"/>
      <c r="AC203" s="2371"/>
      <c r="AD203" s="2371"/>
      <c r="AE203" s="2371"/>
      <c r="AF203" s="2371"/>
      <c r="AG203" s="2371"/>
      <c r="AH203" s="2371"/>
      <c r="AI203" s="2371"/>
      <c r="AJ203" s="2371"/>
      <c r="AK203" s="2371"/>
      <c r="AL203" s="2371"/>
      <c r="AM203" s="2371"/>
      <c r="AN203" s="2371">
        <v>11</v>
      </c>
    </row>
    <row customHeight="1" ht="12.75" hidden="1">
      <c r="A204" s="1727" t="s">
        <v>82</v>
      </c>
      <c r="B204" s="1727" t="s">
        <v>157</v>
      </c>
      <c r="C204" s="1727" t="s">
        <v>157</v>
      </c>
      <c r="D204" s="1727" t="s">
        <v>157</v>
      </c>
      <c r="E204" s="1727" t="s">
        <v>157</v>
      </c>
      <c r="F204" s="2375">
        <v>16</v>
      </c>
      <c r="G204" s="2376">
        <v>0</v>
      </c>
      <c r="H204" s="2375">
        <v>3</v>
      </c>
      <c r="I204" s="2371">
        <v>7</v>
      </c>
      <c r="J204" s="2371">
        <v>56</v>
      </c>
      <c r="K204" s="2371">
        <v>10</v>
      </c>
      <c r="L204" s="2371">
        <v>40</v>
      </c>
      <c r="M204" s="2371">
        <v>40</v>
      </c>
      <c r="N204" s="43470">
        <v>40</v>
      </c>
      <c r="O204" s="43470">
        <v>40</v>
      </c>
      <c r="P204" s="43470">
        <v>40</v>
      </c>
      <c r="Q204" s="2106">
        <v>9</v>
      </c>
      <c r="R204" s="2371">
        <v>102</v>
      </c>
      <c r="S204" s="2106">
        <v>9</v>
      </c>
      <c r="T204" s="2376">
        <v>5</v>
      </c>
      <c r="U204" s="2376">
        <v>3</v>
      </c>
      <c r="V204" s="2106">
        <v>3</v>
      </c>
      <c r="W204" s="2106">
        <v>3</v>
      </c>
      <c r="X204" s="2106">
        <v>3</v>
      </c>
      <c r="Y204" s="2106">
        <v>3</v>
      </c>
      <c r="Z204" s="2376">
        <v>10</v>
      </c>
      <c r="AA204" s="2106">
        <v>34</v>
      </c>
      <c r="AB204" s="2106">
        <v>9</v>
      </c>
      <c r="AC204" s="1284">
        <v>8</v>
      </c>
      <c r="AD204" s="2106">
        <v>8</v>
      </c>
      <c r="AE204" s="2106">
        <v>8</v>
      </c>
      <c r="AF204" s="2106">
        <v>8</v>
      </c>
      <c r="AG204" s="2106">
        <v>8</v>
      </c>
      <c r="AH204" s="2106">
        <v>8</v>
      </c>
      <c r="AI204" s="2372">
        <v>8</v>
      </c>
      <c r="AJ204" s="2372">
        <v>8</v>
      </c>
      <c r="AK204" s="2372">
        <v>8</v>
      </c>
      <c r="AL204" s="2372">
        <v>8</v>
      </c>
      <c r="AM204" s="2372">
        <v>8</v>
      </c>
      <c r="AN204" s="2371">
        <v>11</v>
      </c>
    </row>
  </sheetData>
  <sheetProtection sort="0" autoFilter="0" insertRows="0" insertColumns="1" deleteRows="0" deleteColumns="0"/>
  <mergeCells count="7">
    <mergeCell ref="I6:M6"/>
    <mergeCell ref="I7:M7"/>
    <mergeCell ref="J10:K10"/>
    <mergeCell ref="R10:R14"/>
    <mergeCell ref="J11:K11"/>
    <mergeCell ref="J12:K12"/>
    <mergeCell ref="I13:K13"/>
  </mergeCells>
  <dataValidations count="4">
    <dataValidation type="decimal" allowBlank="1" showErrorMessage="1" errorTitle="Ошибка" error="Допускается ввод только неотрицательных чисел!" sqref="L32:P33 L19:P29 L16:P16 L2:P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P17">
      <formula1>900</formula1>
    </dataValidation>
    <dataValidation type="whole" allowBlank="1" showErrorMessage="1" errorTitle="Ошибка" error="Допускается ввод только неотрицательных целых чисел!" sqref="L30:P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P15 L34:P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4E45608-D3C4-1113-295D-FF0130981125}" mc:Ignorable="x14ac xr xr2 xr3">
  <sheetPr>
    <tabColor theme="9" tint="-0.25"/>
  </sheetPr>
  <dimension ref="A1:W16"/>
  <sheetViews>
    <sheetView topLeftCell="A1" showGridLines="0" zoomScale="90" workbookViewId="0">
      <selection activeCell="A1" sqref="A1"/>
    </sheetView>
  </sheetViews>
  <sheetFormatPr defaultColWidth="10.57421875" customHeight="1" defaultRowHeight="14.25"/>
  <cols>
    <col min="1" max="4" style="42325" width="10.57421875" hidden="1"/>
    <col min="5" max="5" style="43172" width="9.140625" hidden="1" customWidth="1"/>
    <col min="6" max="7" style="42400" width="9.140625" hidden="1" customWidth="1"/>
    <col min="8" max="8" style="43173" width="3.00390625" customWidth="1"/>
    <col min="9" max="9" style="42325" width="6.00390625" customWidth="1"/>
    <col min="10" max="10" style="42325" width="63.00390625" customWidth="1"/>
    <col min="11" max="11" style="42325" width="9.00390625" customWidth="1"/>
    <col min="12" max="12" style="42325" width="39.00390625" customWidth="1"/>
    <col min="13" max="13" style="42325" width="89.00390625" customWidth="1"/>
    <col min="14" max="14" style="42325" width="10.00390625" customWidth="1"/>
    <col min="15" max="16" style="42490" width="10.00390625" customWidth="1"/>
    <col min="17" max="22" style="42325" width="10.00390625" customWidth="1"/>
    <col min="23" max="23" style="42325" width="10.57421875" hidden="1"/>
  </cols>
  <sheetData>
    <row customHeight="1" ht="22.5" hidden="1">
      <c r="S1" s="995"/>
      <c r="T1" s="995"/>
      <c r="V1" s="995"/>
      <c r="W1" s="2371" t="s">
        <v>14</v>
      </c>
    </row>
    <row customHeight="1" ht="22.5" hidden="1">
      <c r="B2" s="2793" t="s">
        <v>1307</v>
      </c>
      <c r="C2" s="2793" t="s">
        <v>1308</v>
      </c>
      <c r="D2" s="2792" t="s">
        <v>1247</v>
      </c>
      <c r="E2" s="2798">
        <f>I2-3</f>
        <v>-3</v>
      </c>
      <c r="F2" s="2798">
        <f>J2</f>
        <v>0</v>
      </c>
      <c r="H2" s="2470" t="s">
        <v>122</v>
      </c>
      <c r="I2" s="2764"/>
      <c r="J2" s="2422"/>
      <c r="K2" s="2758" t="s">
        <v>312</v>
      </c>
      <c r="L2" s="1904"/>
      <c r="M2" s="1037"/>
      <c r="N2" s="2364"/>
      <c r="P2" s="2371"/>
      <c r="W2" s="2371">
        <v>0</v>
      </c>
    </row>
    <row customHeight="1" ht="14.25" hidden="1">
      <c r="W3" s="2371">
        <v>0</v>
      </c>
    </row>
    <row customHeight="1" ht="6.3">
      <c r="H4" s="1116"/>
      <c r="I4" s="1197"/>
      <c r="J4" s="1197"/>
      <c r="K4" s="1197"/>
      <c r="L4" s="825"/>
      <c r="M4" s="825"/>
      <c r="W4" s="2371">
        <v>6</v>
      </c>
    </row>
    <row customHeight="1" ht="50.25">
      <c r="H5" s="1116"/>
      <c r="I5" s="2988" t="s">
        <v>1309</v>
      </c>
      <c r="J5" s="2988"/>
      <c r="K5" s="2988"/>
      <c r="L5" s="2988"/>
      <c r="M5" s="1006"/>
      <c r="W5" s="2371">
        <v>48</v>
      </c>
    </row>
    <row customHeight="1" ht="18">
      <c r="H6" s="1116"/>
      <c r="I6" s="2989" t="str">
        <f>IF(org=0,"Не определено",org)</f>
        <v>АО "Теплокоммунэнерго"</v>
      </c>
      <c r="J6" s="2989"/>
      <c r="K6" s="2989"/>
      <c r="L6" s="2989"/>
      <c r="M6" s="1006"/>
      <c r="W6" s="2371">
        <v>17</v>
      </c>
    </row>
    <row customHeight="1" ht="14.699999999999998">
      <c r="H7" s="1116"/>
      <c r="I7" s="1197"/>
      <c r="J7" s="1203"/>
      <c r="K7" s="1203"/>
      <c r="L7" s="1492"/>
      <c r="M7" s="933"/>
      <c r="W7" s="2371">
        <v>14</v>
      </c>
    </row>
    <row customHeight="1" ht="14.699999999999998">
      <c r="H8" s="1116"/>
      <c r="I8" s="3126" t="s">
        <v>306</v>
      </c>
      <c r="J8" s="3127"/>
      <c r="K8" s="3127"/>
      <c r="L8" s="3128"/>
      <c r="M8" s="3129" t="s">
        <v>307</v>
      </c>
      <c r="W8" s="2371">
        <v>14</v>
      </c>
    </row>
    <row customHeight="1" ht="35.699999999999996">
      <c r="E9" s="2791" t="s">
        <v>1238</v>
      </c>
      <c r="F9" s="2791" t="s">
        <v>1244</v>
      </c>
      <c r="H9" s="1116"/>
      <c r="I9" s="2765" t="s">
        <v>88</v>
      </c>
      <c r="J9" s="2766" t="s">
        <v>308</v>
      </c>
      <c r="K9" s="2804" t="s">
        <v>572</v>
      </c>
      <c r="L9" s="2805" t="s">
        <v>309</v>
      </c>
      <c r="M9" s="3129"/>
      <c r="W9" s="2371">
        <v>34</v>
      </c>
    </row>
    <row customHeight="1" ht="35.699999999999996">
      <c r="B10" s="2793" t="s">
        <v>1310</v>
      </c>
      <c r="C10" s="2793" t="s">
        <v>1311</v>
      </c>
      <c r="D10" s="2792" t="s">
        <v>1247</v>
      </c>
      <c r="E10" s="2796" t="s">
        <v>1248</v>
      </c>
      <c r="F10" s="2796" t="s">
        <v>1248</v>
      </c>
      <c r="H10" s="1116"/>
      <c r="I10" s="2764" t="s">
        <v>109</v>
      </c>
      <c r="J10" s="2626" t="s">
        <v>1312</v>
      </c>
      <c r="K10" s="2758" t="s">
        <v>312</v>
      </c>
      <c r="L10" s="1558"/>
      <c r="M10" s="1037" t="s">
        <v>1313</v>
      </c>
      <c r="W10" s="2371">
        <v>34</v>
      </c>
    </row>
    <row customHeight="1" ht="50.25">
      <c r="B11" s="2793" t="s">
        <v>1314</v>
      </c>
      <c r="C11" s="2793" t="s">
        <v>1315</v>
      </c>
      <c r="D11" s="2792" t="s">
        <v>1247</v>
      </c>
      <c r="E11" s="2796" t="s">
        <v>1248</v>
      </c>
      <c r="F11" s="2796" t="s">
        <v>1248</v>
      </c>
      <c r="H11" s="1116"/>
      <c r="I11" s="2764" t="s">
        <v>110</v>
      </c>
      <c r="J11" s="2626" t="s">
        <v>1316</v>
      </c>
      <c r="K11" s="2758" t="s">
        <v>312</v>
      </c>
      <c r="L11" s="1558"/>
      <c r="M11" s="1037" t="s">
        <v>1313</v>
      </c>
      <c r="W11" s="2371">
        <v>48</v>
      </c>
    </row>
    <row customHeight="1" ht="48.29999999999999">
      <c r="B12" s="2793" t="s">
        <v>1317</v>
      </c>
      <c r="C12" s="2793" t="s">
        <v>1318</v>
      </c>
      <c r="D12" s="2792" t="s">
        <v>1247</v>
      </c>
      <c r="E12" s="2796" t="s">
        <v>1248</v>
      </c>
      <c r="F12" s="2796" t="s">
        <v>1248</v>
      </c>
      <c r="H12" s="2428"/>
      <c r="I12" s="2764" t="s">
        <v>90</v>
      </c>
      <c r="J12" s="2771" t="s">
        <v>1319</v>
      </c>
      <c r="K12" s="2758" t="s">
        <v>312</v>
      </c>
      <c r="L12" s="1558"/>
      <c r="M12" s="1037" t="s">
        <v>1320</v>
      </c>
      <c r="N12" s="2364"/>
      <c r="P12" s="2371"/>
      <c r="W12" s="2371">
        <v>46</v>
      </c>
    </row>
    <row customHeight="1" ht="14.699999999999998">
      <c r="E13" s="1083"/>
      <c r="H13" s="1116"/>
      <c r="I13" s="1087"/>
      <c r="J13" s="1391" t="s">
        <v>1321</v>
      </c>
      <c r="K13" s="1311"/>
      <c r="L13" s="954"/>
      <c r="M13" s="1037"/>
      <c r="W13" s="2371">
        <v>14</v>
      </c>
    </row>
    <row customHeight="1" ht="14.699999999999998">
      <c r="E14" s="1083"/>
      <c r="H14" s="1116"/>
      <c r="I14" s="1797"/>
      <c r="J14" s="2417"/>
      <c r="K14" s="2418"/>
      <c r="L14" s="2419"/>
      <c r="M14" s="2768"/>
      <c r="W14" s="2371">
        <v>14</v>
      </c>
    </row>
    <row customHeight="1" ht="14.699999999999998">
      <c r="I15" s="2421"/>
      <c r="J15" s="3125"/>
      <c r="K15" s="3125"/>
      <c r="L15" s="3125"/>
      <c r="M15" s="3125"/>
      <c r="W15" s="2371">
        <v>14</v>
      </c>
    </row>
    <row customHeight="1" ht="21" hidden="1">
      <c r="A16" s="2770" t="s">
        <v>82</v>
      </c>
      <c r="B16" s="2371">
        <v>9</v>
      </c>
      <c r="C16" s="2371">
        <v>9</v>
      </c>
      <c r="D16" s="2371">
        <v>9</v>
      </c>
      <c r="E16" s="2770" t="s">
        <v>156</v>
      </c>
      <c r="F16" s="2795" t="s">
        <v>156</v>
      </c>
      <c r="G16" s="2797"/>
      <c r="H16" s="1084">
        <v>3</v>
      </c>
      <c r="I16" s="2371">
        <v>6</v>
      </c>
      <c r="J16" s="2371">
        <v>63</v>
      </c>
      <c r="K16" s="2371">
        <v>9</v>
      </c>
      <c r="L16" s="2371">
        <v>39</v>
      </c>
      <c r="M16" s="2371">
        <v>89</v>
      </c>
      <c r="N16" s="2371">
        <v>10</v>
      </c>
      <c r="O16" s="2364">
        <v>10</v>
      </c>
      <c r="P16" s="2364">
        <v>10</v>
      </c>
      <c r="Q16" s="2371">
        <v>10</v>
      </c>
      <c r="R16" s="2371">
        <v>10</v>
      </c>
      <c r="S16" s="2371">
        <v>10</v>
      </c>
      <c r="T16" s="2371">
        <v>10</v>
      </c>
      <c r="U16" s="2371">
        <v>10</v>
      </c>
      <c r="V16" s="2371">
        <v>10</v>
      </c>
      <c r="W16" s="2371">
        <v>23</v>
      </c>
    </row>
  </sheetData>
  <sheetProtection formatColumns="0" formatRows="0" sort="0" autoFilter="0" insertRows="0" insertColumns="1" deleteRows="0" deleteColumns="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97533EF-BEB2-39A6-AD7C-9641D811877A}" mc:Ignorable="x14ac xr xr2 xr3">
  <sheetPr>
    <tabColor theme="9" tint="-0.25"/>
  </sheetPr>
  <dimension ref="A1:AI219"/>
  <sheetViews>
    <sheetView topLeftCell="A1" showGridLines="0" zoomScale="90" workbookViewId="0">
      <selection activeCell="L9" sqref="L9"/>
    </sheetView>
  </sheetViews>
  <sheetFormatPr defaultColWidth="9.140625" customHeight="1" defaultRowHeight="11.25"/>
  <cols>
    <col min="1" max="1" style="44229" width="10.7109375" hidden="1" customWidth="1"/>
    <col min="2" max="2" style="42400" width="16.8515625" hidden="1" customWidth="1"/>
    <col min="3" max="3" style="42401" width="5.57421875" hidden="1" customWidth="1"/>
    <col min="4" max="4" style="42325" width="3.00390625" customWidth="1"/>
    <col min="5" max="5" style="42325" width="7.00390625" customWidth="1"/>
    <col min="6" max="6" style="42325" width="56.00390625" customWidth="1"/>
    <col min="7" max="7" style="42325" width="10.00390625" customWidth="1"/>
    <col min="8" max="8" style="42325" width="40.7109375" hidden="1" customWidth="1"/>
    <col min="9" max="9" style="42325" width="40.00390625" customWidth="1"/>
    <col min="10" max="12" style="43470" width="40.7109375" customWidth="1"/>
    <col min="13" max="13" style="42325" width="102.00390625" customWidth="1"/>
    <col min="14" max="14" style="42400" width="9.00390625" customWidth="1"/>
    <col min="15" max="15" style="42401" width="5.00390625" customWidth="1"/>
    <col min="16" max="16" style="42401" width="3.00390625" customWidth="1"/>
    <col min="17" max="20" style="42400" width="3.00390625" customWidth="1"/>
    <col min="21" max="21" style="42401" width="10.00390625" customWidth="1"/>
    <col min="22" max="22" style="42400" width="34.00390625" customWidth="1"/>
    <col min="23" max="23" style="42400" width="9.00390625" customWidth="1"/>
    <col min="24" max="24" style="44230" width="8.00390625" customWidth="1"/>
    <col min="25" max="29" style="42400" width="8.00390625" customWidth="1"/>
    <col min="30" max="34" style="42289" width="8.00390625" customWidth="1"/>
    <col min="35" max="35" style="42325" width="10.421875" hidden="1" customWidth="1"/>
  </cols>
  <sheetData>
    <row s="42400" customFormat="1" customHeight="1" ht="22.5" hidden="1">
      <c r="A1" s="1727"/>
      <c r="C1" s="2376"/>
      <c r="D1" s="1277"/>
      <c r="H1" s="1900">
        <v>4</v>
      </c>
      <c r="I1" s="1900">
        <v>4</v>
      </c>
      <c r="J1" s="43491">
        <v>4</v>
      </c>
      <c r="K1" s="43491">
        <v>4</v>
      </c>
      <c r="L1" s="43491">
        <v>4</v>
      </c>
      <c r="O1" s="2376"/>
      <c r="P1" s="2376"/>
      <c r="U1" s="2376"/>
      <c r="AI1" s="1900" t="s">
        <v>14</v>
      </c>
    </row>
    <row s="42400" customFormat="1" customHeight="1" ht="22.5" hidden="1">
      <c r="A2" s="1727"/>
      <c r="C2" s="2376"/>
      <c r="D2" s="1278"/>
      <c r="E2" s="2377"/>
      <c r="F2" s="1280"/>
      <c r="G2" s="2379" t="s">
        <v>558</v>
      </c>
      <c r="H2" s="1281"/>
      <c r="I2" s="1281"/>
      <c r="J2" s="43487"/>
      <c r="K2" s="43487"/>
      <c r="L2" s="43487"/>
      <c r="M2" s="1282" t="s">
        <v>1322</v>
      </c>
      <c r="N2" s="1283"/>
      <c r="O2" s="2376"/>
      <c r="P2" s="2376"/>
      <c r="U2" s="2376"/>
      <c r="X2" s="1284"/>
      <c r="AD2" s="2372"/>
      <c r="AE2" s="2372"/>
      <c r="AF2" s="2372"/>
      <c r="AG2" s="2372"/>
      <c r="AH2" s="2372"/>
      <c r="AI2" s="1900">
        <v>0</v>
      </c>
    </row>
    <row customHeight="1" ht="11.25" hidden="1">
      <c r="J3" s="43470"/>
      <c r="K3" s="43470"/>
      <c r="L3" s="43470"/>
      <c r="AI3" s="2371">
        <v>0</v>
      </c>
    </row>
    <row s="42289" customFormat="1" customHeight="1" ht="11.25" hidden="1">
      <c r="A4" s="1727"/>
      <c r="B4" s="1900"/>
      <c r="C4" s="2376"/>
      <c r="D4" s="1102"/>
      <c r="J4" s="43501"/>
      <c r="K4" s="43501"/>
      <c r="L4" s="43501"/>
      <c r="M4" s="2372">
        <v>4</v>
      </c>
      <c r="N4" s="1900"/>
      <c r="O4" s="2376"/>
      <c r="P4" s="2376"/>
      <c r="Q4" s="1900"/>
      <c r="R4" s="1900"/>
      <c r="S4" s="1900"/>
      <c r="T4" s="1900"/>
      <c r="U4" s="2376"/>
      <c r="V4" s="1900"/>
      <c r="W4" s="1900"/>
      <c r="X4" s="1284"/>
      <c r="Y4" s="1900"/>
      <c r="Z4" s="1900"/>
      <c r="AA4" s="1900"/>
      <c r="AB4" s="1900"/>
      <c r="AC4" s="1900"/>
      <c r="AI4" s="2372">
        <v>0</v>
      </c>
    </row>
    <row customHeight="1" ht="11.549999999999999">
      <c r="J5" s="43470"/>
      <c r="K5" s="43470"/>
      <c r="L5" s="43470"/>
      <c r="AI5" s="2371">
        <v>11</v>
      </c>
    </row>
    <row customHeight="1" ht="31.5">
      <c r="E6" s="3047" t="s">
        <v>1323</v>
      </c>
      <c r="F6" s="3047"/>
      <c r="G6" s="3047"/>
      <c r="H6" s="3047"/>
      <c r="I6" s="3047"/>
      <c r="J6" s="44325"/>
      <c r="K6" s="44325"/>
      <c r="L6" s="44325"/>
      <c r="M6" s="1296"/>
      <c r="AI6" s="2371">
        <v>30</v>
      </c>
    </row>
    <row customHeight="1" ht="11.549999999999999">
      <c r="E7" s="2989" t="str">
        <f>IF(org=0,"Не определено",org)</f>
        <v>АО "Теплокоммунэнерго"</v>
      </c>
      <c r="F7" s="2989"/>
      <c r="G7" s="2989"/>
      <c r="H7" s="2989"/>
      <c r="I7" s="2989"/>
      <c r="J7" s="43504"/>
      <c r="K7" s="43504"/>
      <c r="L7" s="43504"/>
      <c r="AI7" s="2371">
        <v>11</v>
      </c>
    </row>
    <row customHeight="1" ht="11.549999999999999">
      <c r="E8" s="1875"/>
      <c r="F8" s="1875"/>
      <c r="G8" s="1875"/>
      <c r="H8" s="1875"/>
      <c r="I8" s="1875"/>
      <c r="J8" s="43506" t="s">
        <v>22</v>
      </c>
      <c r="K8" s="43506" t="s">
        <v>22</v>
      </c>
      <c r="L8" s="43506" t="s">
        <v>22</v>
      </c>
      <c r="AI8" s="2371">
        <v>11</v>
      </c>
    </row>
    <row s="42401" customFormat="1" customHeight="1" ht="4.2">
      <c r="A9" s="1907"/>
      <c r="D9" s="2382"/>
      <c r="H9" s="1629"/>
      <c r="I9" s="1629" t="s">
        <v>117</v>
      </c>
      <c r="J9" s="43508" t="s">
        <v>123</v>
      </c>
      <c r="K9" s="43508" t="s">
        <v>125</v>
      </c>
      <c r="L9" s="43508" t="s">
        <v>127</v>
      </c>
      <c r="AI9" s="2376">
        <v>4</v>
      </c>
    </row>
    <row customHeight="1" ht="11.549999999999999">
      <c r="E10" s="1451"/>
      <c r="F10" s="3107" t="s">
        <v>105</v>
      </c>
      <c r="G10" s="3108"/>
      <c r="H10" s="2292" t="str">
        <f>IF(H9="","",INDEX(DIFFERENTIATION_UNMERGE_VD,MATCH(H9,DIFFERENTIATION_ID_DIFF,0)))</f>
        <v/>
      </c>
      <c r="I10" s="2292" t="str">
        <f>IF(I9="","",INDEX(DIFFERENTIATION_UNMERGE_VD,MATCH(I9,DIFFERENTIATION_ID_DIFF,0)))</f>
        <v>Производство тепловой энергии. Некомбинированная выработка; Передача. Тепловая энергия; Сбыт. Тепловая энергия</v>
      </c>
      <c r="J10" s="43513" t="str">
        <f>IF(J9="","",INDEX(DIFFERENTIATION_UNMERGE_VD,MATCH(J9,DIFFERENTIATION_ID_DIFF,0)))</f>
        <v>Производство. Теплоноситель; Передача. Теплоноситель; Сбыт. Теплоноситель</v>
      </c>
      <c r="K10" s="43513" t="str">
        <f>IF(K9="","",INDEX(DIFFERENTIATION_UNMERGE_VD,MATCH(K9,DIFFERENTIATION_ID_DIFF,0)))</f>
        <v>Передача. Тепловая энергия</v>
      </c>
      <c r="L10" s="43513" t="str">
        <f>IF(L9="","",INDEX(DIFFERENTIATION_UNMERGE_VD,MATCH(L9,DIFFERENTIATION_ID_DIFF,0)))</f>
        <v>Поддержание резервной тепловой мощности при отсутствии потребления тепловой энергии</v>
      </c>
      <c r="M10" s="2867" t="s">
        <v>307</v>
      </c>
      <c r="AI10" s="2371">
        <v>11</v>
      </c>
    </row>
    <row customHeight="1" ht="11.549999999999999">
      <c r="E11" s="1451"/>
      <c r="F11" s="3107" t="s">
        <v>570</v>
      </c>
      <c r="G11" s="3108"/>
      <c r="H11" s="2292" t="str">
        <f>IF(H9="","",INDEX(DIFFERENTIATION_UNMERGE_AREA,MATCH(H9,DIFFERENTIATION_ID_DIFF,0)))</f>
        <v/>
      </c>
      <c r="I11" s="2292" t="str">
        <f>IF(I9="","",INDEX(DIFFERENTIATION_UNMERGE_AREA,MATCH(I9,DIFFERENTIATION_ID_DIFF,0)))</f>
        <v>Территория 1</v>
      </c>
      <c r="J11" s="43513" t="str">
        <f>IF(J9="","",INDEX(DIFFERENTIATION_UNMERGE_AREA,MATCH(J9,DIFFERENTIATION_ID_DIFF,0)))</f>
        <v>Территория 1</v>
      </c>
      <c r="K11" s="43513" t="str">
        <f>IF(K9="","",INDEX(DIFFERENTIATION_UNMERGE_AREA,MATCH(K9,DIFFERENTIATION_ID_DIFF,0)))</f>
        <v>Территория 1</v>
      </c>
      <c r="L11" s="43513" t="str">
        <f>IF(L9="","",INDEX(DIFFERENTIATION_UNMERGE_AREA,MATCH(L9,DIFFERENTIATION_ID_DIFF,0)))</f>
        <v>Территория 1</v>
      </c>
      <c r="M11" s="2867"/>
      <c r="AI11" s="2371">
        <v>11</v>
      </c>
    </row>
    <row customHeight="1" ht="1.05">
      <c r="E12" s="2402"/>
      <c r="F12" s="3130" t="s">
        <v>571</v>
      </c>
      <c r="G12" s="3131"/>
      <c r="H12" s="2403" t="str">
        <f>IF(H9="","",INDEX(DIFFERENTIATION_UNMERGE_SYSTEM,MATCH(H9,DIFFERENTIATION_ID_DIFF,0)))</f>
        <v/>
      </c>
      <c r="I12" s="2403" t="str">
        <f>IF(I9="","",INDEX(DIFFERENTIATION_UNMERGE_SYSTEM,MATCH(I9,DIFFERENTIATION_ID_DIFF,0)))</f>
        <v>без дифференциации</v>
      </c>
      <c r="J12" s="44401" t="str">
        <f>IF(J9="","",INDEX(DIFFERENTIATION_UNMERGE_SYSTEM,MATCH(J9,DIFFERENTIATION_ID_DIFF,0)))</f>
        <v>без дифференциации</v>
      </c>
      <c r="K12" s="44401" t="str">
        <f>IF(K9="","",INDEX(DIFFERENTIATION_UNMERGE_SYSTEM,MATCH(K9,DIFFERENTIATION_ID_DIFF,0)))</f>
        <v>без дифференциации</v>
      </c>
      <c r="L12" s="44401" t="str">
        <f>IF(L9="","",INDEX(DIFFERENTIATION_UNMERGE_SYSTEM,MATCH(L9,DIFFERENTIATION_ID_DIFF,0)))</f>
        <v>без дифференциации</v>
      </c>
      <c r="M12" s="2867"/>
      <c r="AI12" s="2371">
        <v>1</v>
      </c>
    </row>
    <row customHeight="1" ht="11.549999999999999">
      <c r="E13" s="3109" t="s">
        <v>306</v>
      </c>
      <c r="F13" s="3110"/>
      <c r="G13" s="3110"/>
      <c r="H13" s="2291"/>
      <c r="I13" s="2291"/>
      <c r="J13" s="43517"/>
      <c r="K13" s="43517"/>
      <c r="L13" s="43517"/>
      <c r="M13" s="2867"/>
      <c r="AI13" s="2371">
        <v>11</v>
      </c>
    </row>
    <row customHeight="1" ht="24">
      <c r="E14" s="2379" t="s">
        <v>88</v>
      </c>
      <c r="F14" s="2374" t="s">
        <v>308</v>
      </c>
      <c r="G14" s="2374" t="s">
        <v>572</v>
      </c>
      <c r="H14" s="2374" t="s">
        <v>309</v>
      </c>
      <c r="I14" s="2374" t="s">
        <v>309</v>
      </c>
      <c r="J14" s="43476" t="s">
        <v>309</v>
      </c>
      <c r="K14" s="43476" t="s">
        <v>309</v>
      </c>
      <c r="L14" s="43476" t="s">
        <v>309</v>
      </c>
      <c r="M14" s="2867"/>
      <c r="AI14" s="2371">
        <v>23</v>
      </c>
    </row>
    <row customHeight="1" ht="19.95">
      <c r="D15" s="2378"/>
      <c r="E15" s="2370" t="s">
        <v>109</v>
      </c>
      <c r="F15" s="1447" t="s">
        <v>1324</v>
      </c>
      <c r="G15" s="2386" t="s">
        <v>558</v>
      </c>
      <c r="H15" s="1297"/>
      <c r="I15" s="1297"/>
      <c r="J15" s="43522"/>
      <c r="K15" s="43522"/>
      <c r="L15" s="43522"/>
      <c r="M15" s="1029" t="s">
        <v>1325</v>
      </c>
      <c r="N15" s="1283" t="s">
        <v>1250</v>
      </c>
      <c r="AI15" s="2371">
        <v>19</v>
      </c>
    </row>
    <row customHeight="1" ht="35.699999999999996">
      <c r="D16" s="2378"/>
      <c r="E16" s="2370" t="s">
        <v>110</v>
      </c>
      <c r="F16" s="1447" t="s">
        <v>1326</v>
      </c>
      <c r="G16" s="2386" t="s">
        <v>558</v>
      </c>
      <c r="H16" s="1298">
        <f>SUM(H17,H20,H23,H26,H29:H32,H35)</f>
        <v>0</v>
      </c>
      <c r="I16" s="1298">
        <f>SUM(I17,I20,I23,I26,I29:I32,I35)</f>
        <v>0</v>
      </c>
      <c r="J16" s="43524">
        <f>SUM(J17,J20,J23,J26,J29:J32,J35)</f>
        <v>0</v>
      </c>
      <c r="K16" s="43524">
        <f>SUM(K17,K20,K23,K26,K29:K32,K35)</f>
        <v>0</v>
      </c>
      <c r="L16" s="43524">
        <f>SUM(L17,L20,L23,L26,L29:L32,L35)</f>
        <v>0</v>
      </c>
      <c r="M16" s="1029" t="s">
        <v>1327</v>
      </c>
      <c r="N16" s="1283" t="s">
        <v>1250</v>
      </c>
      <c r="AI16" s="2371">
        <v>34</v>
      </c>
    </row>
    <row customHeight="1" ht="19.95">
      <c r="D17" s="2378"/>
      <c r="E17" s="2404" t="s">
        <v>1328</v>
      </c>
      <c r="F17" s="1694" t="s">
        <v>1329</v>
      </c>
      <c r="G17" s="2383" t="s">
        <v>558</v>
      </c>
      <c r="H17" s="1297"/>
      <c r="I17" s="1297"/>
      <c r="J17" s="43522"/>
      <c r="K17" s="43522"/>
      <c r="L17" s="43522"/>
      <c r="M17" s="1029" t="s">
        <v>1330</v>
      </c>
      <c r="N17" s="1283"/>
      <c r="AI17" s="2371">
        <v>19</v>
      </c>
    </row>
    <row customHeight="1" ht="24">
      <c r="D18" s="2378"/>
      <c r="E18" s="2404" t="s">
        <v>1331</v>
      </c>
      <c r="F18" s="2390" t="s">
        <v>1332</v>
      </c>
      <c r="G18" s="2383" t="s">
        <v>558</v>
      </c>
      <c r="H18" s="1297"/>
      <c r="I18" s="1297"/>
      <c r="J18" s="43522"/>
      <c r="K18" s="43522"/>
      <c r="L18" s="43522"/>
      <c r="M18" s="1029" t="s">
        <v>1333</v>
      </c>
      <c r="N18" s="1283"/>
      <c r="AI18" s="2371">
        <v>23</v>
      </c>
    </row>
    <row customHeight="1" ht="35.699999999999996">
      <c r="D19" s="2378"/>
      <c r="E19" s="2404" t="s">
        <v>1334</v>
      </c>
      <c r="F19" s="2390" t="s">
        <v>1335</v>
      </c>
      <c r="G19" s="2383" t="s">
        <v>558</v>
      </c>
      <c r="H19" s="1297"/>
      <c r="I19" s="1297"/>
      <c r="J19" s="43522"/>
      <c r="K19" s="43522"/>
      <c r="L19" s="43522"/>
      <c r="M19" s="1029"/>
      <c r="N19" s="1283"/>
      <c r="AI19" s="2371">
        <v>34</v>
      </c>
    </row>
    <row customHeight="1" ht="19.95">
      <c r="D20" s="2378"/>
      <c r="E20" s="2404" t="s">
        <v>313</v>
      </c>
      <c r="F20" s="1694" t="s">
        <v>1336</v>
      </c>
      <c r="G20" s="2383" t="s">
        <v>558</v>
      </c>
      <c r="H20" s="1297"/>
      <c r="I20" s="1297"/>
      <c r="J20" s="43522"/>
      <c r="K20" s="43522"/>
      <c r="L20" s="43522"/>
      <c r="M20" s="1029" t="s">
        <v>1337</v>
      </c>
      <c r="N20" s="1283"/>
      <c r="AI20" s="2371">
        <v>19</v>
      </c>
    </row>
    <row customHeight="1" ht="19.95">
      <c r="D21" s="2378"/>
      <c r="E21" s="2404" t="s">
        <v>1338</v>
      </c>
      <c r="F21" s="2390" t="s">
        <v>1339</v>
      </c>
      <c r="G21" s="2383" t="s">
        <v>558</v>
      </c>
      <c r="H21" s="1297"/>
      <c r="I21" s="1297"/>
      <c r="J21" s="43522"/>
      <c r="K21" s="43522"/>
      <c r="L21" s="43522"/>
      <c r="M21" s="1029"/>
      <c r="N21" s="1283"/>
      <c r="AI21" s="2371">
        <v>19</v>
      </c>
    </row>
    <row customHeight="1" ht="19.95">
      <c r="D22" s="2378"/>
      <c r="E22" s="2404" t="s">
        <v>1340</v>
      </c>
      <c r="F22" s="2390" t="s">
        <v>1341</v>
      </c>
      <c r="G22" s="2383" t="s">
        <v>558</v>
      </c>
      <c r="H22" s="1297"/>
      <c r="I22" s="1297"/>
      <c r="J22" s="43522"/>
      <c r="K22" s="43522"/>
      <c r="L22" s="43522"/>
      <c r="M22" s="1029"/>
      <c r="N22" s="1283"/>
      <c r="AI22" s="2371">
        <v>19</v>
      </c>
    </row>
    <row customHeight="1" ht="24">
      <c r="D23" s="2378"/>
      <c r="E23" s="2404" t="s">
        <v>316</v>
      </c>
      <c r="F23" s="1694" t="s">
        <v>1342</v>
      </c>
      <c r="G23" s="2383" t="s">
        <v>558</v>
      </c>
      <c r="H23" s="1297"/>
      <c r="I23" s="1297"/>
      <c r="J23" s="43522"/>
      <c r="K23" s="43522"/>
      <c r="L23" s="43522"/>
      <c r="M23" s="1029" t="s">
        <v>1343</v>
      </c>
      <c r="N23" s="1283"/>
      <c r="AI23" s="2371">
        <v>23</v>
      </c>
    </row>
    <row customHeight="1" ht="19.95">
      <c r="D24" s="2378"/>
      <c r="E24" s="2404" t="s">
        <v>1344</v>
      </c>
      <c r="F24" s="2390" t="s">
        <v>1345</v>
      </c>
      <c r="G24" s="2383" t="s">
        <v>558</v>
      </c>
      <c r="H24" s="1297"/>
      <c r="I24" s="1297"/>
      <c r="J24" s="43522"/>
      <c r="K24" s="43522"/>
      <c r="L24" s="43522"/>
      <c r="M24" s="1029"/>
      <c r="N24" s="1283"/>
      <c r="AI24" s="2371">
        <v>19</v>
      </c>
    </row>
    <row customHeight="1" ht="35.699999999999996">
      <c r="D25" s="2378"/>
      <c r="E25" s="2404" t="s">
        <v>1346</v>
      </c>
      <c r="F25" s="2390" t="s">
        <v>1347</v>
      </c>
      <c r="G25" s="2383" t="s">
        <v>558</v>
      </c>
      <c r="H25" s="1297"/>
      <c r="I25" s="1297"/>
      <c r="J25" s="43522"/>
      <c r="K25" s="43522"/>
      <c r="L25" s="43522"/>
      <c r="M25" s="1029"/>
      <c r="N25" s="1283"/>
      <c r="AI25" s="2371">
        <v>34</v>
      </c>
    </row>
    <row customHeight="1" ht="24">
      <c r="D26" s="2378"/>
      <c r="E26" s="2404" t="s">
        <v>1348</v>
      </c>
      <c r="F26" s="1694" t="s">
        <v>1349</v>
      </c>
      <c r="G26" s="2383" t="s">
        <v>558</v>
      </c>
      <c r="H26" s="1297"/>
      <c r="I26" s="1297"/>
      <c r="J26" s="43522"/>
      <c r="K26" s="43522"/>
      <c r="L26" s="43522"/>
      <c r="M26" s="1029" t="s">
        <v>1350</v>
      </c>
      <c r="N26" s="1283"/>
      <c r="AI26" s="2371">
        <v>23</v>
      </c>
    </row>
    <row customHeight="1" ht="19.95">
      <c r="D27" s="2378"/>
      <c r="E27" s="2415" t="s">
        <v>1351</v>
      </c>
      <c r="F27" s="2390" t="s">
        <v>1352</v>
      </c>
      <c r="G27" s="2394" t="s">
        <v>558</v>
      </c>
      <c r="H27" s="2416"/>
      <c r="I27" s="2416"/>
      <c r="J27" s="44408"/>
      <c r="K27" s="44408"/>
      <c r="L27" s="44408"/>
      <c r="M27" s="1029"/>
      <c r="N27" s="1283"/>
      <c r="AI27" s="2371">
        <v>19</v>
      </c>
    </row>
    <row customHeight="1" ht="19.95">
      <c r="D28" s="2378"/>
      <c r="E28" s="2415" t="s">
        <v>1353</v>
      </c>
      <c r="F28" s="2390" t="s">
        <v>1354</v>
      </c>
      <c r="G28" s="2394" t="s">
        <v>558</v>
      </c>
      <c r="H28" s="2416"/>
      <c r="I28" s="2416"/>
      <c r="J28" s="44408"/>
      <c r="K28" s="44408"/>
      <c r="L28" s="44408"/>
      <c r="M28" s="1029"/>
      <c r="N28" s="1283"/>
      <c r="AI28" s="2371">
        <v>19</v>
      </c>
    </row>
    <row customHeight="1" ht="19.95">
      <c r="D29" s="2378"/>
      <c r="E29" s="2415" t="s">
        <v>1355</v>
      </c>
      <c r="F29" s="1694" t="s">
        <v>1356</v>
      </c>
      <c r="G29" s="2394" t="s">
        <v>558</v>
      </c>
      <c r="H29" s="2416"/>
      <c r="I29" s="2416"/>
      <c r="J29" s="44408"/>
      <c r="K29" s="44408"/>
      <c r="L29" s="44408"/>
      <c r="M29" s="1029"/>
      <c r="N29" s="1283"/>
      <c r="AI29" s="2371">
        <v>19</v>
      </c>
    </row>
    <row customHeight="1" ht="19.95">
      <c r="D30" s="2378"/>
      <c r="E30" s="2415" t="s">
        <v>1357</v>
      </c>
      <c r="F30" s="1694" t="s">
        <v>1358</v>
      </c>
      <c r="G30" s="2394" t="s">
        <v>558</v>
      </c>
      <c r="H30" s="2416"/>
      <c r="I30" s="2416"/>
      <c r="J30" s="44408"/>
      <c r="K30" s="44408"/>
      <c r="L30" s="44408"/>
      <c r="M30" s="1029"/>
      <c r="N30" s="1283"/>
      <c r="AI30" s="2371">
        <v>19</v>
      </c>
    </row>
    <row customHeight="1" ht="19.95">
      <c r="D31" s="2378"/>
      <c r="E31" s="2415" t="s">
        <v>1359</v>
      </c>
      <c r="F31" s="1694" t="s">
        <v>1360</v>
      </c>
      <c r="G31" s="2394" t="s">
        <v>558</v>
      </c>
      <c r="H31" s="2416"/>
      <c r="I31" s="2416"/>
      <c r="J31" s="44408"/>
      <c r="K31" s="44408"/>
      <c r="L31" s="44408"/>
      <c r="M31" s="1029"/>
      <c r="N31" s="1283"/>
      <c r="AI31" s="2371">
        <v>19</v>
      </c>
    </row>
    <row s="42400" customFormat="1" customHeight="1" ht="35.699999999999996">
      <c r="A32" s="1727"/>
      <c r="C32" s="2376"/>
      <c r="D32" s="2378"/>
      <c r="E32" s="2415" t="s">
        <v>1361</v>
      </c>
      <c r="F32" s="1694" t="s">
        <v>1362</v>
      </c>
      <c r="G32" s="2384" t="s">
        <v>558</v>
      </c>
      <c r="H32" s="1319">
        <f>SUM(H33:H34)</f>
        <v>0</v>
      </c>
      <c r="I32" s="1319">
        <f>SUM(I33:I34)</f>
        <v>0</v>
      </c>
      <c r="J32" s="43598">
        <f>SUM(J33:J34)</f>
        <v>0</v>
      </c>
      <c r="K32" s="43598">
        <f>SUM(K33:K34)</f>
        <v>0</v>
      </c>
      <c r="L32" s="43598">
        <f>SUM(L33:L34)</f>
        <v>0</v>
      </c>
      <c r="M32" s="1029" t="s">
        <v>1363</v>
      </c>
      <c r="N32" s="1283"/>
      <c r="O32" s="2376"/>
      <c r="P32" s="2376"/>
      <c r="U32" s="2376"/>
      <c r="X32" s="1284"/>
      <c r="AD32" s="2372"/>
      <c r="AE32" s="2372"/>
      <c r="AF32" s="2372"/>
      <c r="AG32" s="2372"/>
      <c r="AH32" s="2372"/>
      <c r="AI32" s="1900">
        <v>34</v>
      </c>
    </row>
    <row s="42401" customFormat="1" customHeight="1" ht="1.05">
      <c r="A33" s="1907"/>
      <c r="D33" s="1288"/>
      <c r="E33" s="1542" t="str">
        <f>E32&amp;".0"</f>
        <v>2.8.0</v>
      </c>
      <c r="F33" s="1731"/>
      <c r="G33" s="1291"/>
      <c r="H33" s="1732"/>
      <c r="I33" s="1732"/>
      <c r="J33" s="43601"/>
      <c r="K33" s="43601"/>
      <c r="L33" s="43601"/>
      <c r="M33" s="1733"/>
      <c r="AI33" s="2376">
        <v>1</v>
      </c>
    </row>
    <row s="42400" customFormat="1" customHeight="1" ht="19.95">
      <c r="A34" s="1727"/>
      <c r="C34" s="2376"/>
      <c r="D34" s="2373"/>
      <c r="E34" s="1310"/>
      <c r="F34" s="2406" t="s">
        <v>595</v>
      </c>
      <c r="G34" s="1312"/>
      <c r="H34" s="1313"/>
      <c r="I34" s="1313"/>
      <c r="J34" s="44411"/>
      <c r="K34" s="44412"/>
      <c r="L34" s="44413"/>
      <c r="M34" s="1041" t="s">
        <v>1364</v>
      </c>
      <c r="N34" s="1283"/>
      <c r="O34" s="2376"/>
      <c r="P34" s="2376"/>
      <c r="U34" s="2376"/>
      <c r="X34" s="1284"/>
      <c r="AD34" s="2372"/>
      <c r="AE34" s="2372"/>
      <c r="AF34" s="2372"/>
      <c r="AG34" s="2372"/>
      <c r="AH34" s="2372"/>
      <c r="AI34" s="1900">
        <v>19</v>
      </c>
    </row>
    <row customHeight="1" ht="60">
      <c r="D35" s="2378"/>
      <c r="E35" s="2415" t="s">
        <v>1365</v>
      </c>
      <c r="F35" s="1694" t="s">
        <v>1366</v>
      </c>
      <c r="G35" s="2394" t="s">
        <v>558</v>
      </c>
      <c r="H35" s="40844" t="s">
        <v>22</v>
      </c>
      <c r="I35" s="40844" t="s">
        <v>22</v>
      </c>
      <c r="J35" s="44415" t="s">
        <v>22</v>
      </c>
      <c r="K35" s="44415" t="s">
        <v>22</v>
      </c>
      <c r="L35" s="44415" t="s">
        <v>22</v>
      </c>
      <c r="M35" s="1029" t="s">
        <v>1367</v>
      </c>
      <c r="N35" s="1283"/>
      <c r="AI35" s="2371">
        <v>57</v>
      </c>
    </row>
    <row s="44416" customFormat="1" customHeight="1" ht="19.95">
      <c r="A36" s="40846"/>
      <c r="B36" s="40847"/>
      <c r="C36" s="40848"/>
      <c r="D36" s="40849"/>
      <c r="E36" s="40850" t="s">
        <v>1368</v>
      </c>
      <c r="F36" s="40851" t="s">
        <v>1369</v>
      </c>
      <c r="G36" s="40852" t="s">
        <v>558</v>
      </c>
      <c r="H36" s="40853" t="s">
        <v>22</v>
      </c>
      <c r="I36" s="40853" t="s">
        <v>22</v>
      </c>
      <c r="J36" s="44425" t="s">
        <v>22</v>
      </c>
      <c r="K36" s="44425" t="s">
        <v>22</v>
      </c>
      <c r="L36" s="44425" t="s">
        <v>22</v>
      </c>
      <c r="M36" s="40854" t="s">
        <v>1370</v>
      </c>
      <c r="N36" s="40855"/>
      <c r="O36" s="40848"/>
      <c r="P36" s="40848"/>
      <c r="Q36" s="40847"/>
      <c r="R36" s="40847"/>
      <c r="S36" s="40847"/>
      <c r="T36" s="40847"/>
      <c r="U36" s="40848"/>
      <c r="V36" s="40847"/>
      <c r="W36" s="40847"/>
      <c r="X36" s="40856"/>
      <c r="Y36" s="40847"/>
      <c r="Z36" s="40847"/>
      <c r="AA36" s="40847"/>
      <c r="AB36" s="40847"/>
      <c r="AC36" s="40847"/>
      <c r="AD36" s="40857"/>
      <c r="AE36" s="40857"/>
      <c r="AF36" s="40857"/>
      <c r="AG36" s="40857"/>
      <c r="AH36" s="40857"/>
      <c r="AI36" s="40858">
        <v>19</v>
      </c>
    </row>
    <row s="44431" customFormat="1" customHeight="1" ht="19.95">
      <c r="A37" s="40846"/>
      <c r="B37" s="40847"/>
      <c r="C37" s="40848"/>
      <c r="D37" s="40849"/>
      <c r="E37" s="40850" t="s">
        <v>1371</v>
      </c>
      <c r="F37" s="40851" t="s">
        <v>1372</v>
      </c>
      <c r="G37" s="40852" t="s">
        <v>558</v>
      </c>
      <c r="H37" s="40853" t="s">
        <v>22</v>
      </c>
      <c r="I37" s="40853" t="s">
        <v>22</v>
      </c>
      <c r="J37" s="44425" t="s">
        <v>22</v>
      </c>
      <c r="K37" s="44425" t="s">
        <v>22</v>
      </c>
      <c r="L37" s="44425" t="s">
        <v>22</v>
      </c>
      <c r="M37" s="40854" t="s">
        <v>1373</v>
      </c>
      <c r="N37" s="40855"/>
      <c r="O37" s="40848"/>
      <c r="P37" s="40848"/>
      <c r="Q37" s="40847"/>
      <c r="R37" s="40847"/>
      <c r="S37" s="40847"/>
      <c r="T37" s="40847"/>
      <c r="U37" s="40848"/>
      <c r="V37" s="40847"/>
      <c r="W37" s="40847"/>
      <c r="X37" s="40856"/>
      <c r="Y37" s="40847"/>
      <c r="Z37" s="40847"/>
      <c r="AA37" s="40847"/>
      <c r="AB37" s="40847"/>
      <c r="AC37" s="40847"/>
      <c r="AD37" s="40857"/>
      <c r="AE37" s="40857"/>
      <c r="AF37" s="40857"/>
      <c r="AG37" s="40857"/>
      <c r="AH37" s="40857"/>
      <c r="AI37" s="40858">
        <v>19</v>
      </c>
    </row>
    <row s="42400" customFormat="1" customHeight="1" ht="24">
      <c r="A38" s="1729" t="s">
        <v>596</v>
      </c>
      <c r="C38" s="2376"/>
      <c r="D38" s="2378"/>
      <c r="E38" s="2404" t="s">
        <v>90</v>
      </c>
      <c r="F38" s="1447" t="s">
        <v>1374</v>
      </c>
      <c r="G38" s="2383" t="s">
        <v>558</v>
      </c>
      <c r="H38" s="1297"/>
      <c r="I38" s="1297"/>
      <c r="J38" s="43522"/>
      <c r="K38" s="43522"/>
      <c r="L38" s="43522"/>
      <c r="M38" s="1029" t="s">
        <v>1375</v>
      </c>
      <c r="N38" s="1283"/>
      <c r="O38" s="2376"/>
      <c r="P38" s="2376"/>
      <c r="U38" s="2376"/>
      <c r="X38" s="1284"/>
      <c r="AD38" s="2372"/>
      <c r="AE38" s="2372"/>
      <c r="AF38" s="2372"/>
      <c r="AG38" s="2372"/>
      <c r="AH38" s="2372"/>
      <c r="AI38" s="1900">
        <v>23</v>
      </c>
    </row>
    <row s="42400" customFormat="1" customHeight="1" ht="35.699999999999996">
      <c r="A39" s="1729"/>
      <c r="C39" s="2376"/>
      <c r="D39" s="2378"/>
      <c r="E39" s="2404" t="s">
        <v>330</v>
      </c>
      <c r="F39" s="1694" t="s">
        <v>1376</v>
      </c>
      <c r="G39" s="2394"/>
      <c r="H39" s="1297"/>
      <c r="I39" s="1297"/>
      <c r="J39" s="43522"/>
      <c r="K39" s="43522"/>
      <c r="L39" s="43522"/>
      <c r="M39" s="1029"/>
      <c r="N39" s="1283"/>
      <c r="O39" s="2376"/>
      <c r="P39" s="2376"/>
      <c r="U39" s="2376"/>
      <c r="X39" s="1284"/>
      <c r="AD39" s="2372"/>
      <c r="AE39" s="2372"/>
      <c r="AF39" s="2372"/>
      <c r="AG39" s="2372"/>
      <c r="AH39" s="2372"/>
      <c r="AI39" s="1900">
        <v>34</v>
      </c>
    </row>
    <row s="42400" customFormat="1" customHeight="1" ht="19.95">
      <c r="A40" s="1727"/>
      <c r="C40" s="2376"/>
      <c r="D40" s="1315"/>
      <c r="E40" s="2404" t="s">
        <v>91</v>
      </c>
      <c r="F40" s="1447" t="s">
        <v>1377</v>
      </c>
      <c r="G40" s="2383" t="s">
        <v>558</v>
      </c>
      <c r="H40" s="1297"/>
      <c r="I40" s="1297"/>
      <c r="J40" s="43522"/>
      <c r="K40" s="43522"/>
      <c r="L40" s="43522"/>
      <c r="M40" s="1029" t="s">
        <v>1378</v>
      </c>
      <c r="N40" s="1283"/>
      <c r="O40" s="2376"/>
      <c r="P40" s="2376"/>
      <c r="U40" s="2376"/>
      <c r="X40" s="1284"/>
      <c r="AD40" s="2372"/>
      <c r="AE40" s="2372"/>
      <c r="AF40" s="2372"/>
      <c r="AG40" s="2372"/>
      <c r="AH40" s="2372"/>
      <c r="AI40" s="1900">
        <v>19</v>
      </c>
    </row>
    <row s="42400" customFormat="1" customHeight="1" ht="24">
      <c r="A41" s="1727"/>
      <c r="C41" s="2376"/>
      <c r="D41" s="1315"/>
      <c r="E41" s="2404" t="s">
        <v>1379</v>
      </c>
      <c r="F41" s="1694" t="s">
        <v>1380</v>
      </c>
      <c r="G41" s="2394" t="s">
        <v>558</v>
      </c>
      <c r="H41" s="1297"/>
      <c r="I41" s="1297"/>
      <c r="J41" s="43522"/>
      <c r="K41" s="43522"/>
      <c r="L41" s="43522"/>
      <c r="M41" s="1029" t="s">
        <v>1381</v>
      </c>
      <c r="N41" s="1283"/>
      <c r="O41" s="2376"/>
      <c r="P41" s="2376"/>
      <c r="U41" s="2376"/>
      <c r="X41" s="1284"/>
      <c r="AD41" s="2372"/>
      <c r="AE41" s="2372"/>
      <c r="AF41" s="2372"/>
      <c r="AG41" s="2372"/>
      <c r="AH41" s="2372"/>
      <c r="AI41" s="1900">
        <v>23</v>
      </c>
    </row>
    <row s="42400" customFormat="1" customHeight="1" ht="24">
      <c r="A42" s="1727"/>
      <c r="C42" s="2376"/>
      <c r="D42" s="2378"/>
      <c r="E42" s="2404" t="s">
        <v>1382</v>
      </c>
      <c r="F42" s="2390" t="s">
        <v>1383</v>
      </c>
      <c r="G42" s="2383" t="s">
        <v>558</v>
      </c>
      <c r="H42" s="1297"/>
      <c r="I42" s="1297"/>
      <c r="J42" s="43522"/>
      <c r="K42" s="43522"/>
      <c r="L42" s="43522"/>
      <c r="M42" s="1029" t="s">
        <v>1384</v>
      </c>
      <c r="N42" s="1283"/>
      <c r="O42" s="2376"/>
      <c r="P42" s="2376"/>
      <c r="U42" s="2376"/>
      <c r="X42" s="1284"/>
      <c r="AD42" s="2372"/>
      <c r="AE42" s="2372"/>
      <c r="AF42" s="2372"/>
      <c r="AG42" s="2372"/>
      <c r="AH42" s="2372"/>
      <c r="AI42" s="1900">
        <v>23</v>
      </c>
    </row>
    <row s="42400" customFormat="1" customHeight="1" ht="24">
      <c r="A43" s="1727"/>
      <c r="C43" s="2376"/>
      <c r="D43" s="2378"/>
      <c r="E43" s="2404" t="s">
        <v>1385</v>
      </c>
      <c r="F43" s="2390" t="s">
        <v>1386</v>
      </c>
      <c r="G43" s="2383" t="s">
        <v>558</v>
      </c>
      <c r="H43" s="1297"/>
      <c r="I43" s="1297"/>
      <c r="J43" s="43522"/>
      <c r="K43" s="43522"/>
      <c r="L43" s="43522"/>
      <c r="M43" s="1029" t="s">
        <v>1387</v>
      </c>
      <c r="N43" s="1283"/>
      <c r="O43" s="2376"/>
      <c r="P43" s="2376"/>
      <c r="U43" s="2376"/>
      <c r="X43" s="1284"/>
      <c r="AD43" s="2372"/>
      <c r="AE43" s="2372"/>
      <c r="AF43" s="2372"/>
      <c r="AG43" s="2372"/>
      <c r="AH43" s="2372"/>
      <c r="AI43" s="1900">
        <v>23</v>
      </c>
    </row>
    <row s="42400" customFormat="1" customHeight="1" ht="24">
      <c r="A44" s="1727"/>
      <c r="C44" s="2376"/>
      <c r="D44" s="2378"/>
      <c r="E44" s="2404" t="s">
        <v>1388</v>
      </c>
      <c r="F44" s="2390" t="s">
        <v>1389</v>
      </c>
      <c r="G44" s="2383" t="s">
        <v>558</v>
      </c>
      <c r="H44" s="1297"/>
      <c r="I44" s="1297"/>
      <c r="J44" s="43522"/>
      <c r="K44" s="43522"/>
      <c r="L44" s="43522"/>
      <c r="M44" s="1029" t="s">
        <v>1390</v>
      </c>
      <c r="N44" s="1283"/>
      <c r="O44" s="2376"/>
      <c r="P44" s="2376"/>
      <c r="U44" s="2376"/>
      <c r="X44" s="1284"/>
      <c r="AD44" s="2372"/>
      <c r="AE44" s="2372"/>
      <c r="AF44" s="2372"/>
      <c r="AG44" s="2372"/>
      <c r="AH44" s="2372"/>
      <c r="AI44" s="1900">
        <v>23</v>
      </c>
    </row>
    <row s="42400" customFormat="1" customHeight="1" ht="35.699999999999996">
      <c r="A45" s="1727"/>
      <c r="C45" s="2376" t="s">
        <v>598</v>
      </c>
      <c r="D45" s="2378"/>
      <c r="E45" s="2404" t="s">
        <v>111</v>
      </c>
      <c r="F45" s="1447" t="s">
        <v>1249</v>
      </c>
      <c r="G45" s="2386" t="s">
        <v>1391</v>
      </c>
      <c r="H45" s="27115"/>
      <c r="I45" s="27115"/>
      <c r="J45" s="44433"/>
      <c r="K45" s="44433"/>
      <c r="L45" s="44433"/>
      <c r="M45" s="1029" t="s">
        <v>1392</v>
      </c>
      <c r="N45" s="1283"/>
      <c r="O45" s="2376"/>
      <c r="P45" s="2376"/>
      <c r="U45" s="2376"/>
      <c r="X45" s="1284"/>
      <c r="AD45" s="2372"/>
      <c r="AE45" s="2372"/>
      <c r="AF45" s="2372"/>
      <c r="AG45" s="2372"/>
      <c r="AH45" s="2372"/>
      <c r="AI45" s="1900">
        <v>34</v>
      </c>
    </row>
    <row s="42400" customFormat="1" customHeight="1" ht="35.699999999999996">
      <c r="A46" s="1727"/>
      <c r="C46" s="2376"/>
      <c r="D46" s="2378"/>
      <c r="E46" s="2404" t="s">
        <v>92</v>
      </c>
      <c r="F46" s="1447" t="s">
        <v>1393</v>
      </c>
      <c r="G46" s="2383" t="s">
        <v>1394</v>
      </c>
      <c r="H46" s="1285"/>
      <c r="I46" s="1285"/>
      <c r="J46" s="43498"/>
      <c r="K46" s="43498"/>
      <c r="L46" s="43498"/>
      <c r="M46" s="1029" t="s">
        <v>1395</v>
      </c>
      <c r="N46" s="1283"/>
      <c r="O46" s="2376"/>
      <c r="P46" s="2376"/>
      <c r="U46" s="2376"/>
      <c r="X46" s="1284"/>
      <c r="AD46" s="2372"/>
      <c r="AE46" s="2372"/>
      <c r="AF46" s="2372"/>
      <c r="AG46" s="2372"/>
      <c r="AH46" s="2372"/>
      <c r="AI46" s="1900">
        <v>34</v>
      </c>
    </row>
    <row s="42400" customFormat="1" customHeight="1" ht="24">
      <c r="A47" s="1727"/>
      <c r="C47" s="2376"/>
      <c r="D47" s="2378"/>
      <c r="E47" s="2404" t="s">
        <v>93</v>
      </c>
      <c r="F47" s="1447" t="s">
        <v>1396</v>
      </c>
      <c r="G47" s="2394" t="s">
        <v>1397</v>
      </c>
      <c r="H47" s="1285"/>
      <c r="I47" s="1285"/>
      <c r="J47" s="43498"/>
      <c r="K47" s="43498"/>
      <c r="L47" s="43498"/>
      <c r="M47" s="1029" t="s">
        <v>1398</v>
      </c>
      <c r="N47" s="1283"/>
      <c r="O47" s="2376"/>
      <c r="P47" s="2376"/>
      <c r="U47" s="2376"/>
      <c r="X47" s="1284"/>
      <c r="AD47" s="2372"/>
      <c r="AE47" s="2372"/>
      <c r="AF47" s="2372"/>
      <c r="AG47" s="2372"/>
      <c r="AH47" s="2372"/>
      <c r="AI47" s="1900">
        <v>23</v>
      </c>
    </row>
    <row s="42400" customFormat="1" customHeight="1" ht="19.95">
      <c r="A48" s="1727"/>
      <c r="C48" s="2376"/>
      <c r="D48" s="2378"/>
      <c r="E48" s="2404" t="s">
        <v>112</v>
      </c>
      <c r="F48" s="1447" t="s">
        <v>1399</v>
      </c>
      <c r="G48" s="2383" t="s">
        <v>777</v>
      </c>
      <c r="H48" s="1317"/>
      <c r="I48" s="1317"/>
      <c r="J48" s="43587"/>
      <c r="K48" s="43587"/>
      <c r="L48" s="43587"/>
      <c r="M48" s="1029"/>
      <c r="N48" s="1283"/>
      <c r="O48" s="2376"/>
      <c r="P48" s="2376"/>
      <c r="U48" s="2376"/>
      <c r="X48" s="1284"/>
      <c r="AD48" s="2372"/>
      <c r="AE48" s="2372"/>
      <c r="AF48" s="2372"/>
      <c r="AG48" s="2372"/>
      <c r="AH48" s="2372"/>
      <c r="AI48" s="1900">
        <v>19</v>
      </c>
    </row>
    <row customHeight="1" ht="11.549999999999999">
      <c r="D49" s="2378"/>
      <c r="J49" s="43470"/>
      <c r="K49" s="43470"/>
      <c r="L49" s="43470"/>
      <c r="AI49" s="2371">
        <v>11</v>
      </c>
    </row>
    <row s="42926" customFormat="1" customHeight="1" ht="11.549999999999999">
      <c r="A50" s="1727"/>
      <c r="B50" s="2376"/>
      <c r="C50" s="2376"/>
      <c r="D50" s="1091"/>
      <c r="J50" s="44226"/>
      <c r="K50" s="44226"/>
      <c r="L50" s="44226"/>
      <c r="N50" s="1900"/>
      <c r="O50" s="2376"/>
      <c r="P50" s="2376"/>
      <c r="Q50" s="1900"/>
      <c r="R50" s="1900"/>
      <c r="S50" s="1900"/>
      <c r="T50" s="1900"/>
      <c r="U50" s="2376"/>
      <c r="V50" s="1900"/>
      <c r="W50" s="1900"/>
      <c r="X50" s="1284"/>
      <c r="Y50" s="1900"/>
      <c r="Z50" s="1900"/>
      <c r="AA50" s="1900"/>
      <c r="AB50" s="1900"/>
      <c r="AC50" s="1900"/>
      <c r="AD50" s="2372"/>
      <c r="AE50" s="1306"/>
      <c r="AF50" s="1306"/>
      <c r="AG50" s="1306"/>
      <c r="AH50" s="1306"/>
      <c r="AI50" s="2381">
        <v>11</v>
      </c>
    </row>
    <row s="42926" customFormat="1" customHeight="1" ht="11.549999999999999">
      <c r="A51" s="1727"/>
      <c r="B51" s="2376"/>
      <c r="C51" s="2376"/>
      <c r="D51" s="1091"/>
      <c r="J51" s="44226"/>
      <c r="K51" s="44226"/>
      <c r="L51" s="44226"/>
      <c r="N51" s="1900"/>
      <c r="O51" s="2376"/>
      <c r="P51" s="2376"/>
      <c r="Q51" s="1900"/>
      <c r="R51" s="1900"/>
      <c r="S51" s="1900"/>
      <c r="T51" s="1900"/>
      <c r="U51" s="2376"/>
      <c r="V51" s="1900"/>
      <c r="W51" s="1900"/>
      <c r="X51" s="1284"/>
      <c r="Y51" s="1900"/>
      <c r="Z51" s="1900"/>
      <c r="AA51" s="1900"/>
      <c r="AB51" s="1900"/>
      <c r="AC51" s="1900"/>
      <c r="AD51" s="2372"/>
      <c r="AE51" s="1306"/>
      <c r="AF51" s="1306"/>
      <c r="AG51" s="1306"/>
      <c r="AH51" s="1306"/>
      <c r="AI51" s="2381">
        <v>11</v>
      </c>
    </row>
    <row s="42926" customFormat="1" customHeight="1" ht="11.549999999999999">
      <c r="A52" s="1727"/>
      <c r="B52" s="2376"/>
      <c r="C52" s="2376"/>
      <c r="D52" s="1091"/>
      <c r="H52" s="1306"/>
      <c r="I52" s="1306"/>
      <c r="J52" s="44227"/>
      <c r="K52" s="44227"/>
      <c r="L52" s="44227"/>
      <c r="N52" s="1900"/>
      <c r="O52" s="2376"/>
      <c r="P52" s="2376"/>
      <c r="Q52" s="1900"/>
      <c r="R52" s="1900"/>
      <c r="S52" s="1900"/>
      <c r="T52" s="1900"/>
      <c r="U52" s="2376"/>
      <c r="V52" s="1900"/>
      <c r="W52" s="1900"/>
      <c r="X52" s="1284"/>
      <c r="Y52" s="1900"/>
      <c r="Z52" s="1900"/>
      <c r="AA52" s="1900"/>
      <c r="AB52" s="1900"/>
      <c r="AC52" s="1900"/>
      <c r="AD52" s="2372"/>
      <c r="AE52" s="1306"/>
      <c r="AF52" s="1306"/>
      <c r="AG52" s="1306"/>
      <c r="AH52" s="1306"/>
      <c r="AI52" s="2381">
        <v>11</v>
      </c>
    </row>
    <row s="42926" customFormat="1" customHeight="1" ht="11.549999999999999">
      <c r="A53" s="1727"/>
      <c r="B53" s="2376"/>
      <c r="C53" s="2376"/>
      <c r="D53" s="1091"/>
      <c r="J53" s="44226"/>
      <c r="K53" s="44226"/>
      <c r="L53" s="44226"/>
      <c r="N53" s="1900"/>
      <c r="O53" s="2376"/>
      <c r="P53" s="2376"/>
      <c r="Q53" s="1900"/>
      <c r="R53" s="1900"/>
      <c r="S53" s="1900"/>
      <c r="T53" s="1900"/>
      <c r="U53" s="2376"/>
      <c r="V53" s="1900"/>
      <c r="W53" s="1900"/>
      <c r="X53" s="1284"/>
      <c r="Y53" s="1900"/>
      <c r="Z53" s="1900"/>
      <c r="AA53" s="1900"/>
      <c r="AB53" s="1900"/>
      <c r="AC53" s="1900"/>
      <c r="AD53" s="2372"/>
      <c r="AE53" s="1306"/>
      <c r="AF53" s="1306"/>
      <c r="AG53" s="1306"/>
      <c r="AH53" s="1306"/>
      <c r="AI53" s="2381">
        <v>11</v>
      </c>
    </row>
    <row s="42926" customFormat="1" customHeight="1" ht="11.549999999999999">
      <c r="A54" s="1727"/>
      <c r="B54" s="2376"/>
      <c r="C54" s="2376"/>
      <c r="D54" s="1091"/>
      <c r="J54" s="44226"/>
      <c r="K54" s="44226"/>
      <c r="L54" s="44226"/>
      <c r="N54" s="1900"/>
      <c r="O54" s="2376"/>
      <c r="P54" s="2376"/>
      <c r="Q54" s="1900"/>
      <c r="R54" s="1900"/>
      <c r="S54" s="1900"/>
      <c r="T54" s="1900"/>
      <c r="U54" s="2376"/>
      <c r="V54" s="1900"/>
      <c r="W54" s="1900"/>
      <c r="X54" s="1284"/>
      <c r="Y54" s="1900"/>
      <c r="Z54" s="1900"/>
      <c r="AA54" s="1900"/>
      <c r="AB54" s="1900"/>
      <c r="AC54" s="1900"/>
      <c r="AD54" s="2372"/>
      <c r="AE54" s="1306"/>
      <c r="AF54" s="1306"/>
      <c r="AG54" s="1306"/>
      <c r="AH54" s="1306"/>
      <c r="AI54" s="2381">
        <v>11</v>
      </c>
    </row>
    <row s="42926" customFormat="1" customHeight="1" ht="11.549999999999999">
      <c r="A55" s="1727"/>
      <c r="B55" s="2376"/>
      <c r="C55" s="2376"/>
      <c r="D55" s="1091"/>
      <c r="J55" s="44226"/>
      <c r="K55" s="44226"/>
      <c r="L55" s="44226"/>
      <c r="N55" s="1900"/>
      <c r="O55" s="2376"/>
      <c r="P55" s="2376"/>
      <c r="Q55" s="1900"/>
      <c r="R55" s="1900"/>
      <c r="S55" s="1900"/>
      <c r="T55" s="1900"/>
      <c r="U55" s="2376"/>
      <c r="V55" s="1900"/>
      <c r="W55" s="1900"/>
      <c r="X55" s="1284"/>
      <c r="Y55" s="1900"/>
      <c r="Z55" s="1900"/>
      <c r="AA55" s="1900"/>
      <c r="AB55" s="1900"/>
      <c r="AC55" s="1900"/>
      <c r="AD55" s="2372"/>
      <c r="AE55" s="1306"/>
      <c r="AF55" s="1306"/>
      <c r="AG55" s="1306"/>
      <c r="AH55" s="1306"/>
      <c r="AI55" s="2381">
        <v>11</v>
      </c>
    </row>
    <row s="42926" customFormat="1" customHeight="1" ht="11.549999999999999">
      <c r="A56" s="1727"/>
      <c r="B56" s="2376"/>
      <c r="C56" s="2376"/>
      <c r="D56" s="1091"/>
      <c r="J56" s="44226"/>
      <c r="K56" s="44226"/>
      <c r="L56" s="44226"/>
      <c r="N56" s="1900"/>
      <c r="O56" s="2376"/>
      <c r="P56" s="2376"/>
      <c r="Q56" s="1900"/>
      <c r="R56" s="1900"/>
      <c r="S56" s="1900"/>
      <c r="T56" s="1900"/>
      <c r="U56" s="2376"/>
      <c r="V56" s="1900"/>
      <c r="W56" s="1900"/>
      <c r="X56" s="1284"/>
      <c r="Y56" s="1900"/>
      <c r="Z56" s="1900"/>
      <c r="AA56" s="1900"/>
      <c r="AB56" s="1900"/>
      <c r="AC56" s="1900"/>
      <c r="AD56" s="2372"/>
      <c r="AE56" s="1306"/>
      <c r="AF56" s="1306"/>
      <c r="AG56" s="1306"/>
      <c r="AH56" s="1306"/>
      <c r="AI56" s="2381">
        <v>11</v>
      </c>
    </row>
    <row s="42926" customFormat="1" customHeight="1" ht="11.549999999999999">
      <c r="A57" s="1727"/>
      <c r="B57" s="2376"/>
      <c r="C57" s="2376"/>
      <c r="D57" s="1091"/>
      <c r="J57" s="44226"/>
      <c r="K57" s="44226"/>
      <c r="L57" s="44226"/>
      <c r="N57" s="1900"/>
      <c r="O57" s="2376"/>
      <c r="P57" s="2376"/>
      <c r="Q57" s="1900"/>
      <c r="R57" s="1900"/>
      <c r="S57" s="1900"/>
      <c r="T57" s="1900"/>
      <c r="U57" s="2376"/>
      <c r="V57" s="1900"/>
      <c r="W57" s="1900"/>
      <c r="X57" s="1284"/>
      <c r="Y57" s="1900"/>
      <c r="Z57" s="1900"/>
      <c r="AA57" s="1900"/>
      <c r="AB57" s="1900"/>
      <c r="AC57" s="1900"/>
      <c r="AD57" s="2372"/>
      <c r="AE57" s="1306"/>
      <c r="AF57" s="1306"/>
      <c r="AG57" s="1306"/>
      <c r="AH57" s="1306"/>
      <c r="AI57" s="2381">
        <v>11</v>
      </c>
    </row>
    <row s="42926" customFormat="1" customHeight="1" ht="11.549999999999999">
      <c r="A58" s="1727"/>
      <c r="B58" s="2376"/>
      <c r="C58" s="2376"/>
      <c r="D58" s="1091"/>
      <c r="J58" s="44226"/>
      <c r="K58" s="44226"/>
      <c r="L58" s="44226"/>
      <c r="N58" s="1900"/>
      <c r="O58" s="2376"/>
      <c r="P58" s="2376"/>
      <c r="Q58" s="1900"/>
      <c r="R58" s="1900"/>
      <c r="S58" s="1900"/>
      <c r="T58" s="1900"/>
      <c r="U58" s="2376"/>
      <c r="V58" s="1900"/>
      <c r="W58" s="1900"/>
      <c r="X58" s="1284"/>
      <c r="Y58" s="1900"/>
      <c r="Z58" s="1900"/>
      <c r="AA58" s="1900"/>
      <c r="AB58" s="1900"/>
      <c r="AC58" s="1900"/>
      <c r="AD58" s="2372"/>
      <c r="AE58" s="1306"/>
      <c r="AF58" s="1306"/>
      <c r="AG58" s="1306"/>
      <c r="AH58" s="1306"/>
      <c r="AI58" s="2381">
        <v>11</v>
      </c>
    </row>
    <row s="42926" customFormat="1" customHeight="1" ht="11.549999999999999">
      <c r="A59" s="1727"/>
      <c r="B59" s="2376"/>
      <c r="C59" s="2376"/>
      <c r="D59" s="1091"/>
      <c r="J59" s="44226"/>
      <c r="K59" s="44226"/>
      <c r="L59" s="44226"/>
      <c r="N59" s="1900"/>
      <c r="O59" s="2376"/>
      <c r="P59" s="2376"/>
      <c r="Q59" s="1900"/>
      <c r="R59" s="1900"/>
      <c r="S59" s="1900"/>
      <c r="T59" s="1900"/>
      <c r="U59" s="2376"/>
      <c r="V59" s="1900"/>
      <c r="W59" s="1900"/>
      <c r="X59" s="1284"/>
      <c r="Y59" s="1900"/>
      <c r="Z59" s="1900"/>
      <c r="AA59" s="1900"/>
      <c r="AB59" s="1900"/>
      <c r="AC59" s="1900"/>
      <c r="AD59" s="2372"/>
      <c r="AE59" s="1306"/>
      <c r="AF59" s="1306"/>
      <c r="AG59" s="1306"/>
      <c r="AH59" s="1306"/>
      <c r="AI59" s="2381">
        <v>11</v>
      </c>
    </row>
    <row s="42926" customFormat="1" customHeight="1" ht="11.549999999999999">
      <c r="A60" s="1727"/>
      <c r="B60" s="2376"/>
      <c r="C60" s="2376"/>
      <c r="D60" s="1091"/>
      <c r="J60" s="44226"/>
      <c r="K60" s="44226"/>
      <c r="L60" s="44226"/>
      <c r="N60" s="1900"/>
      <c r="O60" s="2376"/>
      <c r="P60" s="2376"/>
      <c r="Q60" s="1900"/>
      <c r="R60" s="1900"/>
      <c r="S60" s="1900"/>
      <c r="T60" s="1900"/>
      <c r="U60" s="2376"/>
      <c r="V60" s="1900"/>
      <c r="W60" s="1900"/>
      <c r="X60" s="1284"/>
      <c r="Y60" s="1900"/>
      <c r="Z60" s="1900"/>
      <c r="AA60" s="1900"/>
      <c r="AB60" s="1900"/>
      <c r="AC60" s="1900"/>
      <c r="AD60" s="2372"/>
      <c r="AE60" s="1306"/>
      <c r="AF60" s="1306"/>
      <c r="AG60" s="1306"/>
      <c r="AH60" s="1306"/>
      <c r="AI60" s="2381">
        <v>11</v>
      </c>
    </row>
    <row s="42926" customFormat="1" customHeight="1" ht="11.549999999999999">
      <c r="A61" s="1727"/>
      <c r="B61" s="2376"/>
      <c r="C61" s="2376"/>
      <c r="D61" s="1091"/>
      <c r="J61" s="44226"/>
      <c r="K61" s="44226"/>
      <c r="L61" s="44226"/>
      <c r="N61" s="1900"/>
      <c r="O61" s="2376"/>
      <c r="P61" s="2376"/>
      <c r="Q61" s="1900"/>
      <c r="R61" s="1900"/>
      <c r="S61" s="1900"/>
      <c r="T61" s="1900"/>
      <c r="U61" s="2376"/>
      <c r="V61" s="1900"/>
      <c r="W61" s="1900"/>
      <c r="X61" s="1284"/>
      <c r="Y61" s="1900"/>
      <c r="Z61" s="1900"/>
      <c r="AA61" s="1900"/>
      <c r="AB61" s="1900"/>
      <c r="AC61" s="1900"/>
      <c r="AD61" s="2372"/>
      <c r="AE61" s="1306"/>
      <c r="AF61" s="1306"/>
      <c r="AG61" s="1306"/>
      <c r="AH61" s="1306"/>
      <c r="AI61" s="2381">
        <v>11</v>
      </c>
    </row>
    <row s="42926" customFormat="1" customHeight="1" ht="11.549999999999999">
      <c r="A62" s="1727"/>
      <c r="B62" s="2376"/>
      <c r="C62" s="2376"/>
      <c r="D62" s="1091"/>
      <c r="J62" s="44226"/>
      <c r="K62" s="44226"/>
      <c r="L62" s="44226"/>
      <c r="N62" s="1900"/>
      <c r="O62" s="2376"/>
      <c r="P62" s="2376"/>
      <c r="Q62" s="1900"/>
      <c r="R62" s="1900"/>
      <c r="S62" s="1900"/>
      <c r="T62" s="1900"/>
      <c r="U62" s="2376"/>
      <c r="V62" s="1900"/>
      <c r="W62" s="1900"/>
      <c r="X62" s="1284"/>
      <c r="Y62" s="1900"/>
      <c r="Z62" s="1900"/>
      <c r="AA62" s="1900"/>
      <c r="AB62" s="1900"/>
      <c r="AC62" s="1900"/>
      <c r="AD62" s="2372"/>
      <c r="AE62" s="1306"/>
      <c r="AF62" s="1306"/>
      <c r="AG62" s="1306"/>
      <c r="AH62" s="1306"/>
      <c r="AI62" s="2381">
        <v>11</v>
      </c>
    </row>
    <row s="42926" customFormat="1" customHeight="1" ht="11.549999999999999">
      <c r="A63" s="1727"/>
      <c r="B63" s="2376"/>
      <c r="C63" s="2376"/>
      <c r="D63" s="1091"/>
      <c r="J63" s="44226"/>
      <c r="K63" s="44226"/>
      <c r="L63" s="44226"/>
      <c r="N63" s="1900"/>
      <c r="O63" s="2376"/>
      <c r="P63" s="2376"/>
      <c r="Q63" s="1900"/>
      <c r="R63" s="1900"/>
      <c r="S63" s="1900"/>
      <c r="T63" s="1900"/>
      <c r="U63" s="2376"/>
      <c r="V63" s="1900"/>
      <c r="W63" s="1900"/>
      <c r="X63" s="1284"/>
      <c r="Y63" s="1900"/>
      <c r="Z63" s="1900"/>
      <c r="AA63" s="1900"/>
      <c r="AB63" s="1900"/>
      <c r="AC63" s="1900"/>
      <c r="AD63" s="2372"/>
      <c r="AE63" s="1306"/>
      <c r="AF63" s="1306"/>
      <c r="AG63" s="1306"/>
      <c r="AH63" s="1306"/>
      <c r="AI63" s="2381">
        <v>11</v>
      </c>
    </row>
    <row s="42926" customFormat="1" customHeight="1" ht="11.549999999999999">
      <c r="A64" s="1727"/>
      <c r="B64" s="2376"/>
      <c r="C64" s="2376"/>
      <c r="D64" s="1091"/>
      <c r="J64" s="44226"/>
      <c r="K64" s="44226"/>
      <c r="L64" s="44226"/>
      <c r="N64" s="1900"/>
      <c r="O64" s="2376"/>
      <c r="P64" s="2376"/>
      <c r="Q64" s="1900"/>
      <c r="R64" s="1900"/>
      <c r="S64" s="1900"/>
      <c r="T64" s="1900"/>
      <c r="U64" s="2376"/>
      <c r="V64" s="1900"/>
      <c r="W64" s="1900"/>
      <c r="X64" s="1284"/>
      <c r="Y64" s="1900"/>
      <c r="Z64" s="1900"/>
      <c r="AA64" s="1900"/>
      <c r="AB64" s="1900"/>
      <c r="AC64" s="1900"/>
      <c r="AD64" s="2372"/>
      <c r="AE64" s="1306"/>
      <c r="AF64" s="1306"/>
      <c r="AG64" s="1306"/>
      <c r="AH64" s="1306"/>
      <c r="AI64" s="2381">
        <v>11</v>
      </c>
    </row>
    <row s="42926" customFormat="1" customHeight="1" ht="11.549999999999999">
      <c r="A65" s="1727"/>
      <c r="B65" s="2376"/>
      <c r="C65" s="2376"/>
      <c r="D65" s="1091"/>
      <c r="J65" s="44226"/>
      <c r="K65" s="44226"/>
      <c r="L65" s="44226"/>
      <c r="N65" s="1900"/>
      <c r="O65" s="2376"/>
      <c r="P65" s="2376"/>
      <c r="Q65" s="1900"/>
      <c r="R65" s="1900"/>
      <c r="S65" s="1900"/>
      <c r="T65" s="1900"/>
      <c r="U65" s="2376"/>
      <c r="V65" s="1900"/>
      <c r="W65" s="1900"/>
      <c r="X65" s="1284"/>
      <c r="Y65" s="1900"/>
      <c r="Z65" s="1900"/>
      <c r="AA65" s="1900"/>
      <c r="AB65" s="1900"/>
      <c r="AC65" s="1900"/>
      <c r="AD65" s="2372"/>
      <c r="AE65" s="1306"/>
      <c r="AF65" s="1306"/>
      <c r="AG65" s="1306"/>
      <c r="AH65" s="1306"/>
      <c r="AI65" s="2381">
        <v>11</v>
      </c>
    </row>
    <row s="42926" customFormat="1" customHeight="1" ht="11.549999999999999">
      <c r="A66" s="1727"/>
      <c r="B66" s="2376"/>
      <c r="C66" s="2376"/>
      <c r="D66" s="1091"/>
      <c r="J66" s="44226"/>
      <c r="K66" s="44226"/>
      <c r="L66" s="44226"/>
      <c r="N66" s="1900"/>
      <c r="O66" s="2376"/>
      <c r="P66" s="2376"/>
      <c r="Q66" s="1900"/>
      <c r="R66" s="1900"/>
      <c r="S66" s="1900"/>
      <c r="T66" s="1900"/>
      <c r="U66" s="2376"/>
      <c r="V66" s="1900"/>
      <c r="W66" s="1900"/>
      <c r="X66" s="1284"/>
      <c r="Y66" s="1900"/>
      <c r="Z66" s="1900"/>
      <c r="AA66" s="1900"/>
      <c r="AB66" s="1900"/>
      <c r="AC66" s="1900"/>
      <c r="AD66" s="2372"/>
      <c r="AE66" s="1306"/>
      <c r="AF66" s="1306"/>
      <c r="AG66" s="1306"/>
      <c r="AH66" s="1306"/>
      <c r="AI66" s="2381">
        <v>11</v>
      </c>
    </row>
    <row s="42926" customFormat="1" customHeight="1" ht="11.549999999999999">
      <c r="A67" s="1727"/>
      <c r="B67" s="2376"/>
      <c r="C67" s="2376"/>
      <c r="D67" s="1091"/>
      <c r="J67" s="44226"/>
      <c r="K67" s="44226"/>
      <c r="L67" s="44226"/>
      <c r="N67" s="1900"/>
      <c r="O67" s="2376"/>
      <c r="P67" s="2376"/>
      <c r="Q67" s="1900"/>
      <c r="R67" s="1900"/>
      <c r="S67" s="1900"/>
      <c r="T67" s="1900"/>
      <c r="U67" s="2376"/>
      <c r="V67" s="1900"/>
      <c r="W67" s="1900"/>
      <c r="X67" s="1284"/>
      <c r="Y67" s="1900"/>
      <c r="Z67" s="1900"/>
      <c r="AA67" s="1900"/>
      <c r="AB67" s="1900"/>
      <c r="AC67" s="1900"/>
      <c r="AD67" s="2372"/>
      <c r="AE67" s="1306"/>
      <c r="AF67" s="1306"/>
      <c r="AG67" s="1306"/>
      <c r="AH67" s="1306"/>
      <c r="AI67" s="2381">
        <v>11</v>
      </c>
    </row>
    <row s="42926" customFormat="1" customHeight="1" ht="11.549999999999999">
      <c r="A68" s="1727"/>
      <c r="B68" s="2376"/>
      <c r="C68" s="2376"/>
      <c r="D68" s="1091"/>
      <c r="J68" s="44226"/>
      <c r="K68" s="44226"/>
      <c r="L68" s="44226"/>
      <c r="N68" s="1900"/>
      <c r="O68" s="2376"/>
      <c r="P68" s="2376"/>
      <c r="Q68" s="1900"/>
      <c r="R68" s="1900"/>
      <c r="S68" s="1900"/>
      <c r="T68" s="1900"/>
      <c r="U68" s="2376"/>
      <c r="V68" s="1900"/>
      <c r="W68" s="1900"/>
      <c r="X68" s="1284"/>
      <c r="Y68" s="1900"/>
      <c r="Z68" s="1900"/>
      <c r="AA68" s="1900"/>
      <c r="AB68" s="1900"/>
      <c r="AC68" s="1900"/>
      <c r="AD68" s="2372"/>
      <c r="AE68" s="1306"/>
      <c r="AF68" s="1306"/>
      <c r="AG68" s="1306"/>
      <c r="AH68" s="1306"/>
      <c r="AI68" s="2381">
        <v>11</v>
      </c>
    </row>
    <row s="42926" customFormat="1" customHeight="1" ht="11.549999999999999">
      <c r="A69" s="1727"/>
      <c r="B69" s="2376"/>
      <c r="C69" s="2376"/>
      <c r="D69" s="1091"/>
      <c r="J69" s="44226"/>
      <c r="K69" s="44226"/>
      <c r="L69" s="44226"/>
      <c r="N69" s="1900"/>
      <c r="O69" s="2376"/>
      <c r="P69" s="2376"/>
      <c r="Q69" s="1900"/>
      <c r="R69" s="1900"/>
      <c r="S69" s="1900"/>
      <c r="T69" s="1900"/>
      <c r="U69" s="2376"/>
      <c r="V69" s="1900"/>
      <c r="W69" s="1900"/>
      <c r="X69" s="1284"/>
      <c r="Y69" s="1900"/>
      <c r="Z69" s="1900"/>
      <c r="AA69" s="1900"/>
      <c r="AB69" s="1900"/>
      <c r="AC69" s="1900"/>
      <c r="AD69" s="2372"/>
      <c r="AE69" s="1306"/>
      <c r="AF69" s="1306"/>
      <c r="AG69" s="1306"/>
      <c r="AH69" s="1306"/>
      <c r="AI69" s="2381">
        <v>11</v>
      </c>
    </row>
    <row s="42926" customFormat="1" customHeight="1" ht="11.549999999999999">
      <c r="A70" s="1727"/>
      <c r="B70" s="2376"/>
      <c r="C70" s="2376"/>
      <c r="D70" s="1091"/>
      <c r="J70" s="44226"/>
      <c r="K70" s="44226"/>
      <c r="L70" s="44226"/>
      <c r="N70" s="1900"/>
      <c r="O70" s="2376"/>
      <c r="P70" s="2376"/>
      <c r="Q70" s="1900"/>
      <c r="R70" s="1900"/>
      <c r="S70" s="1900"/>
      <c r="T70" s="1900"/>
      <c r="U70" s="2376"/>
      <c r="V70" s="1900"/>
      <c r="W70" s="1900"/>
      <c r="X70" s="1284"/>
      <c r="Y70" s="1900"/>
      <c r="Z70" s="1900"/>
      <c r="AA70" s="1900"/>
      <c r="AB70" s="1900"/>
      <c r="AC70" s="1900"/>
      <c r="AD70" s="2372"/>
      <c r="AE70" s="1306"/>
      <c r="AF70" s="1306"/>
      <c r="AG70" s="1306"/>
      <c r="AH70" s="1306"/>
      <c r="AI70" s="2381">
        <v>11</v>
      </c>
    </row>
    <row s="42926" customFormat="1" customHeight="1" ht="11.549999999999999">
      <c r="A71" s="1727"/>
      <c r="B71" s="2376"/>
      <c r="C71" s="2376"/>
      <c r="D71" s="1091"/>
      <c r="J71" s="44226"/>
      <c r="K71" s="44226"/>
      <c r="L71" s="44226"/>
      <c r="N71" s="1900"/>
      <c r="O71" s="2376"/>
      <c r="P71" s="2376"/>
      <c r="Q71" s="1900"/>
      <c r="R71" s="1900"/>
      <c r="S71" s="1900"/>
      <c r="T71" s="1900"/>
      <c r="U71" s="2376"/>
      <c r="V71" s="1900"/>
      <c r="W71" s="1900"/>
      <c r="X71" s="1284"/>
      <c r="Y71" s="1900"/>
      <c r="Z71" s="1900"/>
      <c r="AA71" s="1900"/>
      <c r="AB71" s="1900"/>
      <c r="AC71" s="1900"/>
      <c r="AD71" s="2372"/>
      <c r="AE71" s="1306"/>
      <c r="AF71" s="1306"/>
      <c r="AG71" s="1306"/>
      <c r="AH71" s="1306"/>
      <c r="AI71" s="2381">
        <v>11</v>
      </c>
    </row>
    <row s="42926" customFormat="1" customHeight="1" ht="11.549999999999999">
      <c r="A72" s="1727"/>
      <c r="B72" s="2376"/>
      <c r="C72" s="2376"/>
      <c r="D72" s="1091"/>
      <c r="J72" s="44226"/>
      <c r="K72" s="44226"/>
      <c r="L72" s="44226"/>
      <c r="N72" s="1900"/>
      <c r="O72" s="2376"/>
      <c r="P72" s="2376"/>
      <c r="Q72" s="1900"/>
      <c r="R72" s="1900"/>
      <c r="S72" s="1900"/>
      <c r="T72" s="1900"/>
      <c r="U72" s="2376"/>
      <c r="V72" s="1900"/>
      <c r="W72" s="1900"/>
      <c r="X72" s="1284"/>
      <c r="Y72" s="1900"/>
      <c r="Z72" s="1900"/>
      <c r="AA72" s="1900"/>
      <c r="AB72" s="1900"/>
      <c r="AC72" s="1900"/>
      <c r="AD72" s="2372"/>
      <c r="AE72" s="1306"/>
      <c r="AF72" s="1306"/>
      <c r="AG72" s="1306"/>
      <c r="AH72" s="1306"/>
      <c r="AI72" s="2381">
        <v>11</v>
      </c>
    </row>
    <row s="42926" customFormat="1" customHeight="1" ht="11.549999999999999">
      <c r="A73" s="1727"/>
      <c r="B73" s="2376"/>
      <c r="C73" s="2376"/>
      <c r="D73" s="1091"/>
      <c r="J73" s="44226"/>
      <c r="K73" s="44226"/>
      <c r="L73" s="44226"/>
      <c r="N73" s="1900"/>
      <c r="O73" s="2376"/>
      <c r="P73" s="2376"/>
      <c r="Q73" s="1900"/>
      <c r="R73" s="1900"/>
      <c r="S73" s="1900"/>
      <c r="T73" s="1900"/>
      <c r="U73" s="2376"/>
      <c r="V73" s="1900"/>
      <c r="W73" s="1900"/>
      <c r="X73" s="1284"/>
      <c r="Y73" s="1900"/>
      <c r="Z73" s="1900"/>
      <c r="AA73" s="1900"/>
      <c r="AB73" s="1900"/>
      <c r="AC73" s="1900"/>
      <c r="AD73" s="2372"/>
      <c r="AE73" s="1306"/>
      <c r="AF73" s="1306"/>
      <c r="AG73" s="1306"/>
      <c r="AH73" s="1306"/>
      <c r="AI73" s="2381">
        <v>11</v>
      </c>
    </row>
    <row s="42926" customFormat="1" customHeight="1" ht="11.549999999999999">
      <c r="A74" s="1727"/>
      <c r="B74" s="2376"/>
      <c r="C74" s="2376"/>
      <c r="D74" s="1091"/>
      <c r="J74" s="44226"/>
      <c r="K74" s="44226"/>
      <c r="L74" s="44226"/>
      <c r="N74" s="1900"/>
      <c r="O74" s="2376"/>
      <c r="P74" s="2376"/>
      <c r="Q74" s="1900"/>
      <c r="R74" s="1900"/>
      <c r="S74" s="1900"/>
      <c r="T74" s="1900"/>
      <c r="U74" s="2376"/>
      <c r="V74" s="1900"/>
      <c r="W74" s="1900"/>
      <c r="X74" s="1284"/>
      <c r="Y74" s="1900"/>
      <c r="Z74" s="1900"/>
      <c r="AA74" s="1900"/>
      <c r="AB74" s="1900"/>
      <c r="AC74" s="1900"/>
      <c r="AD74" s="2372"/>
      <c r="AE74" s="1306"/>
      <c r="AF74" s="1306"/>
      <c r="AG74" s="1306"/>
      <c r="AH74" s="1306"/>
      <c r="AI74" s="2381">
        <v>11</v>
      </c>
    </row>
    <row s="42926" customFormat="1" customHeight="1" ht="11.549999999999999">
      <c r="A75" s="1727"/>
      <c r="B75" s="2376"/>
      <c r="C75" s="2376"/>
      <c r="D75" s="1091"/>
      <c r="J75" s="44226"/>
      <c r="K75" s="44226"/>
      <c r="L75" s="44226"/>
      <c r="N75" s="1900"/>
      <c r="O75" s="2376"/>
      <c r="P75" s="2376"/>
      <c r="Q75" s="1900"/>
      <c r="R75" s="1900"/>
      <c r="S75" s="1900"/>
      <c r="T75" s="1900"/>
      <c r="U75" s="2376"/>
      <c r="V75" s="1900"/>
      <c r="W75" s="1900"/>
      <c r="X75" s="1284"/>
      <c r="Y75" s="1900"/>
      <c r="Z75" s="1900"/>
      <c r="AA75" s="1900"/>
      <c r="AB75" s="1900"/>
      <c r="AC75" s="1900"/>
      <c r="AD75" s="2372"/>
      <c r="AE75" s="1306"/>
      <c r="AF75" s="1306"/>
      <c r="AG75" s="1306"/>
      <c r="AH75" s="1306"/>
      <c r="AI75" s="2381">
        <v>11</v>
      </c>
    </row>
    <row s="42926" customFormat="1" customHeight="1" ht="11.549999999999999">
      <c r="A76" s="1727"/>
      <c r="B76" s="2376"/>
      <c r="C76" s="2376"/>
      <c r="D76" s="1091"/>
      <c r="J76" s="44226"/>
      <c r="K76" s="44226"/>
      <c r="L76" s="44226"/>
      <c r="N76" s="1900"/>
      <c r="O76" s="2376"/>
      <c r="P76" s="2376"/>
      <c r="Q76" s="1900"/>
      <c r="R76" s="1900"/>
      <c r="S76" s="1900"/>
      <c r="T76" s="1900"/>
      <c r="U76" s="2376"/>
      <c r="V76" s="1900"/>
      <c r="W76" s="1900"/>
      <c r="X76" s="1284"/>
      <c r="Y76" s="1900"/>
      <c r="Z76" s="1900"/>
      <c r="AA76" s="1900"/>
      <c r="AB76" s="1900"/>
      <c r="AC76" s="1900"/>
      <c r="AD76" s="2372"/>
      <c r="AE76" s="1306"/>
      <c r="AF76" s="1306"/>
      <c r="AG76" s="1306"/>
      <c r="AH76" s="1306"/>
      <c r="AI76" s="2381">
        <v>11</v>
      </c>
    </row>
    <row s="42926" customFormat="1" customHeight="1" ht="11.549999999999999">
      <c r="A77" s="1727"/>
      <c r="B77" s="2376"/>
      <c r="C77" s="2376"/>
      <c r="D77" s="1091"/>
      <c r="J77" s="44226"/>
      <c r="K77" s="44226"/>
      <c r="L77" s="44226"/>
      <c r="N77" s="1900"/>
      <c r="O77" s="2376"/>
      <c r="P77" s="2376"/>
      <c r="Q77" s="1900"/>
      <c r="R77" s="1900"/>
      <c r="S77" s="1900"/>
      <c r="T77" s="1900"/>
      <c r="U77" s="2376"/>
      <c r="V77" s="1900"/>
      <c r="W77" s="1900"/>
      <c r="X77" s="1284"/>
      <c r="Y77" s="1900"/>
      <c r="Z77" s="1900"/>
      <c r="AA77" s="1900"/>
      <c r="AB77" s="1900"/>
      <c r="AC77" s="1900"/>
      <c r="AD77" s="2372"/>
      <c r="AE77" s="1306"/>
      <c r="AF77" s="1306"/>
      <c r="AG77" s="1306"/>
      <c r="AH77" s="1306"/>
      <c r="AI77" s="2381">
        <v>11</v>
      </c>
    </row>
    <row s="42926" customFormat="1" customHeight="1" ht="11.549999999999999">
      <c r="A78" s="1727"/>
      <c r="B78" s="2376"/>
      <c r="C78" s="2376"/>
      <c r="D78" s="1091"/>
      <c r="J78" s="44226"/>
      <c r="K78" s="44226"/>
      <c r="L78" s="44226"/>
      <c r="N78" s="1900"/>
      <c r="O78" s="2376"/>
      <c r="P78" s="2376"/>
      <c r="Q78" s="1900"/>
      <c r="R78" s="1900"/>
      <c r="S78" s="1900"/>
      <c r="T78" s="1900"/>
      <c r="U78" s="2376"/>
      <c r="V78" s="1900"/>
      <c r="W78" s="1900"/>
      <c r="X78" s="1284"/>
      <c r="Y78" s="1900"/>
      <c r="Z78" s="1900"/>
      <c r="AA78" s="1900"/>
      <c r="AB78" s="1900"/>
      <c r="AC78" s="1900"/>
      <c r="AD78" s="2372"/>
      <c r="AE78" s="1306"/>
      <c r="AF78" s="1306"/>
      <c r="AG78" s="1306"/>
      <c r="AH78" s="1306"/>
      <c r="AI78" s="2381">
        <v>11</v>
      </c>
    </row>
    <row s="42926" customFormat="1" customHeight="1" ht="11.549999999999999">
      <c r="A79" s="1727"/>
      <c r="B79" s="2376"/>
      <c r="C79" s="2376"/>
      <c r="D79" s="1091"/>
      <c r="J79" s="44226"/>
      <c r="K79" s="44226"/>
      <c r="L79" s="44226"/>
      <c r="N79" s="1900"/>
      <c r="O79" s="2376"/>
      <c r="P79" s="2376"/>
      <c r="Q79" s="1900"/>
      <c r="R79" s="1900"/>
      <c r="S79" s="1900"/>
      <c r="T79" s="1900"/>
      <c r="U79" s="2376"/>
      <c r="V79" s="1900"/>
      <c r="W79" s="1900"/>
      <c r="X79" s="1284"/>
      <c r="Y79" s="1900"/>
      <c r="Z79" s="1900"/>
      <c r="AA79" s="1900"/>
      <c r="AB79" s="1900"/>
      <c r="AC79" s="1900"/>
      <c r="AD79" s="2372"/>
      <c r="AE79" s="1306"/>
      <c r="AF79" s="1306"/>
      <c r="AG79" s="1306"/>
      <c r="AH79" s="1306"/>
      <c r="AI79" s="2381">
        <v>11</v>
      </c>
    </row>
    <row s="42926" customFormat="1" customHeight="1" ht="11.549999999999999">
      <c r="A80" s="1727"/>
      <c r="B80" s="2376"/>
      <c r="C80" s="2376"/>
      <c r="D80" s="1091"/>
      <c r="J80" s="44226"/>
      <c r="K80" s="44226"/>
      <c r="L80" s="44226"/>
      <c r="N80" s="1900"/>
      <c r="O80" s="2376"/>
      <c r="P80" s="2376"/>
      <c r="Q80" s="1900"/>
      <c r="R80" s="1900"/>
      <c r="S80" s="1900"/>
      <c r="T80" s="1900"/>
      <c r="U80" s="2376"/>
      <c r="V80" s="1900"/>
      <c r="W80" s="1900"/>
      <c r="X80" s="1284"/>
      <c r="Y80" s="1900"/>
      <c r="Z80" s="1900"/>
      <c r="AA80" s="1900"/>
      <c r="AB80" s="1900"/>
      <c r="AC80" s="1900"/>
      <c r="AD80" s="2372"/>
      <c r="AE80" s="1306"/>
      <c r="AF80" s="1306"/>
      <c r="AG80" s="1306"/>
      <c r="AH80" s="1306"/>
      <c r="AI80" s="2381">
        <v>11</v>
      </c>
    </row>
    <row s="42926" customFormat="1" customHeight="1" ht="11.549999999999999">
      <c r="A81" s="1727"/>
      <c r="B81" s="2376"/>
      <c r="C81" s="2376"/>
      <c r="D81" s="1091"/>
      <c r="J81" s="44226"/>
      <c r="K81" s="44226"/>
      <c r="L81" s="44226"/>
      <c r="N81" s="1900"/>
      <c r="O81" s="2376"/>
      <c r="P81" s="2376"/>
      <c r="Q81" s="1900"/>
      <c r="R81" s="1900"/>
      <c r="S81" s="1900"/>
      <c r="T81" s="1900"/>
      <c r="U81" s="2376"/>
      <c r="V81" s="1900"/>
      <c r="W81" s="1900"/>
      <c r="X81" s="1284"/>
      <c r="Y81" s="1900"/>
      <c r="Z81" s="1900"/>
      <c r="AA81" s="1900"/>
      <c r="AB81" s="1900"/>
      <c r="AC81" s="1900"/>
      <c r="AD81" s="2372"/>
      <c r="AE81" s="1306"/>
      <c r="AF81" s="1306"/>
      <c r="AG81" s="1306"/>
      <c r="AH81" s="1306"/>
      <c r="AI81" s="2381">
        <v>11</v>
      </c>
    </row>
    <row s="42926" customFormat="1" customHeight="1" ht="11.549999999999999">
      <c r="A82" s="1727"/>
      <c r="B82" s="2376"/>
      <c r="C82" s="2376"/>
      <c r="D82" s="1091"/>
      <c r="J82" s="44226"/>
      <c r="K82" s="44226"/>
      <c r="L82" s="44226"/>
      <c r="N82" s="1900"/>
      <c r="O82" s="2376"/>
      <c r="P82" s="2376"/>
      <c r="Q82" s="1900"/>
      <c r="R82" s="1900"/>
      <c r="S82" s="1900"/>
      <c r="T82" s="1900"/>
      <c r="U82" s="2376"/>
      <c r="V82" s="1900"/>
      <c r="W82" s="1900"/>
      <c r="X82" s="1284"/>
      <c r="Y82" s="1900"/>
      <c r="Z82" s="1900"/>
      <c r="AA82" s="1900"/>
      <c r="AB82" s="1900"/>
      <c r="AC82" s="1900"/>
      <c r="AD82" s="2372"/>
      <c r="AE82" s="1306"/>
      <c r="AF82" s="1306"/>
      <c r="AG82" s="1306"/>
      <c r="AH82" s="1306"/>
      <c r="AI82" s="2381">
        <v>11</v>
      </c>
    </row>
    <row s="42926" customFormat="1" customHeight="1" ht="11.549999999999999">
      <c r="A83" s="1727"/>
      <c r="B83" s="2376"/>
      <c r="C83" s="2376"/>
      <c r="D83" s="1091"/>
      <c r="J83" s="44226"/>
      <c r="K83" s="44226"/>
      <c r="L83" s="44226"/>
      <c r="N83" s="1900"/>
      <c r="O83" s="2376"/>
      <c r="P83" s="2376"/>
      <c r="Q83" s="1900"/>
      <c r="R83" s="1900"/>
      <c r="S83" s="1900"/>
      <c r="T83" s="1900"/>
      <c r="U83" s="2376"/>
      <c r="V83" s="1900"/>
      <c r="W83" s="1900"/>
      <c r="X83" s="1284"/>
      <c r="Y83" s="1900"/>
      <c r="Z83" s="1900"/>
      <c r="AA83" s="1900"/>
      <c r="AB83" s="1900"/>
      <c r="AC83" s="1900"/>
      <c r="AD83" s="2372"/>
      <c r="AE83" s="1306"/>
      <c r="AF83" s="1306"/>
      <c r="AG83" s="1306"/>
      <c r="AH83" s="1306"/>
      <c r="AI83" s="2381">
        <v>11</v>
      </c>
    </row>
    <row s="42926" customFormat="1" customHeight="1" ht="11.549999999999999">
      <c r="A84" s="1727"/>
      <c r="B84" s="2376"/>
      <c r="C84" s="2376"/>
      <c r="D84" s="1091"/>
      <c r="J84" s="44226"/>
      <c r="K84" s="44226"/>
      <c r="L84" s="44226"/>
      <c r="N84" s="1900"/>
      <c r="O84" s="2376"/>
      <c r="P84" s="2376"/>
      <c r="Q84" s="1900"/>
      <c r="R84" s="1900"/>
      <c r="S84" s="1900"/>
      <c r="T84" s="1900"/>
      <c r="U84" s="2376"/>
      <c r="V84" s="1900"/>
      <c r="W84" s="1900"/>
      <c r="X84" s="1284"/>
      <c r="Y84" s="1900"/>
      <c r="Z84" s="1900"/>
      <c r="AA84" s="1900"/>
      <c r="AB84" s="1900"/>
      <c r="AC84" s="1900"/>
      <c r="AD84" s="2372"/>
      <c r="AE84" s="1306"/>
      <c r="AF84" s="1306"/>
      <c r="AG84" s="1306"/>
      <c r="AH84" s="1306"/>
      <c r="AI84" s="2381">
        <v>11</v>
      </c>
    </row>
    <row s="42926" customFormat="1" customHeight="1" ht="11.549999999999999">
      <c r="A85" s="1727"/>
      <c r="B85" s="2376"/>
      <c r="C85" s="2376"/>
      <c r="D85" s="1091"/>
      <c r="J85" s="44226"/>
      <c r="K85" s="44226"/>
      <c r="L85" s="44226"/>
      <c r="N85" s="1900"/>
      <c r="O85" s="2376"/>
      <c r="P85" s="2376"/>
      <c r="Q85" s="1900"/>
      <c r="R85" s="1900"/>
      <c r="S85" s="1900"/>
      <c r="T85" s="1900"/>
      <c r="U85" s="2376"/>
      <c r="V85" s="1900"/>
      <c r="W85" s="1900"/>
      <c r="X85" s="1284"/>
      <c r="Y85" s="1900"/>
      <c r="Z85" s="1900"/>
      <c r="AA85" s="1900"/>
      <c r="AB85" s="1900"/>
      <c r="AC85" s="1900"/>
      <c r="AD85" s="2372"/>
      <c r="AE85" s="1306"/>
      <c r="AF85" s="1306"/>
      <c r="AG85" s="1306"/>
      <c r="AH85" s="1306"/>
      <c r="AI85" s="2381">
        <v>11</v>
      </c>
    </row>
    <row s="42926" customFormat="1" customHeight="1" ht="11.549999999999999">
      <c r="A86" s="1727"/>
      <c r="B86" s="2376"/>
      <c r="C86" s="2376"/>
      <c r="D86" s="1091"/>
      <c r="J86" s="44226"/>
      <c r="K86" s="44226"/>
      <c r="L86" s="44226"/>
      <c r="N86" s="1900"/>
      <c r="O86" s="2376"/>
      <c r="P86" s="2376"/>
      <c r="Q86" s="1900"/>
      <c r="R86" s="1900"/>
      <c r="S86" s="1900"/>
      <c r="T86" s="1900"/>
      <c r="U86" s="2376"/>
      <c r="V86" s="1900"/>
      <c r="W86" s="1900"/>
      <c r="X86" s="1284"/>
      <c r="Y86" s="1900"/>
      <c r="Z86" s="1900"/>
      <c r="AA86" s="1900"/>
      <c r="AB86" s="1900"/>
      <c r="AC86" s="1900"/>
      <c r="AD86" s="2372"/>
      <c r="AE86" s="1306"/>
      <c r="AF86" s="1306"/>
      <c r="AG86" s="1306"/>
      <c r="AH86" s="1306"/>
      <c r="AI86" s="2381">
        <v>11</v>
      </c>
    </row>
    <row s="42926" customFormat="1" customHeight="1" ht="11.549999999999999">
      <c r="A87" s="1727"/>
      <c r="B87" s="2376"/>
      <c r="C87" s="2376"/>
      <c r="D87" s="1091"/>
      <c r="J87" s="44226"/>
      <c r="K87" s="44226"/>
      <c r="L87" s="44226"/>
      <c r="N87" s="1900"/>
      <c r="O87" s="2376"/>
      <c r="P87" s="2376"/>
      <c r="Q87" s="1900"/>
      <c r="R87" s="1900"/>
      <c r="S87" s="1900"/>
      <c r="T87" s="1900"/>
      <c r="U87" s="2376"/>
      <c r="V87" s="1900"/>
      <c r="W87" s="1900"/>
      <c r="X87" s="1284"/>
      <c r="Y87" s="1900"/>
      <c r="Z87" s="1900"/>
      <c r="AA87" s="1900"/>
      <c r="AB87" s="1900"/>
      <c r="AC87" s="1900"/>
      <c r="AD87" s="2372"/>
      <c r="AE87" s="1306"/>
      <c r="AF87" s="1306"/>
      <c r="AG87" s="1306"/>
      <c r="AH87" s="1306"/>
      <c r="AI87" s="2381">
        <v>11</v>
      </c>
    </row>
    <row s="42926" customFormat="1" customHeight="1" ht="11.549999999999999">
      <c r="A88" s="1727"/>
      <c r="B88" s="2376"/>
      <c r="C88" s="2376"/>
      <c r="D88" s="1091"/>
      <c r="J88" s="44226"/>
      <c r="K88" s="44226"/>
      <c r="L88" s="44226"/>
      <c r="N88" s="1900"/>
      <c r="O88" s="2376"/>
      <c r="P88" s="2376"/>
      <c r="Q88" s="1900"/>
      <c r="R88" s="1900"/>
      <c r="S88" s="1900"/>
      <c r="T88" s="1900"/>
      <c r="U88" s="2376"/>
      <c r="V88" s="1900"/>
      <c r="W88" s="1900"/>
      <c r="X88" s="1284"/>
      <c r="Y88" s="1900"/>
      <c r="Z88" s="1900"/>
      <c r="AA88" s="1900"/>
      <c r="AB88" s="1900"/>
      <c r="AC88" s="1900"/>
      <c r="AD88" s="2372"/>
      <c r="AE88" s="1306"/>
      <c r="AF88" s="1306"/>
      <c r="AG88" s="1306"/>
      <c r="AH88" s="1306"/>
      <c r="AI88" s="2381">
        <v>11</v>
      </c>
    </row>
    <row s="42926" customFormat="1" customHeight="1" ht="11.549999999999999">
      <c r="A89" s="1727"/>
      <c r="B89" s="2376"/>
      <c r="C89" s="2376"/>
      <c r="D89" s="1091"/>
      <c r="J89" s="44226"/>
      <c r="K89" s="44226"/>
      <c r="L89" s="44226"/>
      <c r="N89" s="1900"/>
      <c r="O89" s="2376"/>
      <c r="P89" s="2376"/>
      <c r="Q89" s="1900"/>
      <c r="R89" s="1900"/>
      <c r="S89" s="1900"/>
      <c r="T89" s="1900"/>
      <c r="U89" s="2376"/>
      <c r="V89" s="1900"/>
      <c r="W89" s="1900"/>
      <c r="X89" s="1284"/>
      <c r="Y89" s="1900"/>
      <c r="Z89" s="1900"/>
      <c r="AA89" s="1900"/>
      <c r="AB89" s="1900"/>
      <c r="AC89" s="1900"/>
      <c r="AD89" s="2372"/>
      <c r="AE89" s="1306"/>
      <c r="AF89" s="1306"/>
      <c r="AG89" s="1306"/>
      <c r="AH89" s="1306"/>
      <c r="AI89" s="2381">
        <v>11</v>
      </c>
    </row>
    <row s="42926" customFormat="1" customHeight="1" ht="11.549999999999999">
      <c r="A90" s="1727"/>
      <c r="B90" s="2376"/>
      <c r="C90" s="2376"/>
      <c r="D90" s="1091"/>
      <c r="J90" s="44226"/>
      <c r="K90" s="44226"/>
      <c r="L90" s="44226"/>
      <c r="N90" s="1900"/>
      <c r="O90" s="2376"/>
      <c r="P90" s="2376"/>
      <c r="Q90" s="1900"/>
      <c r="R90" s="1900"/>
      <c r="S90" s="1900"/>
      <c r="T90" s="1900"/>
      <c r="U90" s="2376"/>
      <c r="V90" s="1900"/>
      <c r="W90" s="1900"/>
      <c r="X90" s="1284"/>
      <c r="Y90" s="1900"/>
      <c r="Z90" s="1900"/>
      <c r="AA90" s="1900"/>
      <c r="AB90" s="1900"/>
      <c r="AC90" s="1900"/>
      <c r="AD90" s="2372"/>
      <c r="AE90" s="1306"/>
      <c r="AF90" s="1306"/>
      <c r="AG90" s="1306"/>
      <c r="AH90" s="1306"/>
      <c r="AI90" s="2381">
        <v>11</v>
      </c>
    </row>
    <row s="42926" customFormat="1" customHeight="1" ht="11.549999999999999">
      <c r="A91" s="1727"/>
      <c r="B91" s="2376"/>
      <c r="C91" s="2376"/>
      <c r="D91" s="1091"/>
      <c r="J91" s="44226"/>
      <c r="K91" s="44226"/>
      <c r="L91" s="44226"/>
      <c r="N91" s="1900"/>
      <c r="O91" s="2376"/>
      <c r="P91" s="2376"/>
      <c r="Q91" s="1900"/>
      <c r="R91" s="1900"/>
      <c r="S91" s="1900"/>
      <c r="T91" s="1900"/>
      <c r="U91" s="2376"/>
      <c r="V91" s="1900"/>
      <c r="W91" s="1900"/>
      <c r="X91" s="1284"/>
      <c r="Y91" s="1900"/>
      <c r="Z91" s="1900"/>
      <c r="AA91" s="1900"/>
      <c r="AB91" s="1900"/>
      <c r="AC91" s="1900"/>
      <c r="AD91" s="2372"/>
      <c r="AE91" s="1306"/>
      <c r="AF91" s="1306"/>
      <c r="AG91" s="1306"/>
      <c r="AH91" s="1306"/>
      <c r="AI91" s="2381">
        <v>11</v>
      </c>
    </row>
    <row s="42926" customFormat="1" customHeight="1" ht="11.549999999999999">
      <c r="A92" s="1727"/>
      <c r="B92" s="2376"/>
      <c r="C92" s="2376"/>
      <c r="D92" s="1091"/>
      <c r="J92" s="44226"/>
      <c r="K92" s="44226"/>
      <c r="L92" s="44226"/>
      <c r="N92" s="1900"/>
      <c r="O92" s="2376"/>
      <c r="P92" s="2376"/>
      <c r="Q92" s="1900"/>
      <c r="R92" s="1900"/>
      <c r="S92" s="1900"/>
      <c r="T92" s="1900"/>
      <c r="U92" s="2376"/>
      <c r="V92" s="1900"/>
      <c r="W92" s="1900"/>
      <c r="X92" s="1284"/>
      <c r="Y92" s="1900"/>
      <c r="Z92" s="1900"/>
      <c r="AA92" s="1900"/>
      <c r="AB92" s="1900"/>
      <c r="AC92" s="1900"/>
      <c r="AD92" s="2372"/>
      <c r="AE92" s="1306"/>
      <c r="AF92" s="1306"/>
      <c r="AG92" s="1306"/>
      <c r="AH92" s="1306"/>
      <c r="AI92" s="2381">
        <v>11</v>
      </c>
    </row>
    <row s="42926" customFormat="1" customHeight="1" ht="11.549999999999999">
      <c r="A93" s="1727"/>
      <c r="B93" s="2376"/>
      <c r="C93" s="2376"/>
      <c r="D93" s="1091"/>
      <c r="J93" s="44226"/>
      <c r="K93" s="44226"/>
      <c r="L93" s="44226"/>
      <c r="N93" s="1900"/>
      <c r="O93" s="2376"/>
      <c r="P93" s="2376"/>
      <c r="Q93" s="1900"/>
      <c r="R93" s="1900"/>
      <c r="S93" s="1900"/>
      <c r="T93" s="1900"/>
      <c r="U93" s="2376"/>
      <c r="V93" s="1900"/>
      <c r="W93" s="1900"/>
      <c r="X93" s="1284"/>
      <c r="Y93" s="1900"/>
      <c r="Z93" s="1900"/>
      <c r="AA93" s="1900"/>
      <c r="AB93" s="1900"/>
      <c r="AC93" s="1900"/>
      <c r="AD93" s="2372"/>
      <c r="AE93" s="1306"/>
      <c r="AF93" s="1306"/>
      <c r="AG93" s="1306"/>
      <c r="AH93" s="1306"/>
      <c r="AI93" s="2381">
        <v>11</v>
      </c>
    </row>
    <row s="42926" customFormat="1" customHeight="1" ht="11.549999999999999">
      <c r="A94" s="1727"/>
      <c r="B94" s="2376"/>
      <c r="C94" s="2376"/>
      <c r="D94" s="1091"/>
      <c r="J94" s="44226"/>
      <c r="K94" s="44226"/>
      <c r="L94" s="44226"/>
      <c r="N94" s="1900"/>
      <c r="O94" s="2376"/>
      <c r="P94" s="2376"/>
      <c r="Q94" s="1900"/>
      <c r="R94" s="1900"/>
      <c r="S94" s="1900"/>
      <c r="T94" s="1900"/>
      <c r="U94" s="2376"/>
      <c r="V94" s="1900"/>
      <c r="W94" s="1900"/>
      <c r="X94" s="1284"/>
      <c r="Y94" s="1900"/>
      <c r="Z94" s="1900"/>
      <c r="AA94" s="1900"/>
      <c r="AB94" s="1900"/>
      <c r="AC94" s="1900"/>
      <c r="AD94" s="2372"/>
      <c r="AE94" s="1306"/>
      <c r="AF94" s="1306"/>
      <c r="AG94" s="1306"/>
      <c r="AH94" s="1306"/>
      <c r="AI94" s="2381">
        <v>11</v>
      </c>
    </row>
    <row s="42926" customFormat="1" customHeight="1" ht="11.549999999999999">
      <c r="A95" s="1727"/>
      <c r="B95" s="2376"/>
      <c r="C95" s="2376"/>
      <c r="D95" s="1091"/>
      <c r="J95" s="44226"/>
      <c r="K95" s="44226"/>
      <c r="L95" s="44226"/>
      <c r="N95" s="1900"/>
      <c r="O95" s="2376"/>
      <c r="P95" s="2376"/>
      <c r="Q95" s="1900"/>
      <c r="R95" s="1900"/>
      <c r="S95" s="1900"/>
      <c r="T95" s="1900"/>
      <c r="U95" s="2376"/>
      <c r="V95" s="1900"/>
      <c r="W95" s="1900"/>
      <c r="X95" s="1284"/>
      <c r="Y95" s="1900"/>
      <c r="Z95" s="1900"/>
      <c r="AA95" s="1900"/>
      <c r="AB95" s="1900"/>
      <c r="AC95" s="1900"/>
      <c r="AD95" s="2372"/>
      <c r="AE95" s="1306"/>
      <c r="AF95" s="1306"/>
      <c r="AG95" s="1306"/>
      <c r="AH95" s="1306"/>
      <c r="AI95" s="2381">
        <v>11</v>
      </c>
    </row>
    <row s="42926" customFormat="1" customHeight="1" ht="11.549999999999999">
      <c r="A96" s="1727"/>
      <c r="B96" s="2376"/>
      <c r="C96" s="2376"/>
      <c r="D96" s="1091"/>
      <c r="J96" s="44226"/>
      <c r="K96" s="44226"/>
      <c r="L96" s="44226"/>
      <c r="N96" s="1900"/>
      <c r="O96" s="2376"/>
      <c r="P96" s="2376"/>
      <c r="Q96" s="1900"/>
      <c r="R96" s="1900"/>
      <c r="S96" s="1900"/>
      <c r="T96" s="1900"/>
      <c r="U96" s="2376"/>
      <c r="V96" s="1900"/>
      <c r="W96" s="1900"/>
      <c r="X96" s="1284"/>
      <c r="Y96" s="1900"/>
      <c r="Z96" s="1900"/>
      <c r="AA96" s="1900"/>
      <c r="AB96" s="1900"/>
      <c r="AC96" s="1900"/>
      <c r="AD96" s="2372"/>
      <c r="AE96" s="1306"/>
      <c r="AF96" s="1306"/>
      <c r="AG96" s="1306"/>
      <c r="AH96" s="1306"/>
      <c r="AI96" s="2381">
        <v>11</v>
      </c>
    </row>
    <row s="42926" customFormat="1" customHeight="1" ht="11.549999999999999">
      <c r="A97" s="1727"/>
      <c r="B97" s="2376"/>
      <c r="C97" s="2376"/>
      <c r="D97" s="1091"/>
      <c r="J97" s="44226"/>
      <c r="K97" s="44226"/>
      <c r="L97" s="44226"/>
      <c r="N97" s="1900"/>
      <c r="O97" s="2376"/>
      <c r="P97" s="2376"/>
      <c r="Q97" s="1900"/>
      <c r="R97" s="1900"/>
      <c r="S97" s="1900"/>
      <c r="T97" s="1900"/>
      <c r="U97" s="2376"/>
      <c r="V97" s="1900"/>
      <c r="W97" s="1900"/>
      <c r="X97" s="1284"/>
      <c r="Y97" s="1900"/>
      <c r="Z97" s="1900"/>
      <c r="AA97" s="1900"/>
      <c r="AB97" s="1900"/>
      <c r="AC97" s="1900"/>
      <c r="AD97" s="2372"/>
      <c r="AE97" s="1306"/>
      <c r="AF97" s="1306"/>
      <c r="AG97" s="1306"/>
      <c r="AH97" s="1306"/>
      <c r="AI97" s="2381">
        <v>11</v>
      </c>
    </row>
    <row s="42926" customFormat="1" customHeight="1" ht="11.549999999999999">
      <c r="A98" s="1727"/>
      <c r="B98" s="2376"/>
      <c r="C98" s="2376"/>
      <c r="D98" s="1091"/>
      <c r="J98" s="44226"/>
      <c r="K98" s="44226"/>
      <c r="L98" s="44226"/>
      <c r="N98" s="1900"/>
      <c r="O98" s="2376"/>
      <c r="P98" s="2376"/>
      <c r="Q98" s="1900"/>
      <c r="R98" s="1900"/>
      <c r="S98" s="1900"/>
      <c r="T98" s="1900"/>
      <c r="U98" s="2376"/>
      <c r="V98" s="1900"/>
      <c r="W98" s="1900"/>
      <c r="X98" s="1284"/>
      <c r="Y98" s="1900"/>
      <c r="Z98" s="1900"/>
      <c r="AA98" s="1900"/>
      <c r="AB98" s="1900"/>
      <c r="AC98" s="1900"/>
      <c r="AD98" s="2372"/>
      <c r="AE98" s="1306"/>
      <c r="AF98" s="1306"/>
      <c r="AG98" s="1306"/>
      <c r="AH98" s="1306"/>
      <c r="AI98" s="2381">
        <v>11</v>
      </c>
    </row>
    <row s="42926" customFormat="1" customHeight="1" ht="11.549999999999999">
      <c r="A99" s="1727"/>
      <c r="B99" s="2376"/>
      <c r="C99" s="2376"/>
      <c r="D99" s="1091"/>
      <c r="J99" s="44226"/>
      <c r="K99" s="44226"/>
      <c r="L99" s="44226"/>
      <c r="N99" s="1900"/>
      <c r="O99" s="2376"/>
      <c r="P99" s="2376"/>
      <c r="Q99" s="1900"/>
      <c r="R99" s="1900"/>
      <c r="S99" s="1900"/>
      <c r="T99" s="1900"/>
      <c r="U99" s="2376"/>
      <c r="V99" s="1900"/>
      <c r="W99" s="1900"/>
      <c r="X99" s="1284"/>
      <c r="Y99" s="1900"/>
      <c r="Z99" s="1900"/>
      <c r="AA99" s="1900"/>
      <c r="AB99" s="1900"/>
      <c r="AC99" s="1900"/>
      <c r="AD99" s="2372"/>
      <c r="AE99" s="1306"/>
      <c r="AF99" s="1306"/>
      <c r="AG99" s="1306"/>
      <c r="AH99" s="1306"/>
      <c r="AI99" s="2381">
        <v>11</v>
      </c>
    </row>
    <row s="42926" customFormat="1" customHeight="1" ht="11.549999999999999">
      <c r="A100" s="1727"/>
      <c r="B100" s="2376"/>
      <c r="C100" s="2376"/>
      <c r="D100" s="1091"/>
      <c r="J100" s="44226"/>
      <c r="K100" s="44226"/>
      <c r="L100" s="44226"/>
      <c r="N100" s="1900"/>
      <c r="O100" s="2376"/>
      <c r="P100" s="2376"/>
      <c r="Q100" s="1900"/>
      <c r="R100" s="1900"/>
      <c r="S100" s="1900"/>
      <c r="T100" s="1900"/>
      <c r="U100" s="2376"/>
      <c r="V100" s="1900"/>
      <c r="W100" s="1900"/>
      <c r="X100" s="1284"/>
      <c r="Y100" s="1900"/>
      <c r="Z100" s="1900"/>
      <c r="AA100" s="1900"/>
      <c r="AB100" s="1900"/>
      <c r="AC100" s="1900"/>
      <c r="AD100" s="2372"/>
      <c r="AE100" s="1306"/>
      <c r="AF100" s="1306"/>
      <c r="AG100" s="1306"/>
      <c r="AH100" s="1306"/>
      <c r="AI100" s="2381">
        <v>11</v>
      </c>
    </row>
    <row s="42926" customFormat="1" customHeight="1" ht="11.549999999999999">
      <c r="A101" s="1727"/>
      <c r="B101" s="2376"/>
      <c r="C101" s="2376"/>
      <c r="D101" s="1091"/>
      <c r="J101" s="44226"/>
      <c r="K101" s="44226"/>
      <c r="L101" s="44226"/>
      <c r="N101" s="1900"/>
      <c r="O101" s="2376"/>
      <c r="P101" s="2376"/>
      <c r="Q101" s="1900"/>
      <c r="R101" s="1900"/>
      <c r="S101" s="1900"/>
      <c r="T101" s="1900"/>
      <c r="U101" s="2376"/>
      <c r="V101" s="1900"/>
      <c r="W101" s="1900"/>
      <c r="X101" s="1284"/>
      <c r="Y101" s="1900"/>
      <c r="Z101" s="1900"/>
      <c r="AA101" s="1900"/>
      <c r="AB101" s="1900"/>
      <c r="AC101" s="1900"/>
      <c r="AD101" s="2372"/>
      <c r="AE101" s="1306"/>
      <c r="AF101" s="1306"/>
      <c r="AG101" s="1306"/>
      <c r="AH101" s="1306"/>
      <c r="AI101" s="2381">
        <v>11</v>
      </c>
    </row>
    <row s="42926" customFormat="1" customHeight="1" ht="11.549999999999999">
      <c r="A102" s="1727"/>
      <c r="B102" s="2376"/>
      <c r="C102" s="2376"/>
      <c r="D102" s="1091"/>
      <c r="J102" s="44226"/>
      <c r="K102" s="44226"/>
      <c r="L102" s="44226"/>
      <c r="N102" s="1900"/>
      <c r="O102" s="2376"/>
      <c r="P102" s="2376"/>
      <c r="Q102" s="1900"/>
      <c r="R102" s="1900"/>
      <c r="S102" s="1900"/>
      <c r="T102" s="1900"/>
      <c r="U102" s="2376"/>
      <c r="V102" s="1900"/>
      <c r="W102" s="1900"/>
      <c r="X102" s="1284"/>
      <c r="Y102" s="1900"/>
      <c r="Z102" s="1900"/>
      <c r="AA102" s="1900"/>
      <c r="AB102" s="1900"/>
      <c r="AC102" s="1900"/>
      <c r="AD102" s="2372"/>
      <c r="AE102" s="1306"/>
      <c r="AF102" s="1306"/>
      <c r="AG102" s="1306"/>
      <c r="AH102" s="1306"/>
      <c r="AI102" s="2381">
        <v>11</v>
      </c>
    </row>
    <row s="42926" customFormat="1" customHeight="1" ht="11.549999999999999">
      <c r="A103" s="1727"/>
      <c r="B103" s="2376"/>
      <c r="C103" s="2376"/>
      <c r="D103" s="1091"/>
      <c r="J103" s="44226"/>
      <c r="K103" s="44226"/>
      <c r="L103" s="44226"/>
      <c r="N103" s="1900"/>
      <c r="O103" s="2376"/>
      <c r="P103" s="2376"/>
      <c r="Q103" s="1900"/>
      <c r="R103" s="1900"/>
      <c r="S103" s="1900"/>
      <c r="T103" s="1900"/>
      <c r="U103" s="2376"/>
      <c r="V103" s="1900"/>
      <c r="W103" s="1900"/>
      <c r="X103" s="1284"/>
      <c r="Y103" s="1900"/>
      <c r="Z103" s="1900"/>
      <c r="AA103" s="1900"/>
      <c r="AB103" s="1900"/>
      <c r="AC103" s="1900"/>
      <c r="AD103" s="2372"/>
      <c r="AE103" s="1306"/>
      <c r="AF103" s="1306"/>
      <c r="AG103" s="1306"/>
      <c r="AH103" s="1306"/>
      <c r="AI103" s="2381">
        <v>11</v>
      </c>
    </row>
    <row s="42926" customFormat="1" customHeight="1" ht="11.549999999999999">
      <c r="A104" s="1727"/>
      <c r="B104" s="2376"/>
      <c r="C104" s="2376"/>
      <c r="D104" s="1091"/>
      <c r="J104" s="44226"/>
      <c r="K104" s="44226"/>
      <c r="L104" s="44226"/>
      <c r="N104" s="1900"/>
      <c r="O104" s="2376"/>
      <c r="P104" s="2376"/>
      <c r="Q104" s="1900"/>
      <c r="R104" s="1900"/>
      <c r="S104" s="1900"/>
      <c r="T104" s="1900"/>
      <c r="U104" s="2376"/>
      <c r="V104" s="1900"/>
      <c r="W104" s="1900"/>
      <c r="X104" s="1284"/>
      <c r="Y104" s="1900"/>
      <c r="Z104" s="1900"/>
      <c r="AA104" s="1900"/>
      <c r="AB104" s="1900"/>
      <c r="AC104" s="1900"/>
      <c r="AD104" s="2372"/>
      <c r="AE104" s="1306"/>
      <c r="AF104" s="1306"/>
      <c r="AG104" s="1306"/>
      <c r="AH104" s="1306"/>
      <c r="AI104" s="2381">
        <v>11</v>
      </c>
    </row>
    <row s="42926" customFormat="1" customHeight="1" ht="11.549999999999999">
      <c r="A105" s="1727"/>
      <c r="B105" s="2376"/>
      <c r="C105" s="2376"/>
      <c r="D105" s="1091"/>
      <c r="J105" s="44226"/>
      <c r="K105" s="44226"/>
      <c r="L105" s="44226"/>
      <c r="N105" s="1900"/>
      <c r="O105" s="2376"/>
      <c r="P105" s="2376"/>
      <c r="Q105" s="1900"/>
      <c r="R105" s="1900"/>
      <c r="S105" s="1900"/>
      <c r="T105" s="1900"/>
      <c r="U105" s="2376"/>
      <c r="V105" s="1900"/>
      <c r="W105" s="1900"/>
      <c r="X105" s="1284"/>
      <c r="Y105" s="1900"/>
      <c r="Z105" s="1900"/>
      <c r="AA105" s="1900"/>
      <c r="AB105" s="1900"/>
      <c r="AC105" s="1900"/>
      <c r="AD105" s="2372"/>
      <c r="AE105" s="1306"/>
      <c r="AF105" s="1306"/>
      <c r="AG105" s="1306"/>
      <c r="AH105" s="1306"/>
      <c r="AI105" s="2381">
        <v>11</v>
      </c>
    </row>
    <row s="42926" customFormat="1" customHeight="1" ht="11.549999999999999">
      <c r="A106" s="1727"/>
      <c r="B106" s="2376"/>
      <c r="C106" s="2376"/>
      <c r="D106" s="1091"/>
      <c r="J106" s="44226"/>
      <c r="K106" s="44226"/>
      <c r="L106" s="44226"/>
      <c r="N106" s="1900"/>
      <c r="O106" s="2376"/>
      <c r="P106" s="2376"/>
      <c r="Q106" s="1900"/>
      <c r="R106" s="1900"/>
      <c r="S106" s="1900"/>
      <c r="T106" s="1900"/>
      <c r="U106" s="2376"/>
      <c r="V106" s="1900"/>
      <c r="W106" s="1900"/>
      <c r="X106" s="1284"/>
      <c r="Y106" s="1900"/>
      <c r="Z106" s="1900"/>
      <c r="AA106" s="1900"/>
      <c r="AB106" s="1900"/>
      <c r="AC106" s="1900"/>
      <c r="AD106" s="2372"/>
      <c r="AE106" s="1306"/>
      <c r="AF106" s="1306"/>
      <c r="AG106" s="1306"/>
      <c r="AH106" s="1306"/>
      <c r="AI106" s="2381">
        <v>11</v>
      </c>
    </row>
    <row s="42926" customFormat="1" customHeight="1" ht="11.549999999999999">
      <c r="A107" s="1727"/>
      <c r="B107" s="2376"/>
      <c r="C107" s="2376"/>
      <c r="D107" s="1091"/>
      <c r="J107" s="44226"/>
      <c r="K107" s="44226"/>
      <c r="L107" s="44226"/>
      <c r="N107" s="1900"/>
      <c r="O107" s="2376"/>
      <c r="P107" s="2376"/>
      <c r="Q107" s="1900"/>
      <c r="R107" s="1900"/>
      <c r="S107" s="1900"/>
      <c r="T107" s="1900"/>
      <c r="U107" s="2376"/>
      <c r="V107" s="1900"/>
      <c r="W107" s="1900"/>
      <c r="X107" s="1284"/>
      <c r="Y107" s="1900"/>
      <c r="Z107" s="1900"/>
      <c r="AA107" s="1900"/>
      <c r="AB107" s="1900"/>
      <c r="AC107" s="1900"/>
      <c r="AD107" s="2372"/>
      <c r="AE107" s="1306"/>
      <c r="AF107" s="1306"/>
      <c r="AG107" s="1306"/>
      <c r="AH107" s="1306"/>
      <c r="AI107" s="2381">
        <v>11</v>
      </c>
    </row>
    <row s="42926" customFormat="1" customHeight="1" ht="11.549999999999999">
      <c r="A108" s="1727"/>
      <c r="B108" s="2376"/>
      <c r="C108" s="2376"/>
      <c r="D108" s="1091"/>
      <c r="J108" s="44226"/>
      <c r="K108" s="44226"/>
      <c r="L108" s="44226"/>
      <c r="N108" s="1900"/>
      <c r="O108" s="2376"/>
      <c r="P108" s="2376"/>
      <c r="Q108" s="1900"/>
      <c r="R108" s="1900"/>
      <c r="S108" s="1900"/>
      <c r="T108" s="1900"/>
      <c r="U108" s="2376"/>
      <c r="V108" s="1900"/>
      <c r="W108" s="1900"/>
      <c r="X108" s="1284"/>
      <c r="Y108" s="1900"/>
      <c r="Z108" s="1900"/>
      <c r="AA108" s="1900"/>
      <c r="AB108" s="1900"/>
      <c r="AC108" s="1900"/>
      <c r="AD108" s="2372"/>
      <c r="AE108" s="1306"/>
      <c r="AF108" s="1306"/>
      <c r="AG108" s="1306"/>
      <c r="AH108" s="1306"/>
      <c r="AI108" s="2381">
        <v>11</v>
      </c>
    </row>
    <row s="42926" customFormat="1" customHeight="1" ht="11.549999999999999">
      <c r="A109" s="1727"/>
      <c r="B109" s="2376"/>
      <c r="C109" s="2376"/>
      <c r="D109" s="1091"/>
      <c r="J109" s="44226"/>
      <c r="K109" s="44226"/>
      <c r="L109" s="44226"/>
      <c r="N109" s="1900"/>
      <c r="O109" s="2376"/>
      <c r="P109" s="2376"/>
      <c r="Q109" s="1900"/>
      <c r="R109" s="1900"/>
      <c r="S109" s="1900"/>
      <c r="T109" s="1900"/>
      <c r="U109" s="2376"/>
      <c r="V109" s="1900"/>
      <c r="W109" s="1900"/>
      <c r="X109" s="1284"/>
      <c r="Y109" s="1900"/>
      <c r="Z109" s="1900"/>
      <c r="AA109" s="1900"/>
      <c r="AB109" s="1900"/>
      <c r="AC109" s="1900"/>
      <c r="AD109" s="2372"/>
      <c r="AE109" s="1306"/>
      <c r="AF109" s="1306"/>
      <c r="AG109" s="1306"/>
      <c r="AH109" s="1306"/>
      <c r="AI109" s="2381">
        <v>11</v>
      </c>
    </row>
    <row s="42926" customFormat="1" customHeight="1" ht="11.549999999999999">
      <c r="A110" s="1727"/>
      <c r="B110" s="2376"/>
      <c r="C110" s="2376"/>
      <c r="D110" s="1091"/>
      <c r="J110" s="44226"/>
      <c r="K110" s="44226"/>
      <c r="L110" s="44226"/>
      <c r="N110" s="1900"/>
      <c r="O110" s="2376"/>
      <c r="P110" s="2376"/>
      <c r="Q110" s="1900"/>
      <c r="R110" s="1900"/>
      <c r="S110" s="1900"/>
      <c r="T110" s="1900"/>
      <c r="U110" s="2376"/>
      <c r="V110" s="1900"/>
      <c r="W110" s="1900"/>
      <c r="X110" s="1284"/>
      <c r="Y110" s="1900"/>
      <c r="Z110" s="1900"/>
      <c r="AA110" s="1900"/>
      <c r="AB110" s="1900"/>
      <c r="AC110" s="1900"/>
      <c r="AD110" s="2372"/>
      <c r="AE110" s="1306"/>
      <c r="AF110" s="1306"/>
      <c r="AG110" s="1306"/>
      <c r="AH110" s="1306"/>
      <c r="AI110" s="2381">
        <v>11</v>
      </c>
    </row>
    <row s="42926" customFormat="1" customHeight="1" ht="11.549999999999999">
      <c r="A111" s="1727"/>
      <c r="B111" s="2376"/>
      <c r="C111" s="2376"/>
      <c r="D111" s="1091"/>
      <c r="J111" s="44226"/>
      <c r="K111" s="44226"/>
      <c r="L111" s="44226"/>
      <c r="N111" s="1900"/>
      <c r="O111" s="2376"/>
      <c r="P111" s="2376"/>
      <c r="Q111" s="1900"/>
      <c r="R111" s="1900"/>
      <c r="S111" s="1900"/>
      <c r="T111" s="1900"/>
      <c r="U111" s="2376"/>
      <c r="V111" s="1900"/>
      <c r="W111" s="1900"/>
      <c r="X111" s="1284"/>
      <c r="Y111" s="1900"/>
      <c r="Z111" s="1900"/>
      <c r="AA111" s="1900"/>
      <c r="AB111" s="1900"/>
      <c r="AC111" s="1900"/>
      <c r="AD111" s="2372"/>
      <c r="AE111" s="1306"/>
      <c r="AF111" s="1306"/>
      <c r="AG111" s="1306"/>
      <c r="AH111" s="1306"/>
      <c r="AI111" s="2381">
        <v>11</v>
      </c>
    </row>
    <row s="42926" customFormat="1" customHeight="1" ht="11.549999999999999">
      <c r="A112" s="1727"/>
      <c r="B112" s="2376"/>
      <c r="C112" s="2376"/>
      <c r="D112" s="1091"/>
      <c r="J112" s="44226"/>
      <c r="K112" s="44226"/>
      <c r="L112" s="44226"/>
      <c r="N112" s="1900"/>
      <c r="O112" s="2376"/>
      <c r="P112" s="2376"/>
      <c r="Q112" s="1900"/>
      <c r="R112" s="1900"/>
      <c r="S112" s="1900"/>
      <c r="T112" s="1900"/>
      <c r="U112" s="2376"/>
      <c r="V112" s="1900"/>
      <c r="W112" s="1900"/>
      <c r="X112" s="1284"/>
      <c r="Y112" s="1900"/>
      <c r="Z112" s="1900"/>
      <c r="AA112" s="1900"/>
      <c r="AB112" s="1900"/>
      <c r="AC112" s="1900"/>
      <c r="AD112" s="2372"/>
      <c r="AE112" s="1306"/>
      <c r="AF112" s="1306"/>
      <c r="AG112" s="1306"/>
      <c r="AH112" s="1306"/>
      <c r="AI112" s="2381">
        <v>11</v>
      </c>
    </row>
    <row s="42926" customFormat="1" customHeight="1" ht="11.549999999999999">
      <c r="A113" s="1727"/>
      <c r="B113" s="2376"/>
      <c r="C113" s="2376"/>
      <c r="D113" s="1091"/>
      <c r="J113" s="44226"/>
      <c r="K113" s="44226"/>
      <c r="L113" s="44226"/>
      <c r="N113" s="1900"/>
      <c r="O113" s="2376"/>
      <c r="P113" s="2376"/>
      <c r="Q113" s="1900"/>
      <c r="R113" s="1900"/>
      <c r="S113" s="1900"/>
      <c r="T113" s="1900"/>
      <c r="U113" s="2376"/>
      <c r="V113" s="1900"/>
      <c r="W113" s="1900"/>
      <c r="X113" s="1284"/>
      <c r="Y113" s="1900"/>
      <c r="Z113" s="1900"/>
      <c r="AA113" s="1900"/>
      <c r="AB113" s="1900"/>
      <c r="AC113" s="1900"/>
      <c r="AD113" s="2372"/>
      <c r="AE113" s="1306"/>
      <c r="AF113" s="1306"/>
      <c r="AG113" s="1306"/>
      <c r="AH113" s="1306"/>
      <c r="AI113" s="2381">
        <v>11</v>
      </c>
    </row>
    <row s="42926" customFormat="1" customHeight="1" ht="11.549999999999999">
      <c r="A114" s="1727"/>
      <c r="B114" s="2376"/>
      <c r="C114" s="2376"/>
      <c r="D114" s="1091"/>
      <c r="J114" s="44226"/>
      <c r="K114" s="44226"/>
      <c r="L114" s="44226"/>
      <c r="N114" s="1900"/>
      <c r="O114" s="2376"/>
      <c r="P114" s="2376"/>
      <c r="Q114" s="1900"/>
      <c r="R114" s="1900"/>
      <c r="S114" s="1900"/>
      <c r="T114" s="1900"/>
      <c r="U114" s="2376"/>
      <c r="V114" s="1900"/>
      <c r="W114" s="1900"/>
      <c r="X114" s="1284"/>
      <c r="Y114" s="1900"/>
      <c r="Z114" s="1900"/>
      <c r="AA114" s="1900"/>
      <c r="AB114" s="1900"/>
      <c r="AC114" s="1900"/>
      <c r="AD114" s="2372"/>
      <c r="AE114" s="1306"/>
      <c r="AF114" s="1306"/>
      <c r="AG114" s="1306"/>
      <c r="AH114" s="1306"/>
      <c r="AI114" s="2381">
        <v>11</v>
      </c>
    </row>
    <row s="42926" customFormat="1" customHeight="1" ht="11.549999999999999">
      <c r="A115" s="1727"/>
      <c r="B115" s="2376"/>
      <c r="C115" s="2376"/>
      <c r="D115" s="1091"/>
      <c r="J115" s="44226"/>
      <c r="K115" s="44226"/>
      <c r="L115" s="44226"/>
      <c r="N115" s="1900"/>
      <c r="O115" s="2376"/>
      <c r="P115" s="2376"/>
      <c r="Q115" s="1900"/>
      <c r="R115" s="1900"/>
      <c r="S115" s="1900"/>
      <c r="T115" s="1900"/>
      <c r="U115" s="2376"/>
      <c r="V115" s="1900"/>
      <c r="W115" s="1900"/>
      <c r="X115" s="1284"/>
      <c r="Y115" s="1900"/>
      <c r="Z115" s="1900"/>
      <c r="AA115" s="1900"/>
      <c r="AB115" s="1900"/>
      <c r="AC115" s="1900"/>
      <c r="AD115" s="2372"/>
      <c r="AE115" s="1306"/>
      <c r="AF115" s="1306"/>
      <c r="AG115" s="1306"/>
      <c r="AH115" s="1306"/>
      <c r="AI115" s="2381">
        <v>11</v>
      </c>
    </row>
    <row s="42926" customFormat="1" customHeight="1" ht="11.549999999999999">
      <c r="A116" s="1727"/>
      <c r="B116" s="2376"/>
      <c r="C116" s="2376"/>
      <c r="D116" s="1091"/>
      <c r="J116" s="44226"/>
      <c r="K116" s="44226"/>
      <c r="L116" s="44226"/>
      <c r="N116" s="1900"/>
      <c r="O116" s="2376"/>
      <c r="P116" s="2376"/>
      <c r="Q116" s="1900"/>
      <c r="R116" s="1900"/>
      <c r="S116" s="1900"/>
      <c r="T116" s="1900"/>
      <c r="U116" s="2376"/>
      <c r="V116" s="1900"/>
      <c r="W116" s="1900"/>
      <c r="X116" s="1284"/>
      <c r="Y116" s="1900"/>
      <c r="Z116" s="1900"/>
      <c r="AA116" s="1900"/>
      <c r="AB116" s="1900"/>
      <c r="AC116" s="1900"/>
      <c r="AD116" s="2372"/>
      <c r="AE116" s="1306"/>
      <c r="AF116" s="1306"/>
      <c r="AG116" s="1306"/>
      <c r="AH116" s="1306"/>
      <c r="AI116" s="2381">
        <v>11</v>
      </c>
    </row>
    <row s="42926" customFormat="1" customHeight="1" ht="11.549999999999999">
      <c r="A117" s="1727"/>
      <c r="B117" s="2376"/>
      <c r="C117" s="2376"/>
      <c r="D117" s="1091"/>
      <c r="J117" s="44226"/>
      <c r="K117" s="44226"/>
      <c r="L117" s="44226"/>
      <c r="N117" s="1900"/>
      <c r="O117" s="2376"/>
      <c r="P117" s="2376"/>
      <c r="Q117" s="1900"/>
      <c r="R117" s="1900"/>
      <c r="S117" s="1900"/>
      <c r="T117" s="1900"/>
      <c r="U117" s="2376"/>
      <c r="V117" s="1900"/>
      <c r="W117" s="1900"/>
      <c r="X117" s="1284"/>
      <c r="Y117" s="1900"/>
      <c r="Z117" s="1900"/>
      <c r="AA117" s="1900"/>
      <c r="AB117" s="1900"/>
      <c r="AC117" s="1900"/>
      <c r="AD117" s="2372"/>
      <c r="AE117" s="1306"/>
      <c r="AF117" s="1306"/>
      <c r="AG117" s="1306"/>
      <c r="AH117" s="1306"/>
      <c r="AI117" s="2381">
        <v>11</v>
      </c>
    </row>
    <row s="42926" customFormat="1" customHeight="1" ht="11.549999999999999">
      <c r="A118" s="1727"/>
      <c r="B118" s="2376"/>
      <c r="C118" s="2376"/>
      <c r="D118" s="1091"/>
      <c r="J118" s="44226"/>
      <c r="K118" s="44226"/>
      <c r="L118" s="44226"/>
      <c r="N118" s="1900"/>
      <c r="O118" s="2376"/>
      <c r="P118" s="2376"/>
      <c r="Q118" s="1900"/>
      <c r="R118" s="1900"/>
      <c r="S118" s="1900"/>
      <c r="T118" s="1900"/>
      <c r="U118" s="2376"/>
      <c r="V118" s="1900"/>
      <c r="W118" s="1900"/>
      <c r="X118" s="1284"/>
      <c r="Y118" s="1900"/>
      <c r="Z118" s="1900"/>
      <c r="AA118" s="1900"/>
      <c r="AB118" s="1900"/>
      <c r="AC118" s="1900"/>
      <c r="AD118" s="2372"/>
      <c r="AE118" s="1306"/>
      <c r="AF118" s="1306"/>
      <c r="AG118" s="1306"/>
      <c r="AH118" s="1306"/>
      <c r="AI118" s="2381">
        <v>11</v>
      </c>
    </row>
    <row s="42926" customFormat="1" customHeight="1" ht="11.549999999999999">
      <c r="A119" s="1727"/>
      <c r="B119" s="2376"/>
      <c r="C119" s="2376"/>
      <c r="D119" s="1091"/>
      <c r="J119" s="44226"/>
      <c r="K119" s="44226"/>
      <c r="L119" s="44226"/>
      <c r="N119" s="1900"/>
      <c r="O119" s="2376"/>
      <c r="P119" s="2376"/>
      <c r="Q119" s="1900"/>
      <c r="R119" s="1900"/>
      <c r="S119" s="1900"/>
      <c r="T119" s="1900"/>
      <c r="U119" s="2376"/>
      <c r="V119" s="1900"/>
      <c r="W119" s="1900"/>
      <c r="X119" s="1284"/>
      <c r="Y119" s="1900"/>
      <c r="Z119" s="1900"/>
      <c r="AA119" s="1900"/>
      <c r="AB119" s="1900"/>
      <c r="AC119" s="1900"/>
      <c r="AD119" s="2372"/>
      <c r="AE119" s="1306"/>
      <c r="AF119" s="1306"/>
      <c r="AG119" s="1306"/>
      <c r="AH119" s="1306"/>
      <c r="AI119" s="2381">
        <v>11</v>
      </c>
    </row>
    <row s="42926" customFormat="1" customHeight="1" ht="11.549999999999999">
      <c r="A120" s="1727"/>
      <c r="B120" s="2376"/>
      <c r="C120" s="2376"/>
      <c r="D120" s="1091"/>
      <c r="J120" s="44226"/>
      <c r="K120" s="44226"/>
      <c r="L120" s="44226"/>
      <c r="N120" s="1900"/>
      <c r="O120" s="2376"/>
      <c r="P120" s="2376"/>
      <c r="Q120" s="1900"/>
      <c r="R120" s="1900"/>
      <c r="S120" s="1900"/>
      <c r="T120" s="1900"/>
      <c r="U120" s="2376"/>
      <c r="V120" s="1900"/>
      <c r="W120" s="1900"/>
      <c r="X120" s="1284"/>
      <c r="Y120" s="1900"/>
      <c r="Z120" s="1900"/>
      <c r="AA120" s="1900"/>
      <c r="AB120" s="1900"/>
      <c r="AC120" s="1900"/>
      <c r="AD120" s="2372"/>
      <c r="AE120" s="1306"/>
      <c r="AF120" s="1306"/>
      <c r="AG120" s="1306"/>
      <c r="AH120" s="1306"/>
      <c r="AI120" s="2381">
        <v>11</v>
      </c>
    </row>
    <row s="42926" customFormat="1" customHeight="1" ht="11.549999999999999">
      <c r="A121" s="1727"/>
      <c r="B121" s="2376"/>
      <c r="C121" s="2376"/>
      <c r="D121" s="1091"/>
      <c r="J121" s="44226"/>
      <c r="K121" s="44226"/>
      <c r="L121" s="44226"/>
      <c r="N121" s="1900"/>
      <c r="O121" s="2376"/>
      <c r="P121" s="2376"/>
      <c r="Q121" s="1900"/>
      <c r="R121" s="1900"/>
      <c r="S121" s="1900"/>
      <c r="T121" s="1900"/>
      <c r="U121" s="2376"/>
      <c r="V121" s="1900"/>
      <c r="W121" s="1900"/>
      <c r="X121" s="1284"/>
      <c r="Y121" s="1900"/>
      <c r="Z121" s="1900"/>
      <c r="AA121" s="1900"/>
      <c r="AB121" s="1900"/>
      <c r="AC121" s="1900"/>
      <c r="AD121" s="2372"/>
      <c r="AE121" s="1306"/>
      <c r="AF121" s="1306"/>
      <c r="AG121" s="1306"/>
      <c r="AH121" s="1306"/>
      <c r="AI121" s="2381">
        <v>11</v>
      </c>
    </row>
    <row s="42926" customFormat="1" customHeight="1" ht="11.549999999999999">
      <c r="A122" s="1727"/>
      <c r="B122" s="2376"/>
      <c r="C122" s="2376"/>
      <c r="D122" s="1091"/>
      <c r="J122" s="44226"/>
      <c r="K122" s="44226"/>
      <c r="L122" s="44226"/>
      <c r="N122" s="1900"/>
      <c r="O122" s="2376"/>
      <c r="P122" s="2376"/>
      <c r="Q122" s="1900"/>
      <c r="R122" s="1900"/>
      <c r="S122" s="1900"/>
      <c r="T122" s="1900"/>
      <c r="U122" s="2376"/>
      <c r="V122" s="1900"/>
      <c r="W122" s="1900"/>
      <c r="X122" s="1284"/>
      <c r="Y122" s="1900"/>
      <c r="Z122" s="1900"/>
      <c r="AA122" s="1900"/>
      <c r="AB122" s="1900"/>
      <c r="AC122" s="1900"/>
      <c r="AD122" s="2372"/>
      <c r="AE122" s="1306"/>
      <c r="AF122" s="1306"/>
      <c r="AG122" s="1306"/>
      <c r="AH122" s="1306"/>
      <c r="AI122" s="2381">
        <v>11</v>
      </c>
    </row>
    <row s="42926" customFormat="1" customHeight="1" ht="11.549999999999999">
      <c r="A123" s="1727"/>
      <c r="B123" s="2376"/>
      <c r="C123" s="2376"/>
      <c r="D123" s="1091"/>
      <c r="J123" s="44226"/>
      <c r="K123" s="44226"/>
      <c r="L123" s="44226"/>
      <c r="N123" s="1900"/>
      <c r="O123" s="2376"/>
      <c r="P123" s="2376"/>
      <c r="Q123" s="1900"/>
      <c r="R123" s="1900"/>
      <c r="S123" s="1900"/>
      <c r="T123" s="1900"/>
      <c r="U123" s="2376"/>
      <c r="V123" s="1900"/>
      <c r="W123" s="1900"/>
      <c r="X123" s="1284"/>
      <c r="Y123" s="1900"/>
      <c r="Z123" s="1900"/>
      <c r="AA123" s="1900"/>
      <c r="AB123" s="1900"/>
      <c r="AC123" s="1900"/>
      <c r="AD123" s="2372"/>
      <c r="AE123" s="1306"/>
      <c r="AF123" s="1306"/>
      <c r="AG123" s="1306"/>
      <c r="AH123" s="1306"/>
      <c r="AI123" s="2381">
        <v>11</v>
      </c>
    </row>
    <row s="42926" customFormat="1" customHeight="1" ht="11.549999999999999">
      <c r="A124" s="1727"/>
      <c r="B124" s="2376"/>
      <c r="C124" s="2376"/>
      <c r="D124" s="1091"/>
      <c r="J124" s="44226"/>
      <c r="K124" s="44226"/>
      <c r="L124" s="44226"/>
      <c r="N124" s="1900"/>
      <c r="O124" s="2376"/>
      <c r="P124" s="2376"/>
      <c r="Q124" s="1900"/>
      <c r="R124" s="1900"/>
      <c r="S124" s="1900"/>
      <c r="T124" s="1900"/>
      <c r="U124" s="2376"/>
      <c r="V124" s="1900"/>
      <c r="W124" s="1900"/>
      <c r="X124" s="1284"/>
      <c r="Y124" s="1900"/>
      <c r="Z124" s="1900"/>
      <c r="AA124" s="1900"/>
      <c r="AB124" s="1900"/>
      <c r="AC124" s="1900"/>
      <c r="AD124" s="2372"/>
      <c r="AE124" s="1306"/>
      <c r="AF124" s="1306"/>
      <c r="AG124" s="1306"/>
      <c r="AH124" s="1306"/>
      <c r="AI124" s="2381">
        <v>11</v>
      </c>
    </row>
    <row s="42926" customFormat="1" customHeight="1" ht="11.549999999999999">
      <c r="A125" s="1727"/>
      <c r="B125" s="2376"/>
      <c r="C125" s="2376"/>
      <c r="D125" s="1091"/>
      <c r="J125" s="44226"/>
      <c r="K125" s="44226"/>
      <c r="L125" s="44226"/>
      <c r="N125" s="1900"/>
      <c r="O125" s="2376"/>
      <c r="P125" s="2376"/>
      <c r="Q125" s="1900"/>
      <c r="R125" s="1900"/>
      <c r="S125" s="1900"/>
      <c r="T125" s="1900"/>
      <c r="U125" s="2376"/>
      <c r="V125" s="1900"/>
      <c r="W125" s="1900"/>
      <c r="X125" s="1284"/>
      <c r="Y125" s="1900"/>
      <c r="Z125" s="1900"/>
      <c r="AA125" s="1900"/>
      <c r="AB125" s="1900"/>
      <c r="AC125" s="1900"/>
      <c r="AD125" s="2372"/>
      <c r="AE125" s="1306"/>
      <c r="AF125" s="1306"/>
      <c r="AG125" s="1306"/>
      <c r="AH125" s="1306"/>
      <c r="AI125" s="2381">
        <v>11</v>
      </c>
    </row>
    <row s="42926" customFormat="1" customHeight="1" ht="11.549999999999999">
      <c r="A126" s="1727"/>
      <c r="B126" s="2376"/>
      <c r="C126" s="2376"/>
      <c r="D126" s="1091"/>
      <c r="J126" s="44226"/>
      <c r="K126" s="44226"/>
      <c r="L126" s="44226"/>
      <c r="N126" s="1900"/>
      <c r="O126" s="2376"/>
      <c r="P126" s="2376"/>
      <c r="Q126" s="1900"/>
      <c r="R126" s="1900"/>
      <c r="S126" s="1900"/>
      <c r="T126" s="1900"/>
      <c r="U126" s="2376"/>
      <c r="V126" s="1900"/>
      <c r="W126" s="1900"/>
      <c r="X126" s="1284"/>
      <c r="Y126" s="1900"/>
      <c r="Z126" s="1900"/>
      <c r="AA126" s="1900"/>
      <c r="AB126" s="1900"/>
      <c r="AC126" s="1900"/>
      <c r="AD126" s="2372"/>
      <c r="AE126" s="1306"/>
      <c r="AF126" s="1306"/>
      <c r="AG126" s="1306"/>
      <c r="AH126" s="1306"/>
      <c r="AI126" s="2381">
        <v>11</v>
      </c>
    </row>
    <row s="42926" customFormat="1" customHeight="1" ht="11.549999999999999">
      <c r="A127" s="1727"/>
      <c r="B127" s="2376"/>
      <c r="C127" s="2376"/>
      <c r="D127" s="1091"/>
      <c r="J127" s="44226"/>
      <c r="K127" s="44226"/>
      <c r="L127" s="44226"/>
      <c r="N127" s="1900"/>
      <c r="O127" s="2376"/>
      <c r="P127" s="2376"/>
      <c r="Q127" s="1900"/>
      <c r="R127" s="1900"/>
      <c r="S127" s="1900"/>
      <c r="T127" s="1900"/>
      <c r="U127" s="2376"/>
      <c r="V127" s="1900"/>
      <c r="W127" s="1900"/>
      <c r="X127" s="1284"/>
      <c r="Y127" s="1900"/>
      <c r="Z127" s="1900"/>
      <c r="AA127" s="1900"/>
      <c r="AB127" s="1900"/>
      <c r="AC127" s="1900"/>
      <c r="AD127" s="2372"/>
      <c r="AE127" s="1306"/>
      <c r="AF127" s="1306"/>
      <c r="AG127" s="1306"/>
      <c r="AH127" s="1306"/>
      <c r="AI127" s="2381">
        <v>11</v>
      </c>
    </row>
    <row s="42926" customFormat="1" customHeight="1" ht="11.549999999999999">
      <c r="A128" s="1727"/>
      <c r="B128" s="2376"/>
      <c r="C128" s="2376"/>
      <c r="D128" s="1091"/>
      <c r="J128" s="44226"/>
      <c r="K128" s="44226"/>
      <c r="L128" s="44226"/>
      <c r="N128" s="1900"/>
      <c r="O128" s="2376"/>
      <c r="P128" s="2376"/>
      <c r="Q128" s="1900"/>
      <c r="R128" s="1900"/>
      <c r="S128" s="1900"/>
      <c r="T128" s="1900"/>
      <c r="U128" s="2376"/>
      <c r="V128" s="1900"/>
      <c r="W128" s="1900"/>
      <c r="X128" s="1284"/>
      <c r="Y128" s="1900"/>
      <c r="Z128" s="1900"/>
      <c r="AA128" s="1900"/>
      <c r="AB128" s="1900"/>
      <c r="AC128" s="1900"/>
      <c r="AD128" s="2372"/>
      <c r="AE128" s="1306"/>
      <c r="AF128" s="1306"/>
      <c r="AG128" s="1306"/>
      <c r="AH128" s="1306"/>
      <c r="AI128" s="2381">
        <v>11</v>
      </c>
    </row>
    <row s="42926" customFormat="1" customHeight="1" ht="11.549999999999999">
      <c r="A129" s="1727"/>
      <c r="B129" s="2376"/>
      <c r="C129" s="2376"/>
      <c r="D129" s="1091"/>
      <c r="J129" s="44226"/>
      <c r="K129" s="44226"/>
      <c r="L129" s="44226"/>
      <c r="N129" s="1900"/>
      <c r="O129" s="2376"/>
      <c r="P129" s="2376"/>
      <c r="Q129" s="1900"/>
      <c r="R129" s="1900"/>
      <c r="S129" s="1900"/>
      <c r="T129" s="1900"/>
      <c r="U129" s="2376"/>
      <c r="V129" s="1900"/>
      <c r="W129" s="1900"/>
      <c r="X129" s="1284"/>
      <c r="Y129" s="1900"/>
      <c r="Z129" s="1900"/>
      <c r="AA129" s="1900"/>
      <c r="AB129" s="1900"/>
      <c r="AC129" s="1900"/>
      <c r="AD129" s="2372"/>
      <c r="AE129" s="1306"/>
      <c r="AF129" s="1306"/>
      <c r="AG129" s="1306"/>
      <c r="AH129" s="1306"/>
      <c r="AI129" s="2381">
        <v>11</v>
      </c>
    </row>
    <row s="42926" customFormat="1" customHeight="1" ht="11.549999999999999">
      <c r="A130" s="1727"/>
      <c r="B130" s="2376"/>
      <c r="C130" s="2376"/>
      <c r="D130" s="1091"/>
      <c r="J130" s="44226"/>
      <c r="K130" s="44226"/>
      <c r="L130" s="44226"/>
      <c r="N130" s="1900"/>
      <c r="O130" s="2376"/>
      <c r="P130" s="2376"/>
      <c r="Q130" s="1900"/>
      <c r="R130" s="1900"/>
      <c r="S130" s="1900"/>
      <c r="T130" s="1900"/>
      <c r="U130" s="2376"/>
      <c r="V130" s="1900"/>
      <c r="W130" s="1900"/>
      <c r="X130" s="1284"/>
      <c r="Y130" s="1900"/>
      <c r="Z130" s="1900"/>
      <c r="AA130" s="1900"/>
      <c r="AB130" s="1900"/>
      <c r="AC130" s="1900"/>
      <c r="AD130" s="2372"/>
      <c r="AE130" s="1306"/>
      <c r="AF130" s="1306"/>
      <c r="AG130" s="1306"/>
      <c r="AH130" s="1306"/>
      <c r="AI130" s="2381">
        <v>11</v>
      </c>
    </row>
    <row s="42926" customFormat="1" customHeight="1" ht="11.549999999999999">
      <c r="A131" s="1727"/>
      <c r="B131" s="2376"/>
      <c r="C131" s="2376"/>
      <c r="D131" s="1091"/>
      <c r="J131" s="44226"/>
      <c r="K131" s="44226"/>
      <c r="L131" s="44226"/>
      <c r="N131" s="1900"/>
      <c r="O131" s="2376"/>
      <c r="P131" s="2376"/>
      <c r="Q131" s="1900"/>
      <c r="R131" s="1900"/>
      <c r="S131" s="1900"/>
      <c r="T131" s="1900"/>
      <c r="U131" s="2376"/>
      <c r="V131" s="1900"/>
      <c r="W131" s="1900"/>
      <c r="X131" s="1284"/>
      <c r="Y131" s="1900"/>
      <c r="Z131" s="1900"/>
      <c r="AA131" s="1900"/>
      <c r="AB131" s="1900"/>
      <c r="AC131" s="1900"/>
      <c r="AD131" s="2372"/>
      <c r="AE131" s="1306"/>
      <c r="AF131" s="1306"/>
      <c r="AG131" s="1306"/>
      <c r="AH131" s="1306"/>
      <c r="AI131" s="2381">
        <v>11</v>
      </c>
    </row>
    <row s="42926" customFormat="1" customHeight="1" ht="11.549999999999999">
      <c r="A132" s="1727"/>
      <c r="B132" s="2376"/>
      <c r="C132" s="2376"/>
      <c r="D132" s="1091"/>
      <c r="J132" s="44226"/>
      <c r="K132" s="44226"/>
      <c r="L132" s="44226"/>
      <c r="N132" s="1900"/>
      <c r="O132" s="2376"/>
      <c r="P132" s="2376"/>
      <c r="Q132" s="1900"/>
      <c r="R132" s="1900"/>
      <c r="S132" s="1900"/>
      <c r="T132" s="1900"/>
      <c r="U132" s="2376"/>
      <c r="V132" s="1900"/>
      <c r="W132" s="1900"/>
      <c r="X132" s="1284"/>
      <c r="Y132" s="1900"/>
      <c r="Z132" s="1900"/>
      <c r="AA132" s="1900"/>
      <c r="AB132" s="1900"/>
      <c r="AC132" s="1900"/>
      <c r="AD132" s="2372"/>
      <c r="AE132" s="1306"/>
      <c r="AF132" s="1306"/>
      <c r="AG132" s="1306"/>
      <c r="AH132" s="1306"/>
      <c r="AI132" s="2381">
        <v>11</v>
      </c>
    </row>
    <row s="42926" customFormat="1" customHeight="1" ht="11.549999999999999">
      <c r="A133" s="1727"/>
      <c r="B133" s="2376"/>
      <c r="C133" s="2376"/>
      <c r="D133" s="1091"/>
      <c r="J133" s="44226"/>
      <c r="K133" s="44226"/>
      <c r="L133" s="44226"/>
      <c r="N133" s="1900"/>
      <c r="O133" s="2376"/>
      <c r="P133" s="2376"/>
      <c r="Q133" s="1900"/>
      <c r="R133" s="1900"/>
      <c r="S133" s="1900"/>
      <c r="T133" s="1900"/>
      <c r="U133" s="2376"/>
      <c r="V133" s="1900"/>
      <c r="W133" s="1900"/>
      <c r="X133" s="1284"/>
      <c r="Y133" s="1900"/>
      <c r="Z133" s="1900"/>
      <c r="AA133" s="1900"/>
      <c r="AB133" s="1900"/>
      <c r="AC133" s="1900"/>
      <c r="AD133" s="2372"/>
      <c r="AE133" s="1306"/>
      <c r="AF133" s="1306"/>
      <c r="AG133" s="1306"/>
      <c r="AH133" s="1306"/>
      <c r="AI133" s="2381">
        <v>11</v>
      </c>
    </row>
    <row s="42926" customFormat="1" customHeight="1" ht="11.549999999999999">
      <c r="A134" s="1727"/>
      <c r="B134" s="2376"/>
      <c r="C134" s="2376"/>
      <c r="D134" s="1091"/>
      <c r="J134" s="44226"/>
      <c r="K134" s="44226"/>
      <c r="L134" s="44226"/>
      <c r="N134" s="1900"/>
      <c r="O134" s="2376"/>
      <c r="P134" s="2376"/>
      <c r="Q134" s="1900"/>
      <c r="R134" s="1900"/>
      <c r="S134" s="1900"/>
      <c r="T134" s="1900"/>
      <c r="U134" s="2376"/>
      <c r="V134" s="1900"/>
      <c r="W134" s="1900"/>
      <c r="X134" s="1284"/>
      <c r="Y134" s="1900"/>
      <c r="Z134" s="1900"/>
      <c r="AA134" s="1900"/>
      <c r="AB134" s="1900"/>
      <c r="AC134" s="1900"/>
      <c r="AD134" s="2372"/>
      <c r="AE134" s="1306"/>
      <c r="AF134" s="1306"/>
      <c r="AG134" s="1306"/>
      <c r="AH134" s="1306"/>
      <c r="AI134" s="2381">
        <v>11</v>
      </c>
    </row>
    <row s="42926" customFormat="1" customHeight="1" ht="11.549999999999999">
      <c r="A135" s="1727"/>
      <c r="B135" s="2376"/>
      <c r="C135" s="2376"/>
      <c r="D135" s="1091"/>
      <c r="J135" s="44226"/>
      <c r="K135" s="44226"/>
      <c r="L135" s="44226"/>
      <c r="N135" s="1900"/>
      <c r="O135" s="2376"/>
      <c r="P135" s="2376"/>
      <c r="Q135" s="1900"/>
      <c r="R135" s="1900"/>
      <c r="S135" s="1900"/>
      <c r="T135" s="1900"/>
      <c r="U135" s="2376"/>
      <c r="V135" s="1900"/>
      <c r="W135" s="1900"/>
      <c r="X135" s="1284"/>
      <c r="Y135" s="1900"/>
      <c r="Z135" s="1900"/>
      <c r="AA135" s="1900"/>
      <c r="AB135" s="1900"/>
      <c r="AC135" s="1900"/>
      <c r="AD135" s="2372"/>
      <c r="AE135" s="1306"/>
      <c r="AF135" s="1306"/>
      <c r="AG135" s="1306"/>
      <c r="AH135" s="1306"/>
      <c r="AI135" s="2381">
        <v>11</v>
      </c>
    </row>
    <row s="42926" customFormat="1" customHeight="1" ht="11.549999999999999">
      <c r="A136" s="1727"/>
      <c r="B136" s="2376"/>
      <c r="C136" s="2376"/>
      <c r="D136" s="1091"/>
      <c r="J136" s="44226"/>
      <c r="K136" s="44226"/>
      <c r="L136" s="44226"/>
      <c r="N136" s="1900"/>
      <c r="O136" s="2376"/>
      <c r="P136" s="2376"/>
      <c r="Q136" s="1900"/>
      <c r="R136" s="1900"/>
      <c r="S136" s="1900"/>
      <c r="T136" s="1900"/>
      <c r="U136" s="2376"/>
      <c r="V136" s="1900"/>
      <c r="W136" s="1900"/>
      <c r="X136" s="1284"/>
      <c r="Y136" s="1900"/>
      <c r="Z136" s="1900"/>
      <c r="AA136" s="1900"/>
      <c r="AB136" s="1900"/>
      <c r="AC136" s="1900"/>
      <c r="AD136" s="2372"/>
      <c r="AE136" s="1306"/>
      <c r="AF136" s="1306"/>
      <c r="AG136" s="1306"/>
      <c r="AH136" s="1306"/>
      <c r="AI136" s="2381">
        <v>11</v>
      </c>
    </row>
    <row s="42926" customFormat="1" customHeight="1" ht="11.549999999999999">
      <c r="A137" s="1727"/>
      <c r="B137" s="2376"/>
      <c r="C137" s="2376"/>
      <c r="D137" s="1091"/>
      <c r="J137" s="44226"/>
      <c r="K137" s="44226"/>
      <c r="L137" s="44226"/>
      <c r="N137" s="1900"/>
      <c r="O137" s="2376"/>
      <c r="P137" s="2376"/>
      <c r="Q137" s="1900"/>
      <c r="R137" s="1900"/>
      <c r="S137" s="1900"/>
      <c r="T137" s="1900"/>
      <c r="U137" s="2376"/>
      <c r="V137" s="1900"/>
      <c r="W137" s="1900"/>
      <c r="X137" s="1284"/>
      <c r="Y137" s="1900"/>
      <c r="Z137" s="1900"/>
      <c r="AA137" s="1900"/>
      <c r="AB137" s="1900"/>
      <c r="AC137" s="1900"/>
      <c r="AD137" s="2372"/>
      <c r="AE137" s="1306"/>
      <c r="AF137" s="1306"/>
      <c r="AG137" s="1306"/>
      <c r="AH137" s="1306"/>
      <c r="AI137" s="2381">
        <v>11</v>
      </c>
    </row>
    <row s="42926" customFormat="1" customHeight="1" ht="11.549999999999999">
      <c r="A138" s="1727"/>
      <c r="B138" s="2376"/>
      <c r="C138" s="2376"/>
      <c r="D138" s="1091"/>
      <c r="J138" s="44226"/>
      <c r="K138" s="44226"/>
      <c r="L138" s="44226"/>
      <c r="N138" s="1900"/>
      <c r="O138" s="2376"/>
      <c r="P138" s="2376"/>
      <c r="Q138" s="1900"/>
      <c r="R138" s="1900"/>
      <c r="S138" s="1900"/>
      <c r="T138" s="1900"/>
      <c r="U138" s="2376"/>
      <c r="V138" s="1900"/>
      <c r="W138" s="1900"/>
      <c r="X138" s="1284"/>
      <c r="Y138" s="1900"/>
      <c r="Z138" s="1900"/>
      <c r="AA138" s="1900"/>
      <c r="AB138" s="1900"/>
      <c r="AC138" s="1900"/>
      <c r="AD138" s="2372"/>
      <c r="AE138" s="1306"/>
      <c r="AF138" s="1306"/>
      <c r="AG138" s="1306"/>
      <c r="AH138" s="1306"/>
      <c r="AI138" s="2381">
        <v>11</v>
      </c>
    </row>
    <row s="42926" customFormat="1" customHeight="1" ht="11.549999999999999">
      <c r="A139" s="1727"/>
      <c r="B139" s="2376"/>
      <c r="C139" s="2376"/>
      <c r="D139" s="1091"/>
      <c r="J139" s="44226"/>
      <c r="K139" s="44226"/>
      <c r="L139" s="44226"/>
      <c r="N139" s="1900"/>
      <c r="O139" s="2376"/>
      <c r="P139" s="2376"/>
      <c r="Q139" s="1900"/>
      <c r="R139" s="1900"/>
      <c r="S139" s="1900"/>
      <c r="T139" s="1900"/>
      <c r="U139" s="2376"/>
      <c r="V139" s="1900"/>
      <c r="W139" s="1900"/>
      <c r="X139" s="1284"/>
      <c r="Y139" s="1900"/>
      <c r="Z139" s="1900"/>
      <c r="AA139" s="1900"/>
      <c r="AB139" s="1900"/>
      <c r="AC139" s="1900"/>
      <c r="AD139" s="2372"/>
      <c r="AE139" s="1306"/>
      <c r="AF139" s="1306"/>
      <c r="AG139" s="1306"/>
      <c r="AH139" s="1306"/>
      <c r="AI139" s="2381">
        <v>11</v>
      </c>
    </row>
    <row s="42926" customFormat="1" customHeight="1" ht="11.549999999999999">
      <c r="A140" s="1727"/>
      <c r="B140" s="2376"/>
      <c r="C140" s="2376"/>
      <c r="D140" s="1091"/>
      <c r="J140" s="44226"/>
      <c r="K140" s="44226"/>
      <c r="L140" s="44226"/>
      <c r="N140" s="1900"/>
      <c r="O140" s="2376"/>
      <c r="P140" s="2376"/>
      <c r="Q140" s="1900"/>
      <c r="R140" s="1900"/>
      <c r="S140" s="1900"/>
      <c r="T140" s="1900"/>
      <c r="U140" s="2376"/>
      <c r="V140" s="1900"/>
      <c r="W140" s="1900"/>
      <c r="X140" s="1284"/>
      <c r="Y140" s="1900"/>
      <c r="Z140" s="1900"/>
      <c r="AA140" s="1900"/>
      <c r="AB140" s="1900"/>
      <c r="AC140" s="1900"/>
      <c r="AD140" s="2372"/>
      <c r="AE140" s="1306"/>
      <c r="AF140" s="1306"/>
      <c r="AG140" s="1306"/>
      <c r="AH140" s="1306"/>
      <c r="AI140" s="2381">
        <v>11</v>
      </c>
    </row>
    <row s="42926" customFormat="1" customHeight="1" ht="11.549999999999999">
      <c r="A141" s="1727"/>
      <c r="B141" s="2376"/>
      <c r="C141" s="2376"/>
      <c r="D141" s="1091"/>
      <c r="J141" s="44226"/>
      <c r="K141" s="44226"/>
      <c r="L141" s="44226"/>
      <c r="N141" s="1900"/>
      <c r="O141" s="2376"/>
      <c r="P141" s="2376"/>
      <c r="Q141" s="1900"/>
      <c r="R141" s="1900"/>
      <c r="S141" s="1900"/>
      <c r="T141" s="1900"/>
      <c r="U141" s="2376"/>
      <c r="V141" s="1900"/>
      <c r="W141" s="1900"/>
      <c r="X141" s="1284"/>
      <c r="Y141" s="1900"/>
      <c r="Z141" s="1900"/>
      <c r="AA141" s="1900"/>
      <c r="AB141" s="1900"/>
      <c r="AC141" s="1900"/>
      <c r="AD141" s="2372"/>
      <c r="AE141" s="1306"/>
      <c r="AF141" s="1306"/>
      <c r="AG141" s="1306"/>
      <c r="AH141" s="1306"/>
      <c r="AI141" s="2381">
        <v>11</v>
      </c>
    </row>
    <row s="42926" customFormat="1" customHeight="1" ht="11.549999999999999">
      <c r="A142" s="1727"/>
      <c r="B142" s="2376"/>
      <c r="C142" s="2376"/>
      <c r="D142" s="1091"/>
      <c r="J142" s="44226"/>
      <c r="K142" s="44226"/>
      <c r="L142" s="44226"/>
      <c r="N142" s="1900"/>
      <c r="O142" s="2376"/>
      <c r="P142" s="2376"/>
      <c r="Q142" s="1900"/>
      <c r="R142" s="1900"/>
      <c r="S142" s="1900"/>
      <c r="T142" s="1900"/>
      <c r="U142" s="2376"/>
      <c r="V142" s="1900"/>
      <c r="W142" s="1900"/>
      <c r="X142" s="1284"/>
      <c r="Y142" s="1900"/>
      <c r="Z142" s="1900"/>
      <c r="AA142" s="1900"/>
      <c r="AB142" s="1900"/>
      <c r="AC142" s="1900"/>
      <c r="AD142" s="2372"/>
      <c r="AE142" s="1306"/>
      <c r="AF142" s="1306"/>
      <c r="AG142" s="1306"/>
      <c r="AH142" s="1306"/>
      <c r="AI142" s="2381">
        <v>11</v>
      </c>
    </row>
    <row s="42926" customFormat="1" customHeight="1" ht="11.549999999999999">
      <c r="A143" s="1727"/>
      <c r="B143" s="2376"/>
      <c r="C143" s="2376"/>
      <c r="D143" s="1091"/>
      <c r="J143" s="44226"/>
      <c r="K143" s="44226"/>
      <c r="L143" s="44226"/>
      <c r="N143" s="1900"/>
      <c r="O143" s="2376"/>
      <c r="P143" s="2376"/>
      <c r="Q143" s="1900"/>
      <c r="R143" s="1900"/>
      <c r="S143" s="1900"/>
      <c r="T143" s="1900"/>
      <c r="U143" s="2376"/>
      <c r="V143" s="1900"/>
      <c r="W143" s="1900"/>
      <c r="X143" s="1284"/>
      <c r="Y143" s="1900"/>
      <c r="Z143" s="1900"/>
      <c r="AA143" s="1900"/>
      <c r="AB143" s="1900"/>
      <c r="AC143" s="1900"/>
      <c r="AD143" s="2372"/>
      <c r="AE143" s="1306"/>
      <c r="AF143" s="1306"/>
      <c r="AG143" s="1306"/>
      <c r="AH143" s="1306"/>
      <c r="AI143" s="2381">
        <v>11</v>
      </c>
    </row>
    <row s="42926" customFormat="1" customHeight="1" ht="11.549999999999999">
      <c r="A144" s="1727"/>
      <c r="B144" s="2376"/>
      <c r="C144" s="2376"/>
      <c r="D144" s="1091"/>
      <c r="J144" s="44226"/>
      <c r="K144" s="44226"/>
      <c r="L144" s="44226"/>
      <c r="N144" s="1900"/>
      <c r="O144" s="2376"/>
      <c r="P144" s="2376"/>
      <c r="Q144" s="1900"/>
      <c r="R144" s="1900"/>
      <c r="S144" s="1900"/>
      <c r="T144" s="1900"/>
      <c r="U144" s="2376"/>
      <c r="V144" s="1900"/>
      <c r="W144" s="1900"/>
      <c r="X144" s="1284"/>
      <c r="Y144" s="1900"/>
      <c r="Z144" s="1900"/>
      <c r="AA144" s="1900"/>
      <c r="AB144" s="1900"/>
      <c r="AC144" s="1900"/>
      <c r="AD144" s="2372"/>
      <c r="AE144" s="1306"/>
      <c r="AF144" s="1306"/>
      <c r="AG144" s="1306"/>
      <c r="AH144" s="1306"/>
      <c r="AI144" s="2381">
        <v>11</v>
      </c>
    </row>
    <row s="42926" customFormat="1" customHeight="1" ht="11.549999999999999">
      <c r="A145" s="1727"/>
      <c r="B145" s="2376"/>
      <c r="C145" s="2376"/>
      <c r="D145" s="1091"/>
      <c r="J145" s="44226"/>
      <c r="K145" s="44226"/>
      <c r="L145" s="44226"/>
      <c r="N145" s="1900"/>
      <c r="O145" s="2376"/>
      <c r="P145" s="2376"/>
      <c r="Q145" s="1900"/>
      <c r="R145" s="1900"/>
      <c r="S145" s="1900"/>
      <c r="T145" s="1900"/>
      <c r="U145" s="2376"/>
      <c r="V145" s="1900"/>
      <c r="W145" s="1900"/>
      <c r="X145" s="1284"/>
      <c r="Y145" s="1900"/>
      <c r="Z145" s="1900"/>
      <c r="AA145" s="1900"/>
      <c r="AB145" s="1900"/>
      <c r="AC145" s="1900"/>
      <c r="AD145" s="2372"/>
      <c r="AE145" s="1306"/>
      <c r="AF145" s="1306"/>
      <c r="AG145" s="1306"/>
      <c r="AH145" s="1306"/>
      <c r="AI145" s="2381">
        <v>11</v>
      </c>
    </row>
    <row s="42926" customFormat="1" customHeight="1" ht="11.549999999999999">
      <c r="A146" s="1727"/>
      <c r="B146" s="2376"/>
      <c r="C146" s="2376"/>
      <c r="D146" s="1091"/>
      <c r="J146" s="44226"/>
      <c r="K146" s="44226"/>
      <c r="L146" s="44226"/>
      <c r="N146" s="1900"/>
      <c r="O146" s="2376"/>
      <c r="P146" s="2376"/>
      <c r="Q146" s="1900"/>
      <c r="R146" s="1900"/>
      <c r="S146" s="1900"/>
      <c r="T146" s="1900"/>
      <c r="U146" s="2376"/>
      <c r="V146" s="1900"/>
      <c r="W146" s="1900"/>
      <c r="X146" s="1284"/>
      <c r="Y146" s="1900"/>
      <c r="Z146" s="1900"/>
      <c r="AA146" s="1900"/>
      <c r="AB146" s="1900"/>
      <c r="AC146" s="1900"/>
      <c r="AD146" s="2372"/>
      <c r="AE146" s="1306"/>
      <c r="AF146" s="1306"/>
      <c r="AG146" s="1306"/>
      <c r="AH146" s="1306"/>
      <c r="AI146" s="2381">
        <v>11</v>
      </c>
    </row>
    <row s="42926" customFormat="1" customHeight="1" ht="11.549999999999999">
      <c r="A147" s="1727"/>
      <c r="B147" s="2376"/>
      <c r="C147" s="2376"/>
      <c r="D147" s="1091"/>
      <c r="J147" s="44226"/>
      <c r="K147" s="44226"/>
      <c r="L147" s="44226"/>
      <c r="N147" s="1900"/>
      <c r="O147" s="2376"/>
      <c r="P147" s="2376"/>
      <c r="Q147" s="1900"/>
      <c r="R147" s="1900"/>
      <c r="S147" s="1900"/>
      <c r="T147" s="1900"/>
      <c r="U147" s="2376"/>
      <c r="V147" s="1900"/>
      <c r="W147" s="1900"/>
      <c r="X147" s="1284"/>
      <c r="Y147" s="1900"/>
      <c r="Z147" s="1900"/>
      <c r="AA147" s="1900"/>
      <c r="AB147" s="1900"/>
      <c r="AC147" s="1900"/>
      <c r="AD147" s="2372"/>
      <c r="AE147" s="1306"/>
      <c r="AF147" s="1306"/>
      <c r="AG147" s="1306"/>
      <c r="AH147" s="1306"/>
      <c r="AI147" s="2381">
        <v>11</v>
      </c>
    </row>
    <row s="42926" customFormat="1" customHeight="1" ht="11.549999999999999">
      <c r="A148" s="1727"/>
      <c r="B148" s="2376"/>
      <c r="C148" s="2376"/>
      <c r="D148" s="1091"/>
      <c r="J148" s="44226"/>
      <c r="K148" s="44226"/>
      <c r="L148" s="44226"/>
      <c r="N148" s="1900"/>
      <c r="O148" s="2376"/>
      <c r="P148" s="2376"/>
      <c r="Q148" s="1900"/>
      <c r="R148" s="1900"/>
      <c r="S148" s="1900"/>
      <c r="T148" s="1900"/>
      <c r="U148" s="2376"/>
      <c r="V148" s="1900"/>
      <c r="W148" s="1900"/>
      <c r="X148" s="1284"/>
      <c r="Y148" s="1900"/>
      <c r="Z148" s="1900"/>
      <c r="AA148" s="1900"/>
      <c r="AB148" s="1900"/>
      <c r="AC148" s="1900"/>
      <c r="AD148" s="2372"/>
      <c r="AE148" s="1306"/>
      <c r="AF148" s="1306"/>
      <c r="AG148" s="1306"/>
      <c r="AH148" s="1306"/>
      <c r="AI148" s="2381">
        <v>11</v>
      </c>
    </row>
    <row s="42926" customFormat="1" customHeight="1" ht="11.549999999999999">
      <c r="A149" s="1727"/>
      <c r="B149" s="2376"/>
      <c r="C149" s="2376"/>
      <c r="D149" s="1091"/>
      <c r="J149" s="44226"/>
      <c r="K149" s="44226"/>
      <c r="L149" s="44226"/>
      <c r="N149" s="1900"/>
      <c r="O149" s="2376"/>
      <c r="P149" s="2376"/>
      <c r="Q149" s="1900"/>
      <c r="R149" s="1900"/>
      <c r="S149" s="1900"/>
      <c r="T149" s="1900"/>
      <c r="U149" s="2376"/>
      <c r="V149" s="1900"/>
      <c r="W149" s="1900"/>
      <c r="X149" s="1284"/>
      <c r="Y149" s="1900"/>
      <c r="Z149" s="1900"/>
      <c r="AA149" s="1900"/>
      <c r="AB149" s="1900"/>
      <c r="AC149" s="1900"/>
      <c r="AD149" s="2372"/>
      <c r="AE149" s="1306"/>
      <c r="AF149" s="1306"/>
      <c r="AG149" s="1306"/>
      <c r="AH149" s="1306"/>
      <c r="AI149" s="2381">
        <v>11</v>
      </c>
    </row>
    <row s="42926" customFormat="1" customHeight="1" ht="11.549999999999999">
      <c r="A150" s="1727"/>
      <c r="B150" s="2376"/>
      <c r="C150" s="2376"/>
      <c r="D150" s="1091"/>
      <c r="J150" s="44226"/>
      <c r="K150" s="44226"/>
      <c r="L150" s="44226"/>
      <c r="N150" s="1900"/>
      <c r="O150" s="2376"/>
      <c r="P150" s="2376"/>
      <c r="Q150" s="1900"/>
      <c r="R150" s="1900"/>
      <c r="S150" s="1900"/>
      <c r="T150" s="1900"/>
      <c r="U150" s="2376"/>
      <c r="V150" s="1900"/>
      <c r="W150" s="1900"/>
      <c r="X150" s="1284"/>
      <c r="Y150" s="1900"/>
      <c r="Z150" s="1900"/>
      <c r="AA150" s="1900"/>
      <c r="AB150" s="1900"/>
      <c r="AC150" s="1900"/>
      <c r="AD150" s="2372"/>
      <c r="AE150" s="1306"/>
      <c r="AF150" s="1306"/>
      <c r="AG150" s="1306"/>
      <c r="AH150" s="1306"/>
      <c r="AI150" s="2381">
        <v>11</v>
      </c>
    </row>
    <row s="42926" customFormat="1" customHeight="1" ht="11.549999999999999">
      <c r="A151" s="1727"/>
      <c r="B151" s="2376"/>
      <c r="C151" s="2376"/>
      <c r="D151" s="1091"/>
      <c r="J151" s="44226"/>
      <c r="K151" s="44226"/>
      <c r="L151" s="44226"/>
      <c r="N151" s="1900"/>
      <c r="O151" s="2376"/>
      <c r="P151" s="2376"/>
      <c r="Q151" s="1900"/>
      <c r="R151" s="1900"/>
      <c r="S151" s="1900"/>
      <c r="T151" s="1900"/>
      <c r="U151" s="2376"/>
      <c r="V151" s="1900"/>
      <c r="W151" s="1900"/>
      <c r="X151" s="1284"/>
      <c r="Y151" s="1900"/>
      <c r="Z151" s="1900"/>
      <c r="AA151" s="1900"/>
      <c r="AB151" s="1900"/>
      <c r="AC151" s="1900"/>
      <c r="AD151" s="2372"/>
      <c r="AE151" s="1306"/>
      <c r="AF151" s="1306"/>
      <c r="AG151" s="1306"/>
      <c r="AH151" s="1306"/>
      <c r="AI151" s="2381">
        <v>11</v>
      </c>
    </row>
    <row s="42926" customFormat="1" customHeight="1" ht="11.549999999999999">
      <c r="A152" s="1727"/>
      <c r="B152" s="2376"/>
      <c r="C152" s="2376"/>
      <c r="D152" s="1091"/>
      <c r="J152" s="44226"/>
      <c r="K152" s="44226"/>
      <c r="L152" s="44226"/>
      <c r="N152" s="1900"/>
      <c r="O152" s="2376"/>
      <c r="P152" s="2376"/>
      <c r="Q152" s="1900"/>
      <c r="R152" s="1900"/>
      <c r="S152" s="1900"/>
      <c r="T152" s="1900"/>
      <c r="U152" s="2376"/>
      <c r="V152" s="1900"/>
      <c r="W152" s="1900"/>
      <c r="X152" s="1284"/>
      <c r="Y152" s="1900"/>
      <c r="Z152" s="1900"/>
      <c r="AA152" s="1900"/>
      <c r="AB152" s="1900"/>
      <c r="AC152" s="1900"/>
      <c r="AD152" s="2372"/>
      <c r="AE152" s="1306"/>
      <c r="AF152" s="1306"/>
      <c r="AG152" s="1306"/>
      <c r="AH152" s="1306"/>
      <c r="AI152" s="2381">
        <v>11</v>
      </c>
    </row>
    <row s="42926" customFormat="1" customHeight="1" ht="11.549999999999999">
      <c r="A153" s="1727"/>
      <c r="B153" s="2376"/>
      <c r="C153" s="2376"/>
      <c r="D153" s="1091"/>
      <c r="J153" s="44226"/>
      <c r="K153" s="44226"/>
      <c r="L153" s="44226"/>
      <c r="N153" s="1900"/>
      <c r="O153" s="2376"/>
      <c r="P153" s="2376"/>
      <c r="Q153" s="1900"/>
      <c r="R153" s="1900"/>
      <c r="S153" s="1900"/>
      <c r="T153" s="1900"/>
      <c r="U153" s="2376"/>
      <c r="V153" s="1900"/>
      <c r="W153" s="1900"/>
      <c r="X153" s="1284"/>
      <c r="Y153" s="1900"/>
      <c r="Z153" s="1900"/>
      <c r="AA153" s="1900"/>
      <c r="AB153" s="1900"/>
      <c r="AC153" s="1900"/>
      <c r="AD153" s="2372"/>
      <c r="AE153" s="1306"/>
      <c r="AF153" s="1306"/>
      <c r="AG153" s="1306"/>
      <c r="AH153" s="1306"/>
      <c r="AI153" s="2381">
        <v>11</v>
      </c>
    </row>
    <row s="42926" customFormat="1" customHeight="1" ht="11.549999999999999">
      <c r="A154" s="1727"/>
      <c r="B154" s="2376"/>
      <c r="C154" s="2376"/>
      <c r="D154" s="1091"/>
      <c r="J154" s="44226"/>
      <c r="K154" s="44226"/>
      <c r="L154" s="44226"/>
      <c r="N154" s="1900"/>
      <c r="O154" s="2376"/>
      <c r="P154" s="2376"/>
      <c r="Q154" s="1900"/>
      <c r="R154" s="1900"/>
      <c r="S154" s="1900"/>
      <c r="T154" s="1900"/>
      <c r="U154" s="2376"/>
      <c r="V154" s="1900"/>
      <c r="W154" s="1900"/>
      <c r="X154" s="1284"/>
      <c r="Y154" s="1900"/>
      <c r="Z154" s="1900"/>
      <c r="AA154" s="1900"/>
      <c r="AB154" s="1900"/>
      <c r="AC154" s="1900"/>
      <c r="AD154" s="2372"/>
      <c r="AE154" s="1306"/>
      <c r="AF154" s="1306"/>
      <c r="AG154" s="1306"/>
      <c r="AH154" s="1306"/>
      <c r="AI154" s="2381">
        <v>11</v>
      </c>
    </row>
    <row s="42926" customFormat="1" customHeight="1" ht="11.549999999999999">
      <c r="A155" s="1727"/>
      <c r="B155" s="2376"/>
      <c r="C155" s="2376"/>
      <c r="D155" s="1091"/>
      <c r="J155" s="44226"/>
      <c r="K155" s="44226"/>
      <c r="L155" s="44226"/>
      <c r="N155" s="1900"/>
      <c r="O155" s="2376"/>
      <c r="P155" s="2376"/>
      <c r="Q155" s="1900"/>
      <c r="R155" s="1900"/>
      <c r="S155" s="1900"/>
      <c r="T155" s="1900"/>
      <c r="U155" s="2376"/>
      <c r="V155" s="1900"/>
      <c r="W155" s="1900"/>
      <c r="X155" s="1284"/>
      <c r="Y155" s="1900"/>
      <c r="Z155" s="1900"/>
      <c r="AA155" s="1900"/>
      <c r="AB155" s="1900"/>
      <c r="AC155" s="1900"/>
      <c r="AD155" s="2372"/>
      <c r="AE155" s="1306"/>
      <c r="AF155" s="1306"/>
      <c r="AG155" s="1306"/>
      <c r="AH155" s="1306"/>
      <c r="AI155" s="2381">
        <v>11</v>
      </c>
    </row>
    <row s="42926" customFormat="1" customHeight="1" ht="11.549999999999999">
      <c r="A156" s="1727"/>
      <c r="B156" s="2376"/>
      <c r="C156" s="2376"/>
      <c r="D156" s="1091"/>
      <c r="J156" s="44226"/>
      <c r="K156" s="44226"/>
      <c r="L156" s="44226"/>
      <c r="N156" s="1900"/>
      <c r="O156" s="2376"/>
      <c r="P156" s="2376"/>
      <c r="Q156" s="1900"/>
      <c r="R156" s="1900"/>
      <c r="S156" s="1900"/>
      <c r="T156" s="1900"/>
      <c r="U156" s="2376"/>
      <c r="V156" s="1900"/>
      <c r="W156" s="1900"/>
      <c r="X156" s="1284"/>
      <c r="Y156" s="1900"/>
      <c r="Z156" s="1900"/>
      <c r="AA156" s="1900"/>
      <c r="AB156" s="1900"/>
      <c r="AC156" s="1900"/>
      <c r="AD156" s="2372"/>
      <c r="AE156" s="1306"/>
      <c r="AF156" s="1306"/>
      <c r="AG156" s="1306"/>
      <c r="AH156" s="1306"/>
      <c r="AI156" s="2381">
        <v>11</v>
      </c>
    </row>
    <row s="42926" customFormat="1" customHeight="1" ht="11.549999999999999">
      <c r="A157" s="1727"/>
      <c r="B157" s="2376"/>
      <c r="C157" s="2376"/>
      <c r="D157" s="1091"/>
      <c r="J157" s="44226"/>
      <c r="K157" s="44226"/>
      <c r="L157" s="44226"/>
      <c r="N157" s="1900"/>
      <c r="O157" s="2376"/>
      <c r="P157" s="2376"/>
      <c r="Q157" s="1900"/>
      <c r="R157" s="1900"/>
      <c r="S157" s="1900"/>
      <c r="T157" s="1900"/>
      <c r="U157" s="2376"/>
      <c r="V157" s="1900"/>
      <c r="W157" s="1900"/>
      <c r="X157" s="1284"/>
      <c r="Y157" s="1900"/>
      <c r="Z157" s="1900"/>
      <c r="AA157" s="1900"/>
      <c r="AB157" s="1900"/>
      <c r="AC157" s="1900"/>
      <c r="AD157" s="2372"/>
      <c r="AE157" s="1306"/>
      <c r="AF157" s="1306"/>
      <c r="AG157" s="1306"/>
      <c r="AH157" s="1306"/>
      <c r="AI157" s="2381">
        <v>11</v>
      </c>
    </row>
    <row s="42926" customFormat="1" customHeight="1" ht="11.549999999999999">
      <c r="A158" s="1727"/>
      <c r="B158" s="2376"/>
      <c r="C158" s="2376"/>
      <c r="D158" s="1091"/>
      <c r="J158" s="44226"/>
      <c r="K158" s="44226"/>
      <c r="L158" s="44226"/>
      <c r="N158" s="1900"/>
      <c r="O158" s="2376"/>
      <c r="P158" s="2376"/>
      <c r="Q158" s="1900"/>
      <c r="R158" s="1900"/>
      <c r="S158" s="1900"/>
      <c r="T158" s="1900"/>
      <c r="U158" s="2376"/>
      <c r="V158" s="1900"/>
      <c r="W158" s="1900"/>
      <c r="X158" s="1284"/>
      <c r="Y158" s="1900"/>
      <c r="Z158" s="1900"/>
      <c r="AA158" s="1900"/>
      <c r="AB158" s="1900"/>
      <c r="AC158" s="1900"/>
      <c r="AD158" s="2372"/>
      <c r="AE158" s="1306"/>
      <c r="AF158" s="1306"/>
      <c r="AG158" s="1306"/>
      <c r="AH158" s="1306"/>
      <c r="AI158" s="2381">
        <v>11</v>
      </c>
    </row>
    <row s="42926" customFormat="1" customHeight="1" ht="11.549999999999999">
      <c r="A159" s="1727"/>
      <c r="B159" s="2376"/>
      <c r="C159" s="2376"/>
      <c r="D159" s="1091"/>
      <c r="J159" s="44226"/>
      <c r="K159" s="44226"/>
      <c r="L159" s="44226"/>
      <c r="N159" s="1900"/>
      <c r="O159" s="2376"/>
      <c r="P159" s="2376"/>
      <c r="Q159" s="1900"/>
      <c r="R159" s="1900"/>
      <c r="S159" s="1900"/>
      <c r="T159" s="1900"/>
      <c r="U159" s="2376"/>
      <c r="V159" s="1900"/>
      <c r="W159" s="1900"/>
      <c r="X159" s="1284"/>
      <c r="Y159" s="1900"/>
      <c r="Z159" s="1900"/>
      <c r="AA159" s="1900"/>
      <c r="AB159" s="1900"/>
      <c r="AC159" s="1900"/>
      <c r="AD159" s="2372"/>
      <c r="AE159" s="1306"/>
      <c r="AF159" s="1306"/>
      <c r="AG159" s="1306"/>
      <c r="AH159" s="1306"/>
      <c r="AI159" s="2381">
        <v>11</v>
      </c>
    </row>
    <row s="42926" customFormat="1" customHeight="1" ht="11.549999999999999">
      <c r="A160" s="1727"/>
      <c r="B160" s="2376"/>
      <c r="C160" s="2376"/>
      <c r="D160" s="1091"/>
      <c r="J160" s="44226"/>
      <c r="K160" s="44226"/>
      <c r="L160" s="44226"/>
      <c r="N160" s="1900"/>
      <c r="O160" s="2376"/>
      <c r="P160" s="2376"/>
      <c r="Q160" s="1900"/>
      <c r="R160" s="1900"/>
      <c r="S160" s="1900"/>
      <c r="T160" s="1900"/>
      <c r="U160" s="2376"/>
      <c r="V160" s="1900"/>
      <c r="W160" s="1900"/>
      <c r="X160" s="1284"/>
      <c r="Y160" s="1900"/>
      <c r="Z160" s="1900"/>
      <c r="AA160" s="1900"/>
      <c r="AB160" s="1900"/>
      <c r="AC160" s="1900"/>
      <c r="AD160" s="2372"/>
      <c r="AE160" s="1306"/>
      <c r="AF160" s="1306"/>
      <c r="AG160" s="1306"/>
      <c r="AH160" s="1306"/>
      <c r="AI160" s="2381">
        <v>11</v>
      </c>
    </row>
    <row s="42926" customFormat="1" customHeight="1" ht="11.549999999999999">
      <c r="A161" s="1727"/>
      <c r="B161" s="2376"/>
      <c r="C161" s="2376"/>
      <c r="D161" s="1091"/>
      <c r="J161" s="44226"/>
      <c r="K161" s="44226"/>
      <c r="L161" s="44226"/>
      <c r="N161" s="1900"/>
      <c r="O161" s="2376"/>
      <c r="P161" s="2376"/>
      <c r="Q161" s="1900"/>
      <c r="R161" s="1900"/>
      <c r="S161" s="1900"/>
      <c r="T161" s="1900"/>
      <c r="U161" s="2376"/>
      <c r="V161" s="1900"/>
      <c r="W161" s="1900"/>
      <c r="X161" s="1284"/>
      <c r="Y161" s="1900"/>
      <c r="Z161" s="1900"/>
      <c r="AA161" s="1900"/>
      <c r="AB161" s="1900"/>
      <c r="AC161" s="1900"/>
      <c r="AD161" s="2372"/>
      <c r="AE161" s="1306"/>
      <c r="AF161" s="1306"/>
      <c r="AG161" s="1306"/>
      <c r="AH161" s="1306"/>
      <c r="AI161" s="2381">
        <v>11</v>
      </c>
    </row>
    <row s="42926" customFormat="1" customHeight="1" ht="11.549999999999999">
      <c r="A162" s="1727"/>
      <c r="B162" s="2376"/>
      <c r="C162" s="2376"/>
      <c r="D162" s="1091"/>
      <c r="J162" s="44226"/>
      <c r="K162" s="44226"/>
      <c r="L162" s="44226"/>
      <c r="N162" s="1900"/>
      <c r="O162" s="2376"/>
      <c r="P162" s="2376"/>
      <c r="Q162" s="1900"/>
      <c r="R162" s="1900"/>
      <c r="S162" s="1900"/>
      <c r="T162" s="1900"/>
      <c r="U162" s="2376"/>
      <c r="V162" s="1900"/>
      <c r="W162" s="1900"/>
      <c r="X162" s="1284"/>
      <c r="Y162" s="1900"/>
      <c r="Z162" s="1900"/>
      <c r="AA162" s="1900"/>
      <c r="AB162" s="1900"/>
      <c r="AC162" s="1900"/>
      <c r="AD162" s="2372"/>
      <c r="AE162" s="1306"/>
      <c r="AF162" s="1306"/>
      <c r="AG162" s="1306"/>
      <c r="AH162" s="1306"/>
      <c r="AI162" s="2381">
        <v>11</v>
      </c>
    </row>
    <row s="42926" customFormat="1" customHeight="1" ht="11.549999999999999">
      <c r="A163" s="1727"/>
      <c r="B163" s="2376"/>
      <c r="C163" s="2376"/>
      <c r="D163" s="1091"/>
      <c r="J163" s="44226"/>
      <c r="K163" s="44226"/>
      <c r="L163" s="44226"/>
      <c r="N163" s="1900"/>
      <c r="O163" s="2376"/>
      <c r="P163" s="2376"/>
      <c r="Q163" s="1900"/>
      <c r="R163" s="1900"/>
      <c r="S163" s="1900"/>
      <c r="T163" s="1900"/>
      <c r="U163" s="2376"/>
      <c r="V163" s="1900"/>
      <c r="W163" s="1900"/>
      <c r="X163" s="1284"/>
      <c r="Y163" s="1900"/>
      <c r="Z163" s="1900"/>
      <c r="AA163" s="1900"/>
      <c r="AB163" s="1900"/>
      <c r="AC163" s="1900"/>
      <c r="AD163" s="2372"/>
      <c r="AE163" s="1306"/>
      <c r="AF163" s="1306"/>
      <c r="AG163" s="1306"/>
      <c r="AH163" s="1306"/>
      <c r="AI163" s="2381">
        <v>11</v>
      </c>
    </row>
    <row s="42926" customFormat="1" customHeight="1" ht="11.549999999999999">
      <c r="A164" s="1727"/>
      <c r="B164" s="2376"/>
      <c r="C164" s="2376"/>
      <c r="D164" s="1091"/>
      <c r="J164" s="44226"/>
      <c r="K164" s="44226"/>
      <c r="L164" s="44226"/>
      <c r="N164" s="1900"/>
      <c r="O164" s="2376"/>
      <c r="P164" s="2376"/>
      <c r="Q164" s="1900"/>
      <c r="R164" s="1900"/>
      <c r="S164" s="1900"/>
      <c r="T164" s="1900"/>
      <c r="U164" s="2376"/>
      <c r="V164" s="1900"/>
      <c r="W164" s="1900"/>
      <c r="X164" s="1284"/>
      <c r="Y164" s="1900"/>
      <c r="Z164" s="1900"/>
      <c r="AA164" s="1900"/>
      <c r="AB164" s="1900"/>
      <c r="AC164" s="1900"/>
      <c r="AD164" s="2372"/>
      <c r="AE164" s="1306"/>
      <c r="AF164" s="1306"/>
      <c r="AG164" s="1306"/>
      <c r="AH164" s="1306"/>
      <c r="AI164" s="2381">
        <v>11</v>
      </c>
    </row>
    <row s="42926" customFormat="1" customHeight="1" ht="11.549999999999999">
      <c r="A165" s="1727"/>
      <c r="B165" s="2376"/>
      <c r="C165" s="2376"/>
      <c r="D165" s="1091"/>
      <c r="J165" s="44226"/>
      <c r="K165" s="44226"/>
      <c r="L165" s="44226"/>
      <c r="N165" s="1900"/>
      <c r="O165" s="2376"/>
      <c r="P165" s="2376"/>
      <c r="Q165" s="1900"/>
      <c r="R165" s="1900"/>
      <c r="S165" s="1900"/>
      <c r="T165" s="1900"/>
      <c r="U165" s="2376"/>
      <c r="V165" s="1900"/>
      <c r="W165" s="1900"/>
      <c r="X165" s="1284"/>
      <c r="Y165" s="1900"/>
      <c r="Z165" s="1900"/>
      <c r="AA165" s="1900"/>
      <c r="AB165" s="1900"/>
      <c r="AC165" s="1900"/>
      <c r="AD165" s="2372"/>
      <c r="AE165" s="1306"/>
      <c r="AF165" s="1306"/>
      <c r="AG165" s="1306"/>
      <c r="AH165" s="1306"/>
      <c r="AI165" s="2381">
        <v>11</v>
      </c>
    </row>
    <row s="42926" customFormat="1" customHeight="1" ht="11.549999999999999">
      <c r="A166" s="1727"/>
      <c r="B166" s="2376"/>
      <c r="C166" s="2376"/>
      <c r="D166" s="1091"/>
      <c r="J166" s="44226"/>
      <c r="K166" s="44226"/>
      <c r="L166" s="44226"/>
      <c r="N166" s="1900"/>
      <c r="O166" s="2376"/>
      <c r="P166" s="2376"/>
      <c r="Q166" s="1900"/>
      <c r="R166" s="1900"/>
      <c r="S166" s="1900"/>
      <c r="T166" s="1900"/>
      <c r="U166" s="2376"/>
      <c r="V166" s="1900"/>
      <c r="W166" s="1900"/>
      <c r="X166" s="1284"/>
      <c r="Y166" s="1900"/>
      <c r="Z166" s="1900"/>
      <c r="AA166" s="1900"/>
      <c r="AB166" s="1900"/>
      <c r="AC166" s="1900"/>
      <c r="AD166" s="2372"/>
      <c r="AE166" s="1306"/>
      <c r="AF166" s="1306"/>
      <c r="AG166" s="1306"/>
      <c r="AH166" s="1306"/>
      <c r="AI166" s="2381">
        <v>11</v>
      </c>
    </row>
    <row s="42926" customFormat="1" customHeight="1" ht="11.549999999999999">
      <c r="A167" s="1727"/>
      <c r="B167" s="2376"/>
      <c r="C167" s="2376"/>
      <c r="D167" s="1091"/>
      <c r="J167" s="44226"/>
      <c r="K167" s="44226"/>
      <c r="L167" s="44226"/>
      <c r="N167" s="1900"/>
      <c r="O167" s="2376"/>
      <c r="P167" s="2376"/>
      <c r="Q167" s="1900"/>
      <c r="R167" s="1900"/>
      <c r="S167" s="1900"/>
      <c r="T167" s="1900"/>
      <c r="U167" s="2376"/>
      <c r="V167" s="1900"/>
      <c r="W167" s="1900"/>
      <c r="X167" s="1284"/>
      <c r="Y167" s="1900"/>
      <c r="Z167" s="1900"/>
      <c r="AA167" s="1900"/>
      <c r="AB167" s="1900"/>
      <c r="AC167" s="1900"/>
      <c r="AD167" s="2372"/>
      <c r="AE167" s="1306"/>
      <c r="AF167" s="1306"/>
      <c r="AG167" s="1306"/>
      <c r="AH167" s="1306"/>
      <c r="AI167" s="2381">
        <v>11</v>
      </c>
    </row>
    <row s="42926" customFormat="1" customHeight="1" ht="11.549999999999999">
      <c r="A168" s="1727"/>
      <c r="B168" s="2376"/>
      <c r="C168" s="2376"/>
      <c r="D168" s="1091"/>
      <c r="J168" s="44226"/>
      <c r="K168" s="44226"/>
      <c r="L168" s="44226"/>
      <c r="N168" s="1900"/>
      <c r="O168" s="2376"/>
      <c r="P168" s="2376"/>
      <c r="Q168" s="1900"/>
      <c r="R168" s="1900"/>
      <c r="S168" s="1900"/>
      <c r="T168" s="1900"/>
      <c r="U168" s="2376"/>
      <c r="V168" s="1900"/>
      <c r="W168" s="1900"/>
      <c r="X168" s="1284"/>
      <c r="Y168" s="1900"/>
      <c r="Z168" s="1900"/>
      <c r="AA168" s="1900"/>
      <c r="AB168" s="1900"/>
      <c r="AC168" s="1900"/>
      <c r="AD168" s="2372"/>
      <c r="AE168" s="1306"/>
      <c r="AF168" s="1306"/>
      <c r="AG168" s="1306"/>
      <c r="AH168" s="1306"/>
      <c r="AI168" s="2381">
        <v>11</v>
      </c>
    </row>
    <row s="42926" customFormat="1" customHeight="1" ht="11.549999999999999">
      <c r="A169" s="1727"/>
      <c r="B169" s="2376"/>
      <c r="C169" s="2376"/>
      <c r="D169" s="1091"/>
      <c r="J169" s="44226"/>
      <c r="K169" s="44226"/>
      <c r="L169" s="44226"/>
      <c r="N169" s="1900"/>
      <c r="O169" s="2376"/>
      <c r="P169" s="2376"/>
      <c r="Q169" s="1900"/>
      <c r="R169" s="1900"/>
      <c r="S169" s="1900"/>
      <c r="T169" s="1900"/>
      <c r="U169" s="2376"/>
      <c r="V169" s="1900"/>
      <c r="W169" s="1900"/>
      <c r="X169" s="1284"/>
      <c r="Y169" s="1900"/>
      <c r="Z169" s="1900"/>
      <c r="AA169" s="1900"/>
      <c r="AB169" s="1900"/>
      <c r="AC169" s="1900"/>
      <c r="AD169" s="2372"/>
      <c r="AE169" s="1306"/>
      <c r="AF169" s="1306"/>
      <c r="AG169" s="1306"/>
      <c r="AH169" s="1306"/>
      <c r="AI169" s="2381">
        <v>11</v>
      </c>
    </row>
    <row s="42926" customFormat="1" customHeight="1" ht="11.549999999999999">
      <c r="A170" s="1727"/>
      <c r="B170" s="2376"/>
      <c r="C170" s="2376"/>
      <c r="D170" s="1091"/>
      <c r="J170" s="44226"/>
      <c r="K170" s="44226"/>
      <c r="L170" s="44226"/>
      <c r="N170" s="1900"/>
      <c r="O170" s="2376"/>
      <c r="P170" s="2376"/>
      <c r="Q170" s="1900"/>
      <c r="R170" s="1900"/>
      <c r="S170" s="1900"/>
      <c r="T170" s="1900"/>
      <c r="U170" s="2376"/>
      <c r="V170" s="1900"/>
      <c r="W170" s="1900"/>
      <c r="X170" s="1284"/>
      <c r="Y170" s="1900"/>
      <c r="Z170" s="1900"/>
      <c r="AA170" s="1900"/>
      <c r="AB170" s="1900"/>
      <c r="AC170" s="1900"/>
      <c r="AD170" s="2372"/>
      <c r="AE170" s="1306"/>
      <c r="AF170" s="1306"/>
      <c r="AG170" s="1306"/>
      <c r="AH170" s="1306"/>
      <c r="AI170" s="2381">
        <v>11</v>
      </c>
    </row>
    <row s="42926" customFormat="1" customHeight="1" ht="11.549999999999999">
      <c r="A171" s="1727"/>
      <c r="B171" s="2376"/>
      <c r="C171" s="2376"/>
      <c r="D171" s="1091"/>
      <c r="J171" s="44226"/>
      <c r="K171" s="44226"/>
      <c r="L171" s="44226"/>
      <c r="N171" s="1900"/>
      <c r="O171" s="2376"/>
      <c r="P171" s="2376"/>
      <c r="Q171" s="1900"/>
      <c r="R171" s="1900"/>
      <c r="S171" s="1900"/>
      <c r="T171" s="1900"/>
      <c r="U171" s="2376"/>
      <c r="V171" s="1900"/>
      <c r="W171" s="1900"/>
      <c r="X171" s="1284"/>
      <c r="Y171" s="1900"/>
      <c r="Z171" s="1900"/>
      <c r="AA171" s="1900"/>
      <c r="AB171" s="1900"/>
      <c r="AC171" s="1900"/>
      <c r="AD171" s="2372"/>
      <c r="AE171" s="1306"/>
      <c r="AF171" s="1306"/>
      <c r="AG171" s="1306"/>
      <c r="AH171" s="1306"/>
      <c r="AI171" s="2381">
        <v>11</v>
      </c>
    </row>
    <row s="42926" customFormat="1" customHeight="1" ht="11.549999999999999">
      <c r="A172" s="1727"/>
      <c r="B172" s="2376"/>
      <c r="C172" s="2376"/>
      <c r="D172" s="1091"/>
      <c r="J172" s="44226"/>
      <c r="K172" s="44226"/>
      <c r="L172" s="44226"/>
      <c r="N172" s="1900"/>
      <c r="O172" s="2376"/>
      <c r="P172" s="2376"/>
      <c r="Q172" s="1900"/>
      <c r="R172" s="1900"/>
      <c r="S172" s="1900"/>
      <c r="T172" s="1900"/>
      <c r="U172" s="2376"/>
      <c r="V172" s="1900"/>
      <c r="W172" s="1900"/>
      <c r="X172" s="1284"/>
      <c r="Y172" s="1900"/>
      <c r="Z172" s="1900"/>
      <c r="AA172" s="1900"/>
      <c r="AB172" s="1900"/>
      <c r="AC172" s="1900"/>
      <c r="AD172" s="2372"/>
      <c r="AE172" s="1306"/>
      <c r="AF172" s="1306"/>
      <c r="AG172" s="1306"/>
      <c r="AH172" s="1306"/>
      <c r="AI172" s="2381">
        <v>11</v>
      </c>
    </row>
    <row s="42926" customFormat="1" customHeight="1" ht="11.549999999999999">
      <c r="A173" s="1727"/>
      <c r="B173" s="2376"/>
      <c r="C173" s="2376"/>
      <c r="D173" s="1091"/>
      <c r="J173" s="44226"/>
      <c r="K173" s="44226"/>
      <c r="L173" s="44226"/>
      <c r="N173" s="1900"/>
      <c r="O173" s="2376"/>
      <c r="P173" s="2376"/>
      <c r="Q173" s="1900"/>
      <c r="R173" s="1900"/>
      <c r="S173" s="1900"/>
      <c r="T173" s="1900"/>
      <c r="U173" s="2376"/>
      <c r="V173" s="1900"/>
      <c r="W173" s="1900"/>
      <c r="X173" s="1284"/>
      <c r="Y173" s="1900"/>
      <c r="Z173" s="1900"/>
      <c r="AA173" s="1900"/>
      <c r="AB173" s="1900"/>
      <c r="AC173" s="1900"/>
      <c r="AD173" s="2372"/>
      <c r="AE173" s="1306"/>
      <c r="AF173" s="1306"/>
      <c r="AG173" s="1306"/>
      <c r="AH173" s="1306"/>
      <c r="AI173" s="2381">
        <v>11</v>
      </c>
    </row>
    <row s="42926" customFormat="1" customHeight="1" ht="11.549999999999999">
      <c r="A174" s="1727"/>
      <c r="B174" s="2376"/>
      <c r="C174" s="2376"/>
      <c r="D174" s="1091"/>
      <c r="J174" s="44226"/>
      <c r="K174" s="44226"/>
      <c r="L174" s="44226"/>
      <c r="N174" s="1900"/>
      <c r="O174" s="2376"/>
      <c r="P174" s="2376"/>
      <c r="Q174" s="1900"/>
      <c r="R174" s="1900"/>
      <c r="S174" s="1900"/>
      <c r="T174" s="1900"/>
      <c r="U174" s="2376"/>
      <c r="V174" s="1900"/>
      <c r="W174" s="1900"/>
      <c r="X174" s="1284"/>
      <c r="Y174" s="1900"/>
      <c r="Z174" s="1900"/>
      <c r="AA174" s="1900"/>
      <c r="AB174" s="1900"/>
      <c r="AC174" s="1900"/>
      <c r="AD174" s="2372"/>
      <c r="AE174" s="1306"/>
      <c r="AF174" s="1306"/>
      <c r="AG174" s="1306"/>
      <c r="AH174" s="1306"/>
      <c r="AI174" s="2381">
        <v>11</v>
      </c>
    </row>
    <row s="42926" customFormat="1" customHeight="1" ht="11.549999999999999">
      <c r="A175" s="1727"/>
      <c r="B175" s="2376"/>
      <c r="C175" s="2376"/>
      <c r="D175" s="1091"/>
      <c r="J175" s="44226"/>
      <c r="K175" s="44226"/>
      <c r="L175" s="44226"/>
      <c r="N175" s="1900"/>
      <c r="O175" s="2376"/>
      <c r="P175" s="2376"/>
      <c r="Q175" s="1900"/>
      <c r="R175" s="1900"/>
      <c r="S175" s="1900"/>
      <c r="T175" s="1900"/>
      <c r="U175" s="2376"/>
      <c r="V175" s="1900"/>
      <c r="W175" s="1900"/>
      <c r="X175" s="1284"/>
      <c r="Y175" s="1900"/>
      <c r="Z175" s="1900"/>
      <c r="AA175" s="1900"/>
      <c r="AB175" s="1900"/>
      <c r="AC175" s="1900"/>
      <c r="AD175" s="2372"/>
      <c r="AE175" s="1306"/>
      <c r="AF175" s="1306"/>
      <c r="AG175" s="1306"/>
      <c r="AH175" s="1306"/>
      <c r="AI175" s="2381">
        <v>11</v>
      </c>
    </row>
    <row s="42926" customFormat="1" customHeight="1" ht="11.549999999999999">
      <c r="A176" s="1727"/>
      <c r="B176" s="2376"/>
      <c r="C176" s="2376"/>
      <c r="D176" s="1091"/>
      <c r="J176" s="44226"/>
      <c r="K176" s="44226"/>
      <c r="L176" s="44226"/>
      <c r="N176" s="1900"/>
      <c r="O176" s="2376"/>
      <c r="P176" s="2376"/>
      <c r="Q176" s="1900"/>
      <c r="R176" s="1900"/>
      <c r="S176" s="1900"/>
      <c r="T176" s="1900"/>
      <c r="U176" s="2376"/>
      <c r="V176" s="1900"/>
      <c r="W176" s="1900"/>
      <c r="X176" s="1284"/>
      <c r="Y176" s="1900"/>
      <c r="Z176" s="1900"/>
      <c r="AA176" s="1900"/>
      <c r="AB176" s="1900"/>
      <c r="AC176" s="1900"/>
      <c r="AD176" s="2372"/>
      <c r="AE176" s="1306"/>
      <c r="AF176" s="1306"/>
      <c r="AG176" s="1306"/>
      <c r="AH176" s="1306"/>
      <c r="AI176" s="2381">
        <v>11</v>
      </c>
    </row>
    <row s="42926" customFormat="1" customHeight="1" ht="11.549999999999999">
      <c r="A177" s="1727"/>
      <c r="B177" s="2376"/>
      <c r="C177" s="2376"/>
      <c r="D177" s="1091"/>
      <c r="J177" s="44226"/>
      <c r="K177" s="44226"/>
      <c r="L177" s="44226"/>
      <c r="N177" s="1900"/>
      <c r="O177" s="2376"/>
      <c r="P177" s="2376"/>
      <c r="Q177" s="1900"/>
      <c r="R177" s="1900"/>
      <c r="S177" s="1900"/>
      <c r="T177" s="1900"/>
      <c r="U177" s="2376"/>
      <c r="V177" s="1900"/>
      <c r="W177" s="1900"/>
      <c r="X177" s="1284"/>
      <c r="Y177" s="1900"/>
      <c r="Z177" s="1900"/>
      <c r="AA177" s="1900"/>
      <c r="AB177" s="1900"/>
      <c r="AC177" s="1900"/>
      <c r="AD177" s="2372"/>
      <c r="AE177" s="1306"/>
      <c r="AF177" s="1306"/>
      <c r="AG177" s="1306"/>
      <c r="AH177" s="1306"/>
      <c r="AI177" s="2381">
        <v>11</v>
      </c>
    </row>
    <row s="42926" customFormat="1" customHeight="1" ht="11.549999999999999">
      <c r="A178" s="1727"/>
      <c r="B178" s="2376"/>
      <c r="C178" s="2376"/>
      <c r="D178" s="1091"/>
      <c r="J178" s="44226"/>
      <c r="K178" s="44226"/>
      <c r="L178" s="44226"/>
      <c r="N178" s="1900"/>
      <c r="O178" s="2376"/>
      <c r="P178" s="2376"/>
      <c r="Q178" s="1900"/>
      <c r="R178" s="1900"/>
      <c r="S178" s="1900"/>
      <c r="T178" s="1900"/>
      <c r="U178" s="2376"/>
      <c r="V178" s="1900"/>
      <c r="W178" s="1900"/>
      <c r="X178" s="1284"/>
      <c r="Y178" s="1900"/>
      <c r="Z178" s="1900"/>
      <c r="AA178" s="1900"/>
      <c r="AB178" s="1900"/>
      <c r="AC178" s="1900"/>
      <c r="AD178" s="2372"/>
      <c r="AE178" s="1306"/>
      <c r="AF178" s="1306"/>
      <c r="AG178" s="1306"/>
      <c r="AH178" s="1306"/>
      <c r="AI178" s="2381">
        <v>11</v>
      </c>
    </row>
    <row s="42926" customFormat="1" customHeight="1" ht="11.549999999999999">
      <c r="A179" s="1727"/>
      <c r="B179" s="2376"/>
      <c r="C179" s="2376"/>
      <c r="D179" s="1091"/>
      <c r="J179" s="44226"/>
      <c r="K179" s="44226"/>
      <c r="L179" s="44226"/>
      <c r="N179" s="1900"/>
      <c r="O179" s="2376"/>
      <c r="P179" s="2376"/>
      <c r="Q179" s="1900"/>
      <c r="R179" s="1900"/>
      <c r="S179" s="1900"/>
      <c r="T179" s="1900"/>
      <c r="U179" s="2376"/>
      <c r="V179" s="1900"/>
      <c r="W179" s="1900"/>
      <c r="X179" s="1284"/>
      <c r="Y179" s="1900"/>
      <c r="Z179" s="1900"/>
      <c r="AA179" s="1900"/>
      <c r="AB179" s="1900"/>
      <c r="AC179" s="1900"/>
      <c r="AD179" s="2372"/>
      <c r="AE179" s="1306"/>
      <c r="AF179" s="1306"/>
      <c r="AG179" s="1306"/>
      <c r="AH179" s="1306"/>
      <c r="AI179" s="2381">
        <v>11</v>
      </c>
    </row>
    <row s="42926" customFormat="1" customHeight="1" ht="11.549999999999999">
      <c r="A180" s="1727"/>
      <c r="B180" s="2376"/>
      <c r="C180" s="2376"/>
      <c r="D180" s="1091"/>
      <c r="J180" s="44226"/>
      <c r="K180" s="44226"/>
      <c r="L180" s="44226"/>
      <c r="N180" s="1900"/>
      <c r="O180" s="2376"/>
      <c r="P180" s="2376"/>
      <c r="Q180" s="1900"/>
      <c r="R180" s="1900"/>
      <c r="S180" s="1900"/>
      <c r="T180" s="1900"/>
      <c r="U180" s="2376"/>
      <c r="V180" s="1900"/>
      <c r="W180" s="1900"/>
      <c r="X180" s="1284"/>
      <c r="Y180" s="1900"/>
      <c r="Z180" s="1900"/>
      <c r="AA180" s="1900"/>
      <c r="AB180" s="1900"/>
      <c r="AC180" s="1900"/>
      <c r="AD180" s="2372"/>
      <c r="AE180" s="1306"/>
      <c r="AF180" s="1306"/>
      <c r="AG180" s="1306"/>
      <c r="AH180" s="1306"/>
      <c r="AI180" s="2381">
        <v>11</v>
      </c>
    </row>
    <row s="42926" customFormat="1" customHeight="1" ht="11.549999999999999">
      <c r="A181" s="1727"/>
      <c r="B181" s="2376"/>
      <c r="C181" s="2376"/>
      <c r="D181" s="1091"/>
      <c r="J181" s="44226"/>
      <c r="K181" s="44226"/>
      <c r="L181" s="44226"/>
      <c r="N181" s="1900"/>
      <c r="O181" s="2376"/>
      <c r="P181" s="2376"/>
      <c r="Q181" s="1900"/>
      <c r="R181" s="1900"/>
      <c r="S181" s="1900"/>
      <c r="T181" s="1900"/>
      <c r="U181" s="2376"/>
      <c r="V181" s="1900"/>
      <c r="W181" s="1900"/>
      <c r="X181" s="1284"/>
      <c r="Y181" s="1900"/>
      <c r="Z181" s="1900"/>
      <c r="AA181" s="1900"/>
      <c r="AB181" s="1900"/>
      <c r="AC181" s="1900"/>
      <c r="AD181" s="2372"/>
      <c r="AE181" s="1306"/>
      <c r="AF181" s="1306"/>
      <c r="AG181" s="1306"/>
      <c r="AH181" s="1306"/>
      <c r="AI181" s="2381">
        <v>11</v>
      </c>
    </row>
    <row s="42926" customFormat="1" customHeight="1" ht="11.549999999999999">
      <c r="A182" s="1727"/>
      <c r="B182" s="2376"/>
      <c r="C182" s="2376"/>
      <c r="D182" s="1091"/>
      <c r="J182" s="44226"/>
      <c r="K182" s="44226"/>
      <c r="L182" s="44226"/>
      <c r="N182" s="1900"/>
      <c r="O182" s="2376"/>
      <c r="P182" s="2376"/>
      <c r="Q182" s="1900"/>
      <c r="R182" s="1900"/>
      <c r="S182" s="1900"/>
      <c r="T182" s="1900"/>
      <c r="U182" s="2376"/>
      <c r="V182" s="1900"/>
      <c r="W182" s="1900"/>
      <c r="X182" s="1284"/>
      <c r="Y182" s="1900"/>
      <c r="Z182" s="1900"/>
      <c r="AA182" s="1900"/>
      <c r="AB182" s="1900"/>
      <c r="AC182" s="1900"/>
      <c r="AD182" s="2372"/>
      <c r="AE182" s="1306"/>
      <c r="AF182" s="1306"/>
      <c r="AG182" s="1306"/>
      <c r="AH182" s="1306"/>
      <c r="AI182" s="2381">
        <v>11</v>
      </c>
    </row>
    <row s="42926" customFormat="1" customHeight="1" ht="11.549999999999999">
      <c r="A183" s="1727"/>
      <c r="B183" s="2376"/>
      <c r="C183" s="2376"/>
      <c r="D183" s="1091"/>
      <c r="J183" s="44226"/>
      <c r="K183" s="44226"/>
      <c r="L183" s="44226"/>
      <c r="N183" s="1900"/>
      <c r="O183" s="2376"/>
      <c r="P183" s="2376"/>
      <c r="Q183" s="1900"/>
      <c r="R183" s="1900"/>
      <c r="S183" s="1900"/>
      <c r="T183" s="1900"/>
      <c r="U183" s="2376"/>
      <c r="V183" s="1900"/>
      <c r="W183" s="1900"/>
      <c r="X183" s="1284"/>
      <c r="Y183" s="1900"/>
      <c r="Z183" s="1900"/>
      <c r="AA183" s="1900"/>
      <c r="AB183" s="1900"/>
      <c r="AC183" s="1900"/>
      <c r="AD183" s="2372"/>
      <c r="AE183" s="1306"/>
      <c r="AF183" s="1306"/>
      <c r="AG183" s="1306"/>
      <c r="AH183" s="1306"/>
      <c r="AI183" s="2381">
        <v>11</v>
      </c>
    </row>
    <row s="42926" customFormat="1" customHeight="1" ht="11.549999999999999">
      <c r="A184" s="1727"/>
      <c r="B184" s="2376"/>
      <c r="C184" s="2376"/>
      <c r="D184" s="1091"/>
      <c r="J184" s="44226"/>
      <c r="K184" s="44226"/>
      <c r="L184" s="44226"/>
      <c r="N184" s="1900"/>
      <c r="O184" s="2376"/>
      <c r="P184" s="2376"/>
      <c r="Q184" s="1900"/>
      <c r="R184" s="1900"/>
      <c r="S184" s="1900"/>
      <c r="T184" s="1900"/>
      <c r="U184" s="2376"/>
      <c r="V184" s="1900"/>
      <c r="W184" s="1900"/>
      <c r="X184" s="1284"/>
      <c r="Y184" s="1900"/>
      <c r="Z184" s="1900"/>
      <c r="AA184" s="1900"/>
      <c r="AB184" s="1900"/>
      <c r="AC184" s="1900"/>
      <c r="AD184" s="2372"/>
      <c r="AE184" s="1306"/>
      <c r="AF184" s="1306"/>
      <c r="AG184" s="1306"/>
      <c r="AH184" s="1306"/>
      <c r="AI184" s="2381">
        <v>11</v>
      </c>
    </row>
    <row s="42926" customFormat="1" customHeight="1" ht="11.549999999999999">
      <c r="A185" s="1727"/>
      <c r="B185" s="2376"/>
      <c r="C185" s="2376"/>
      <c r="D185" s="1091"/>
      <c r="J185" s="44226"/>
      <c r="K185" s="44226"/>
      <c r="L185" s="44226"/>
      <c r="N185" s="1900"/>
      <c r="O185" s="2376"/>
      <c r="P185" s="2376"/>
      <c r="Q185" s="1900"/>
      <c r="R185" s="1900"/>
      <c r="S185" s="1900"/>
      <c r="T185" s="1900"/>
      <c r="U185" s="2376"/>
      <c r="V185" s="1900"/>
      <c r="W185" s="1900"/>
      <c r="X185" s="1284"/>
      <c r="Y185" s="1900"/>
      <c r="Z185" s="1900"/>
      <c r="AA185" s="1900"/>
      <c r="AB185" s="1900"/>
      <c r="AC185" s="1900"/>
      <c r="AD185" s="2372"/>
      <c r="AE185" s="1306"/>
      <c r="AF185" s="1306"/>
      <c r="AG185" s="1306"/>
      <c r="AH185" s="1306"/>
      <c r="AI185" s="2381">
        <v>11</v>
      </c>
    </row>
    <row s="42926" customFormat="1" customHeight="1" ht="11.549999999999999">
      <c r="A186" s="1727"/>
      <c r="B186" s="2376"/>
      <c r="C186" s="2376"/>
      <c r="D186" s="1091"/>
      <c r="J186" s="44226"/>
      <c r="K186" s="44226"/>
      <c r="L186" s="44226"/>
      <c r="N186" s="1900"/>
      <c r="O186" s="2376"/>
      <c r="P186" s="2376"/>
      <c r="Q186" s="1900"/>
      <c r="R186" s="1900"/>
      <c r="S186" s="1900"/>
      <c r="T186" s="1900"/>
      <c r="U186" s="2376"/>
      <c r="V186" s="1900"/>
      <c r="W186" s="1900"/>
      <c r="X186" s="1284"/>
      <c r="Y186" s="1900"/>
      <c r="Z186" s="1900"/>
      <c r="AA186" s="1900"/>
      <c r="AB186" s="1900"/>
      <c r="AC186" s="1900"/>
      <c r="AD186" s="2372"/>
      <c r="AE186" s="1306"/>
      <c r="AF186" s="1306"/>
      <c r="AG186" s="1306"/>
      <c r="AH186" s="1306"/>
      <c r="AI186" s="2381">
        <v>11</v>
      </c>
    </row>
    <row s="42926" customFormat="1" customHeight="1" ht="11.549999999999999">
      <c r="A187" s="1727"/>
      <c r="B187" s="2376"/>
      <c r="C187" s="2376"/>
      <c r="D187" s="1091"/>
      <c r="J187" s="44226"/>
      <c r="K187" s="44226"/>
      <c r="L187" s="44226"/>
      <c r="N187" s="1900"/>
      <c r="O187" s="2376"/>
      <c r="P187" s="2376"/>
      <c r="Q187" s="1900"/>
      <c r="R187" s="1900"/>
      <c r="S187" s="1900"/>
      <c r="T187" s="1900"/>
      <c r="U187" s="2376"/>
      <c r="V187" s="1900"/>
      <c r="W187" s="1900"/>
      <c r="X187" s="1284"/>
      <c r="Y187" s="1900"/>
      <c r="Z187" s="1900"/>
      <c r="AA187" s="1900"/>
      <c r="AB187" s="1900"/>
      <c r="AC187" s="1900"/>
      <c r="AD187" s="2372"/>
      <c r="AE187" s="1306"/>
      <c r="AF187" s="1306"/>
      <c r="AG187" s="1306"/>
      <c r="AH187" s="1306"/>
      <c r="AI187" s="2381">
        <v>11</v>
      </c>
    </row>
    <row s="42926" customFormat="1" customHeight="1" ht="11.549999999999999">
      <c r="A188" s="1727"/>
      <c r="B188" s="2376"/>
      <c r="C188" s="2376"/>
      <c r="D188" s="1091"/>
      <c r="J188" s="44226"/>
      <c r="K188" s="44226"/>
      <c r="L188" s="44226"/>
      <c r="N188" s="1900"/>
      <c r="O188" s="2376"/>
      <c r="P188" s="2376"/>
      <c r="Q188" s="1900"/>
      <c r="R188" s="1900"/>
      <c r="S188" s="1900"/>
      <c r="T188" s="1900"/>
      <c r="U188" s="2376"/>
      <c r="V188" s="1900"/>
      <c r="W188" s="1900"/>
      <c r="X188" s="1284"/>
      <c r="Y188" s="1900"/>
      <c r="Z188" s="1900"/>
      <c r="AA188" s="1900"/>
      <c r="AB188" s="1900"/>
      <c r="AC188" s="1900"/>
      <c r="AD188" s="2372"/>
      <c r="AE188" s="1306"/>
      <c r="AF188" s="1306"/>
      <c r="AG188" s="1306"/>
      <c r="AH188" s="1306"/>
      <c r="AI188" s="2381">
        <v>11</v>
      </c>
    </row>
    <row s="42926" customFormat="1" customHeight="1" ht="11.549999999999999">
      <c r="A189" s="1727"/>
      <c r="B189" s="2376"/>
      <c r="C189" s="2376"/>
      <c r="D189" s="1091"/>
      <c r="J189" s="44226"/>
      <c r="K189" s="44226"/>
      <c r="L189" s="44226"/>
      <c r="N189" s="1900"/>
      <c r="O189" s="2376"/>
      <c r="P189" s="2376"/>
      <c r="Q189" s="1900"/>
      <c r="R189" s="1900"/>
      <c r="S189" s="1900"/>
      <c r="T189" s="1900"/>
      <c r="U189" s="2376"/>
      <c r="V189" s="1900"/>
      <c r="W189" s="1900"/>
      <c r="X189" s="1284"/>
      <c r="Y189" s="1900"/>
      <c r="Z189" s="1900"/>
      <c r="AA189" s="1900"/>
      <c r="AB189" s="1900"/>
      <c r="AC189" s="1900"/>
      <c r="AD189" s="2372"/>
      <c r="AE189" s="1306"/>
      <c r="AF189" s="1306"/>
      <c r="AG189" s="1306"/>
      <c r="AH189" s="1306"/>
      <c r="AI189" s="2381">
        <v>11</v>
      </c>
    </row>
    <row s="42926" customFormat="1" customHeight="1" ht="11.549999999999999">
      <c r="A190" s="1727"/>
      <c r="B190" s="2376"/>
      <c r="C190" s="2376"/>
      <c r="D190" s="1091"/>
      <c r="J190" s="44226"/>
      <c r="K190" s="44226"/>
      <c r="L190" s="44226"/>
      <c r="N190" s="1900"/>
      <c r="O190" s="2376"/>
      <c r="P190" s="2376"/>
      <c r="Q190" s="1900"/>
      <c r="R190" s="1900"/>
      <c r="S190" s="1900"/>
      <c r="T190" s="1900"/>
      <c r="U190" s="2376"/>
      <c r="V190" s="1900"/>
      <c r="W190" s="1900"/>
      <c r="X190" s="1284"/>
      <c r="Y190" s="1900"/>
      <c r="Z190" s="1900"/>
      <c r="AA190" s="1900"/>
      <c r="AB190" s="1900"/>
      <c r="AC190" s="1900"/>
      <c r="AD190" s="2372"/>
      <c r="AE190" s="1306"/>
      <c r="AF190" s="1306"/>
      <c r="AG190" s="1306"/>
      <c r="AH190" s="1306"/>
      <c r="AI190" s="2381">
        <v>11</v>
      </c>
    </row>
    <row s="42926" customFormat="1" customHeight="1" ht="11.549999999999999">
      <c r="A191" s="1727"/>
      <c r="B191" s="2376"/>
      <c r="C191" s="2376"/>
      <c r="D191" s="1091"/>
      <c r="J191" s="44226"/>
      <c r="K191" s="44226"/>
      <c r="L191" s="44226"/>
      <c r="N191" s="1900"/>
      <c r="O191" s="2376"/>
      <c r="P191" s="2376"/>
      <c r="Q191" s="1900"/>
      <c r="R191" s="1900"/>
      <c r="S191" s="1900"/>
      <c r="T191" s="1900"/>
      <c r="U191" s="2376"/>
      <c r="V191" s="1900"/>
      <c r="W191" s="1900"/>
      <c r="X191" s="1284"/>
      <c r="Y191" s="1900"/>
      <c r="Z191" s="1900"/>
      <c r="AA191" s="1900"/>
      <c r="AB191" s="1900"/>
      <c r="AC191" s="1900"/>
      <c r="AD191" s="2372"/>
      <c r="AE191" s="1306"/>
      <c r="AF191" s="1306"/>
      <c r="AG191" s="1306"/>
      <c r="AH191" s="1306"/>
      <c r="AI191" s="2381">
        <v>11</v>
      </c>
    </row>
    <row s="42926" customFormat="1" customHeight="1" ht="11.549999999999999">
      <c r="A192" s="1727"/>
      <c r="B192" s="2376"/>
      <c r="C192" s="2376"/>
      <c r="D192" s="1091"/>
      <c r="J192" s="44226"/>
      <c r="K192" s="44226"/>
      <c r="L192" s="44226"/>
      <c r="N192" s="1900"/>
      <c r="O192" s="2376"/>
      <c r="P192" s="2376"/>
      <c r="Q192" s="1900"/>
      <c r="R192" s="1900"/>
      <c r="S192" s="1900"/>
      <c r="T192" s="1900"/>
      <c r="U192" s="2376"/>
      <c r="V192" s="1900"/>
      <c r="W192" s="1900"/>
      <c r="X192" s="1284"/>
      <c r="Y192" s="1900"/>
      <c r="Z192" s="1900"/>
      <c r="AA192" s="1900"/>
      <c r="AB192" s="1900"/>
      <c r="AC192" s="1900"/>
      <c r="AD192" s="2372"/>
      <c r="AE192" s="1306"/>
      <c r="AF192" s="1306"/>
      <c r="AG192" s="1306"/>
      <c r="AH192" s="1306"/>
      <c r="AI192" s="2381">
        <v>11</v>
      </c>
    </row>
    <row s="42926" customFormat="1" customHeight="1" ht="11.549999999999999">
      <c r="A193" s="1727"/>
      <c r="B193" s="2376"/>
      <c r="C193" s="2376"/>
      <c r="D193" s="1091"/>
      <c r="J193" s="44226"/>
      <c r="K193" s="44226"/>
      <c r="L193" s="44226"/>
      <c r="N193" s="1900"/>
      <c r="O193" s="2376"/>
      <c r="P193" s="2376"/>
      <c r="Q193" s="1900"/>
      <c r="R193" s="1900"/>
      <c r="S193" s="1900"/>
      <c r="T193" s="1900"/>
      <c r="U193" s="2376"/>
      <c r="V193" s="1900"/>
      <c r="W193" s="1900"/>
      <c r="X193" s="1284"/>
      <c r="Y193" s="1900"/>
      <c r="Z193" s="1900"/>
      <c r="AA193" s="1900"/>
      <c r="AB193" s="1900"/>
      <c r="AC193" s="1900"/>
      <c r="AD193" s="2372"/>
      <c r="AE193" s="1306"/>
      <c r="AF193" s="1306"/>
      <c r="AG193" s="1306"/>
      <c r="AH193" s="1306"/>
      <c r="AI193" s="2381">
        <v>11</v>
      </c>
    </row>
    <row s="42926" customFormat="1" customHeight="1" ht="11.549999999999999">
      <c r="A194" s="1727"/>
      <c r="B194" s="2376"/>
      <c r="C194" s="2376"/>
      <c r="D194" s="1091"/>
      <c r="J194" s="44226"/>
      <c r="K194" s="44226"/>
      <c r="L194" s="44226"/>
      <c r="N194" s="1900"/>
      <c r="O194" s="2376"/>
      <c r="P194" s="2376"/>
      <c r="Q194" s="1900"/>
      <c r="R194" s="1900"/>
      <c r="S194" s="1900"/>
      <c r="T194" s="1900"/>
      <c r="U194" s="2376"/>
      <c r="V194" s="1900"/>
      <c r="W194" s="1900"/>
      <c r="X194" s="1284"/>
      <c r="Y194" s="1900"/>
      <c r="Z194" s="1900"/>
      <c r="AA194" s="1900"/>
      <c r="AB194" s="1900"/>
      <c r="AC194" s="1900"/>
      <c r="AD194" s="2372"/>
      <c r="AE194" s="1306"/>
      <c r="AF194" s="1306"/>
      <c r="AG194" s="1306"/>
      <c r="AH194" s="1306"/>
      <c r="AI194" s="2381">
        <v>11</v>
      </c>
    </row>
    <row s="42926" customFormat="1" customHeight="1" ht="11.549999999999999">
      <c r="A195" s="1727"/>
      <c r="B195" s="2376"/>
      <c r="C195" s="2376"/>
      <c r="D195" s="1091"/>
      <c r="J195" s="44226"/>
      <c r="K195" s="44226"/>
      <c r="L195" s="44226"/>
      <c r="N195" s="1900"/>
      <c r="O195" s="2376"/>
      <c r="P195" s="2376"/>
      <c r="Q195" s="1900"/>
      <c r="R195" s="1900"/>
      <c r="S195" s="1900"/>
      <c r="T195" s="1900"/>
      <c r="U195" s="2376"/>
      <c r="V195" s="1900"/>
      <c r="W195" s="1900"/>
      <c r="X195" s="1284"/>
      <c r="Y195" s="1900"/>
      <c r="Z195" s="1900"/>
      <c r="AA195" s="1900"/>
      <c r="AB195" s="1900"/>
      <c r="AC195" s="1900"/>
      <c r="AD195" s="2372"/>
      <c r="AE195" s="1306"/>
      <c r="AF195" s="1306"/>
      <c r="AG195" s="1306"/>
      <c r="AH195" s="1306"/>
      <c r="AI195" s="2381">
        <v>11</v>
      </c>
    </row>
    <row s="42926" customFormat="1" customHeight="1" ht="11.549999999999999">
      <c r="A196" s="1727"/>
      <c r="B196" s="2376"/>
      <c r="C196" s="2376"/>
      <c r="D196" s="1091"/>
      <c r="J196" s="44226"/>
      <c r="K196" s="44226"/>
      <c r="L196" s="44226"/>
      <c r="N196" s="1900"/>
      <c r="O196" s="2376"/>
      <c r="P196" s="2376"/>
      <c r="Q196" s="1900"/>
      <c r="R196" s="1900"/>
      <c r="S196" s="1900"/>
      <c r="T196" s="1900"/>
      <c r="U196" s="2376"/>
      <c r="V196" s="1900"/>
      <c r="W196" s="1900"/>
      <c r="X196" s="1284"/>
      <c r="Y196" s="1900"/>
      <c r="Z196" s="1900"/>
      <c r="AA196" s="1900"/>
      <c r="AB196" s="1900"/>
      <c r="AC196" s="1900"/>
      <c r="AD196" s="2372"/>
      <c r="AE196" s="1306"/>
      <c r="AF196" s="1306"/>
      <c r="AG196" s="1306"/>
      <c r="AH196" s="1306"/>
      <c r="AI196" s="2381">
        <v>11</v>
      </c>
    </row>
    <row s="42926" customFormat="1" customHeight="1" ht="11.549999999999999">
      <c r="A197" s="1727"/>
      <c r="B197" s="2376"/>
      <c r="C197" s="2376"/>
      <c r="D197" s="1091"/>
      <c r="J197" s="44226"/>
      <c r="K197" s="44226"/>
      <c r="L197" s="44226"/>
      <c r="N197" s="1900"/>
      <c r="O197" s="2376"/>
      <c r="P197" s="2376"/>
      <c r="Q197" s="1900"/>
      <c r="R197" s="1900"/>
      <c r="S197" s="1900"/>
      <c r="T197" s="1900"/>
      <c r="U197" s="2376"/>
      <c r="V197" s="1900"/>
      <c r="W197" s="1900"/>
      <c r="X197" s="1284"/>
      <c r="Y197" s="1900"/>
      <c r="Z197" s="1900"/>
      <c r="AA197" s="1900"/>
      <c r="AB197" s="1900"/>
      <c r="AC197" s="1900"/>
      <c r="AD197" s="2372"/>
      <c r="AE197" s="1306"/>
      <c r="AF197" s="1306"/>
      <c r="AG197" s="1306"/>
      <c r="AH197" s="1306"/>
      <c r="AI197" s="2381">
        <v>11</v>
      </c>
    </row>
    <row s="42926" customFormat="1" customHeight="1" ht="11.549999999999999">
      <c r="A198" s="1727"/>
      <c r="B198" s="2376"/>
      <c r="C198" s="2376"/>
      <c r="D198" s="1091"/>
      <c r="J198" s="44226"/>
      <c r="K198" s="44226"/>
      <c r="L198" s="44226"/>
      <c r="N198" s="1900"/>
      <c r="O198" s="2376"/>
      <c r="P198" s="2376"/>
      <c r="Q198" s="1900"/>
      <c r="R198" s="1900"/>
      <c r="S198" s="1900"/>
      <c r="T198" s="1900"/>
      <c r="U198" s="2376"/>
      <c r="V198" s="1900"/>
      <c r="W198" s="1900"/>
      <c r="X198" s="1284"/>
      <c r="Y198" s="1900"/>
      <c r="Z198" s="1900"/>
      <c r="AA198" s="1900"/>
      <c r="AB198" s="1900"/>
      <c r="AC198" s="1900"/>
      <c r="AD198" s="2372"/>
      <c r="AE198" s="1306"/>
      <c r="AF198" s="1306"/>
      <c r="AG198" s="1306"/>
      <c r="AH198" s="1306"/>
      <c r="AI198" s="2381">
        <v>11</v>
      </c>
    </row>
    <row s="42926" customFormat="1" customHeight="1" ht="11.549999999999999">
      <c r="A199" s="1727"/>
      <c r="B199" s="2376"/>
      <c r="C199" s="2376"/>
      <c r="D199" s="1091"/>
      <c r="J199" s="44226"/>
      <c r="K199" s="44226"/>
      <c r="L199" s="44226"/>
      <c r="N199" s="1900"/>
      <c r="O199" s="2376"/>
      <c r="P199" s="2376"/>
      <c r="Q199" s="1900"/>
      <c r="R199" s="1900"/>
      <c r="S199" s="1900"/>
      <c r="T199" s="1900"/>
      <c r="U199" s="2376"/>
      <c r="V199" s="1900"/>
      <c r="W199" s="1900"/>
      <c r="X199" s="1284"/>
      <c r="Y199" s="1900"/>
      <c r="Z199" s="1900"/>
      <c r="AA199" s="1900"/>
      <c r="AB199" s="1900"/>
      <c r="AC199" s="1900"/>
      <c r="AD199" s="2372"/>
      <c r="AE199" s="1306"/>
      <c r="AF199" s="1306"/>
      <c r="AG199" s="1306"/>
      <c r="AH199" s="1306"/>
      <c r="AI199" s="2381">
        <v>11</v>
      </c>
    </row>
    <row s="42926" customFormat="1" customHeight="1" ht="11.549999999999999">
      <c r="A200" s="1727"/>
      <c r="B200" s="2376"/>
      <c r="C200" s="2376"/>
      <c r="D200" s="1091"/>
      <c r="J200" s="44226"/>
      <c r="K200" s="44226"/>
      <c r="L200" s="44226"/>
      <c r="N200" s="1900"/>
      <c r="O200" s="2376"/>
      <c r="P200" s="2376"/>
      <c r="Q200" s="1900"/>
      <c r="R200" s="1900"/>
      <c r="S200" s="1900"/>
      <c r="T200" s="1900"/>
      <c r="U200" s="2376"/>
      <c r="V200" s="1900"/>
      <c r="W200" s="1900"/>
      <c r="X200" s="1284"/>
      <c r="Y200" s="1900"/>
      <c r="Z200" s="1900"/>
      <c r="AA200" s="1900"/>
      <c r="AB200" s="1900"/>
      <c r="AC200" s="1900"/>
      <c r="AD200" s="2372"/>
      <c r="AE200" s="1306"/>
      <c r="AF200" s="1306"/>
      <c r="AG200" s="1306"/>
      <c r="AH200" s="1306"/>
      <c r="AI200" s="2381">
        <v>11</v>
      </c>
    </row>
    <row s="42926" customFormat="1" customHeight="1" ht="11.549999999999999">
      <c r="A201" s="1727"/>
      <c r="B201" s="2376"/>
      <c r="C201" s="2376"/>
      <c r="D201" s="1091"/>
      <c r="J201" s="44226"/>
      <c r="K201" s="44226"/>
      <c r="L201" s="44226"/>
      <c r="N201" s="1900"/>
      <c r="O201" s="2376"/>
      <c r="P201" s="2376"/>
      <c r="Q201" s="1900"/>
      <c r="R201" s="1900"/>
      <c r="S201" s="1900"/>
      <c r="T201" s="1900"/>
      <c r="U201" s="2376"/>
      <c r="V201" s="1900"/>
      <c r="W201" s="1900"/>
      <c r="X201" s="1284"/>
      <c r="Y201" s="1900"/>
      <c r="Z201" s="1900"/>
      <c r="AA201" s="1900"/>
      <c r="AB201" s="1900"/>
      <c r="AC201" s="1900"/>
      <c r="AD201" s="2372"/>
      <c r="AE201" s="1306"/>
      <c r="AF201" s="1306"/>
      <c r="AG201" s="1306"/>
      <c r="AH201" s="1306"/>
      <c r="AI201" s="2381">
        <v>11</v>
      </c>
    </row>
    <row s="42926" customFormat="1" customHeight="1" ht="11.549999999999999">
      <c r="A202" s="1727"/>
      <c r="B202" s="2376"/>
      <c r="C202" s="2376"/>
      <c r="D202" s="1091"/>
      <c r="J202" s="44226"/>
      <c r="K202" s="44226"/>
      <c r="L202" s="44226"/>
      <c r="N202" s="1900"/>
      <c r="O202" s="2376"/>
      <c r="P202" s="2376"/>
      <c r="Q202" s="1900"/>
      <c r="R202" s="1900"/>
      <c r="S202" s="1900"/>
      <c r="T202" s="1900"/>
      <c r="U202" s="2376"/>
      <c r="V202" s="1900"/>
      <c r="W202" s="1900"/>
      <c r="X202" s="1284"/>
      <c r="Y202" s="1900"/>
      <c r="Z202" s="1900"/>
      <c r="AA202" s="1900"/>
      <c r="AB202" s="1900"/>
      <c r="AC202" s="1900"/>
      <c r="AD202" s="2372"/>
      <c r="AE202" s="1306"/>
      <c r="AF202" s="1306"/>
      <c r="AG202" s="1306"/>
      <c r="AH202" s="1306"/>
      <c r="AI202" s="2381">
        <v>11</v>
      </c>
    </row>
    <row s="42926" customFormat="1" customHeight="1" ht="11.549999999999999">
      <c r="A203" s="1727"/>
      <c r="B203" s="2376"/>
      <c r="C203" s="2376"/>
      <c r="D203" s="1091"/>
      <c r="J203" s="44226"/>
      <c r="K203" s="44226"/>
      <c r="L203" s="44226"/>
      <c r="N203" s="1900"/>
      <c r="O203" s="2376"/>
      <c r="P203" s="2376"/>
      <c r="Q203" s="1900"/>
      <c r="R203" s="1900"/>
      <c r="S203" s="1900"/>
      <c r="T203" s="1900"/>
      <c r="U203" s="2376"/>
      <c r="V203" s="1900"/>
      <c r="W203" s="1900"/>
      <c r="X203" s="1284"/>
      <c r="Y203" s="1900"/>
      <c r="Z203" s="1900"/>
      <c r="AA203" s="1900"/>
      <c r="AB203" s="1900"/>
      <c r="AC203" s="1900"/>
      <c r="AD203" s="2372"/>
      <c r="AE203" s="1306"/>
      <c r="AF203" s="1306"/>
      <c r="AG203" s="1306"/>
      <c r="AH203" s="1306"/>
      <c r="AI203" s="2381">
        <v>11</v>
      </c>
    </row>
    <row s="42926" customFormat="1" customHeight="1" ht="11.549999999999999">
      <c r="A204" s="1727"/>
      <c r="B204" s="2376"/>
      <c r="C204" s="2376"/>
      <c r="D204" s="1091"/>
      <c r="J204" s="44226"/>
      <c r="K204" s="44226"/>
      <c r="L204" s="44226"/>
      <c r="N204" s="1900"/>
      <c r="O204" s="2376"/>
      <c r="P204" s="2376"/>
      <c r="Q204" s="1900"/>
      <c r="R204" s="1900"/>
      <c r="S204" s="1900"/>
      <c r="T204" s="1900"/>
      <c r="U204" s="2376"/>
      <c r="V204" s="1900"/>
      <c r="W204" s="1900"/>
      <c r="X204" s="1284"/>
      <c r="Y204" s="1900"/>
      <c r="Z204" s="1900"/>
      <c r="AA204" s="1900"/>
      <c r="AB204" s="1900"/>
      <c r="AC204" s="1900"/>
      <c r="AD204" s="2372"/>
      <c r="AE204" s="1306"/>
      <c r="AF204" s="1306"/>
      <c r="AG204" s="1306"/>
      <c r="AH204" s="1306"/>
      <c r="AI204" s="2381">
        <v>11</v>
      </c>
    </row>
    <row customHeight="1" ht="11.549999999999999">
      <c r="J205" s="43470"/>
      <c r="K205" s="43470"/>
      <c r="L205" s="43470"/>
      <c r="AI205" s="2371">
        <v>11</v>
      </c>
    </row>
    <row customHeight="1" ht="11.549999999999999">
      <c r="J206" s="43470"/>
      <c r="K206" s="43470"/>
      <c r="L206" s="43470"/>
      <c r="AI206" s="2371">
        <v>11</v>
      </c>
    </row>
    <row customHeight="1" ht="11.549999999999999">
      <c r="J207" s="43470"/>
      <c r="K207" s="43470"/>
      <c r="L207" s="43470"/>
      <c r="AI207" s="2371">
        <v>11</v>
      </c>
    </row>
    <row customHeight="1" ht="11.549999999999999">
      <c r="A208" s="1730"/>
      <c r="B208" s="2371"/>
      <c r="D208" s="2371"/>
      <c r="J208" s="43470"/>
      <c r="K208" s="43470"/>
      <c r="L208" s="43470"/>
      <c r="N208" s="2371"/>
      <c r="Q208" s="2371"/>
      <c r="R208" s="2371"/>
      <c r="S208" s="2371"/>
      <c r="T208" s="2371"/>
      <c r="V208" s="2371"/>
      <c r="W208" s="2371"/>
      <c r="X208" s="2371"/>
      <c r="Y208" s="2371"/>
      <c r="Z208" s="2371"/>
      <c r="AA208" s="2371"/>
      <c r="AB208" s="2371"/>
      <c r="AC208" s="2371"/>
      <c r="AD208" s="2371"/>
      <c r="AE208" s="2371"/>
      <c r="AF208" s="2371"/>
      <c r="AG208" s="2371"/>
      <c r="AH208" s="2371"/>
      <c r="AI208" s="2371">
        <v>11</v>
      </c>
    </row>
    <row customHeight="1" ht="11.549999999999999">
      <c r="A209" s="1730"/>
      <c r="B209" s="2371"/>
      <c r="D209" s="2371"/>
      <c r="J209" s="43470"/>
      <c r="K209" s="43470"/>
      <c r="L209" s="43470"/>
      <c r="N209" s="2371"/>
      <c r="Q209" s="2371"/>
      <c r="R209" s="2371"/>
      <c r="S209" s="2371"/>
      <c r="T209" s="2371"/>
      <c r="V209" s="2371"/>
      <c r="W209" s="2371"/>
      <c r="X209" s="2371"/>
      <c r="Y209" s="2371"/>
      <c r="Z209" s="2371"/>
      <c r="AA209" s="2371"/>
      <c r="AB209" s="2371"/>
      <c r="AC209" s="2371"/>
      <c r="AD209" s="2371"/>
      <c r="AE209" s="2371"/>
      <c r="AF209" s="2371"/>
      <c r="AG209" s="2371"/>
      <c r="AH209" s="2371"/>
      <c r="AI209" s="2371">
        <v>11</v>
      </c>
    </row>
    <row customHeight="1" ht="11.549999999999999">
      <c r="A210" s="1730"/>
      <c r="B210" s="2371"/>
      <c r="D210" s="2371"/>
      <c r="J210" s="43470"/>
      <c r="K210" s="43470"/>
      <c r="L210" s="43470"/>
      <c r="N210" s="2371"/>
      <c r="Q210" s="2371"/>
      <c r="R210" s="2371"/>
      <c r="S210" s="2371"/>
      <c r="T210" s="2371"/>
      <c r="V210" s="2371"/>
      <c r="W210" s="2371"/>
      <c r="X210" s="2371"/>
      <c r="Y210" s="2371"/>
      <c r="Z210" s="2371"/>
      <c r="AA210" s="2371"/>
      <c r="AB210" s="2371"/>
      <c r="AC210" s="2371"/>
      <c r="AD210" s="2371"/>
      <c r="AE210" s="2371"/>
      <c r="AF210" s="2371"/>
      <c r="AG210" s="2371"/>
      <c r="AH210" s="2371"/>
      <c r="AI210" s="2371">
        <v>11</v>
      </c>
    </row>
    <row customHeight="1" ht="11.549999999999999">
      <c r="A211" s="1730"/>
      <c r="B211" s="2371"/>
      <c r="D211" s="2371"/>
      <c r="J211" s="43470"/>
      <c r="K211" s="43470"/>
      <c r="L211" s="43470"/>
      <c r="N211" s="2371"/>
      <c r="Q211" s="2371"/>
      <c r="R211" s="2371"/>
      <c r="S211" s="2371"/>
      <c r="T211" s="2371"/>
      <c r="V211" s="2371"/>
      <c r="W211" s="2371"/>
      <c r="X211" s="2371"/>
      <c r="Y211" s="2371"/>
      <c r="Z211" s="2371"/>
      <c r="AA211" s="2371"/>
      <c r="AB211" s="2371"/>
      <c r="AC211" s="2371"/>
      <c r="AD211" s="2371"/>
      <c r="AE211" s="2371"/>
      <c r="AF211" s="2371"/>
      <c r="AG211" s="2371"/>
      <c r="AH211" s="2371"/>
      <c r="AI211" s="2371">
        <v>11</v>
      </c>
    </row>
    <row customHeight="1" ht="11.549999999999999">
      <c r="A212" s="1730"/>
      <c r="B212" s="2371"/>
      <c r="D212" s="2371"/>
      <c r="J212" s="43470"/>
      <c r="K212" s="43470"/>
      <c r="L212" s="43470"/>
      <c r="N212" s="2371"/>
      <c r="Q212" s="2371"/>
      <c r="R212" s="2371"/>
      <c r="S212" s="2371"/>
      <c r="T212" s="2371"/>
      <c r="V212" s="2371"/>
      <c r="W212" s="2371"/>
      <c r="X212" s="2371"/>
      <c r="Y212" s="2371"/>
      <c r="Z212" s="2371"/>
      <c r="AA212" s="2371"/>
      <c r="AB212" s="2371"/>
      <c r="AC212" s="2371"/>
      <c r="AD212" s="2371"/>
      <c r="AE212" s="2371"/>
      <c r="AF212" s="2371"/>
      <c r="AG212" s="2371"/>
      <c r="AH212" s="2371"/>
      <c r="AI212" s="2371">
        <v>11</v>
      </c>
    </row>
    <row customHeight="1" ht="11.549999999999999">
      <c r="A213" s="1730"/>
      <c r="B213" s="2371"/>
      <c r="D213" s="2371"/>
      <c r="J213" s="43470"/>
      <c r="K213" s="43470"/>
      <c r="L213" s="43470"/>
      <c r="N213" s="2371"/>
      <c r="Q213" s="2371"/>
      <c r="R213" s="2371"/>
      <c r="S213" s="2371"/>
      <c r="T213" s="2371"/>
      <c r="V213" s="2371"/>
      <c r="W213" s="2371"/>
      <c r="X213" s="2371"/>
      <c r="Y213" s="2371"/>
      <c r="Z213" s="2371"/>
      <c r="AA213" s="2371"/>
      <c r="AB213" s="2371"/>
      <c r="AC213" s="2371"/>
      <c r="AD213" s="2371"/>
      <c r="AE213" s="2371"/>
      <c r="AF213" s="2371"/>
      <c r="AG213" s="2371"/>
      <c r="AH213" s="2371"/>
      <c r="AI213" s="2371">
        <v>11</v>
      </c>
    </row>
    <row customHeight="1" ht="11.549999999999999">
      <c r="A214" s="1730"/>
      <c r="B214" s="2371"/>
      <c r="D214" s="2371"/>
      <c r="J214" s="43470"/>
      <c r="K214" s="43470"/>
      <c r="L214" s="43470"/>
      <c r="N214" s="2371"/>
      <c r="Q214" s="2371"/>
      <c r="R214" s="2371"/>
      <c r="S214" s="2371"/>
      <c r="T214" s="2371"/>
      <c r="V214" s="2371"/>
      <c r="W214" s="2371"/>
      <c r="X214" s="2371"/>
      <c r="Y214" s="2371"/>
      <c r="Z214" s="2371"/>
      <c r="AA214" s="2371"/>
      <c r="AB214" s="2371"/>
      <c r="AC214" s="2371"/>
      <c r="AD214" s="2371"/>
      <c r="AE214" s="2371"/>
      <c r="AF214" s="2371"/>
      <c r="AG214" s="2371"/>
      <c r="AH214" s="2371"/>
      <c r="AI214" s="2371">
        <v>11</v>
      </c>
    </row>
    <row customHeight="1" ht="11.549999999999999">
      <c r="A215" s="1730"/>
      <c r="B215" s="2371"/>
      <c r="D215" s="2371"/>
      <c r="J215" s="43470"/>
      <c r="K215" s="43470"/>
      <c r="L215" s="43470"/>
      <c r="N215" s="2371"/>
      <c r="Q215" s="2371"/>
      <c r="R215" s="2371"/>
      <c r="S215" s="2371"/>
      <c r="T215" s="2371"/>
      <c r="V215" s="2371"/>
      <c r="W215" s="2371"/>
      <c r="X215" s="2371"/>
      <c r="Y215" s="2371"/>
      <c r="Z215" s="2371"/>
      <c r="AA215" s="2371"/>
      <c r="AB215" s="2371"/>
      <c r="AC215" s="2371"/>
      <c r="AD215" s="2371"/>
      <c r="AE215" s="2371"/>
      <c r="AF215" s="2371"/>
      <c r="AG215" s="2371"/>
      <c r="AH215" s="2371"/>
      <c r="AI215" s="2371">
        <v>11</v>
      </c>
    </row>
    <row customHeight="1" ht="11.549999999999999">
      <c r="A216" s="1730"/>
      <c r="B216" s="2371"/>
      <c r="D216" s="2371"/>
      <c r="J216" s="43470"/>
      <c r="K216" s="43470"/>
      <c r="L216" s="43470"/>
      <c r="N216" s="2371"/>
      <c r="Q216" s="2371"/>
      <c r="R216" s="2371"/>
      <c r="S216" s="2371"/>
      <c r="T216" s="2371"/>
      <c r="V216" s="2371"/>
      <c r="W216" s="2371"/>
      <c r="X216" s="2371"/>
      <c r="Y216" s="2371"/>
      <c r="Z216" s="2371"/>
      <c r="AA216" s="2371"/>
      <c r="AB216" s="2371"/>
      <c r="AC216" s="2371"/>
      <c r="AD216" s="2371"/>
      <c r="AE216" s="2371"/>
      <c r="AF216" s="2371"/>
      <c r="AG216" s="2371"/>
      <c r="AH216" s="2371"/>
      <c r="AI216" s="2371">
        <v>11</v>
      </c>
    </row>
    <row customHeight="1" ht="11.549999999999999">
      <c r="A217" s="1730"/>
      <c r="B217" s="2371"/>
      <c r="D217" s="2371"/>
      <c r="J217" s="43470"/>
      <c r="K217" s="43470"/>
      <c r="L217" s="43470"/>
      <c r="N217" s="2371"/>
      <c r="Q217" s="2371"/>
      <c r="R217" s="2371"/>
      <c r="S217" s="2371"/>
      <c r="T217" s="2371"/>
      <c r="V217" s="2371"/>
      <c r="W217" s="2371"/>
      <c r="X217" s="2371"/>
      <c r="Y217" s="2371"/>
      <c r="Z217" s="2371"/>
      <c r="AA217" s="2371"/>
      <c r="AB217" s="2371"/>
      <c r="AC217" s="2371"/>
      <c r="AD217" s="2371"/>
      <c r="AE217" s="2371"/>
      <c r="AF217" s="2371"/>
      <c r="AG217" s="2371"/>
      <c r="AH217" s="2371"/>
      <c r="AI217" s="2371">
        <v>11</v>
      </c>
    </row>
    <row customHeight="1" ht="11.549999999999999">
      <c r="A218" s="1730"/>
      <c r="B218" s="2371"/>
      <c r="D218" s="2371"/>
      <c r="J218" s="43470"/>
      <c r="K218" s="43470"/>
      <c r="L218" s="43470"/>
      <c r="N218" s="2371"/>
      <c r="Q218" s="2371"/>
      <c r="R218" s="2371"/>
      <c r="S218" s="2371"/>
      <c r="T218" s="2371"/>
      <c r="V218" s="2371"/>
      <c r="W218" s="2371"/>
      <c r="X218" s="2371"/>
      <c r="Y218" s="2371"/>
      <c r="Z218" s="2371"/>
      <c r="AA218" s="2371"/>
      <c r="AB218" s="2371"/>
      <c r="AC218" s="2371"/>
      <c r="AD218" s="2371"/>
      <c r="AE218" s="2371"/>
      <c r="AF218" s="2371"/>
      <c r="AG218" s="2371"/>
      <c r="AH218" s="2371"/>
      <c r="AI218" s="2371">
        <v>11</v>
      </c>
    </row>
    <row customHeight="1" ht="11.25" hidden="1">
      <c r="A219" s="1727" t="s">
        <v>82</v>
      </c>
      <c r="B219" s="1900">
        <v>0</v>
      </c>
      <c r="C219" s="2376">
        <v>0</v>
      </c>
      <c r="D219" s="2375">
        <v>3</v>
      </c>
      <c r="E219" s="2371">
        <v>7</v>
      </c>
      <c r="F219" s="2371">
        <v>56</v>
      </c>
      <c r="G219" s="2371">
        <v>10</v>
      </c>
      <c r="H219" s="2371">
        <v>0</v>
      </c>
      <c r="I219" s="2371">
        <v>40</v>
      </c>
      <c r="J219" s="43470">
        <v>0</v>
      </c>
      <c r="K219" s="43470">
        <v>0</v>
      </c>
      <c r="L219" s="43470">
        <v>0</v>
      </c>
      <c r="M219" s="2371">
        <v>102</v>
      </c>
      <c r="N219" s="1900">
        <v>9</v>
      </c>
      <c r="O219" s="2376">
        <v>5</v>
      </c>
      <c r="P219" s="2376">
        <v>3</v>
      </c>
      <c r="Q219" s="1900">
        <v>3</v>
      </c>
      <c r="R219" s="1900">
        <v>3</v>
      </c>
      <c r="S219" s="1900">
        <v>3</v>
      </c>
      <c r="T219" s="1900">
        <v>3</v>
      </c>
      <c r="U219" s="2376">
        <v>10</v>
      </c>
      <c r="V219" s="1900">
        <v>34</v>
      </c>
      <c r="W219" s="1900">
        <v>9</v>
      </c>
      <c r="X219" s="1284">
        <v>8</v>
      </c>
      <c r="Y219" s="1900">
        <v>8</v>
      </c>
      <c r="Z219" s="1900">
        <v>8</v>
      </c>
      <c r="AA219" s="1900">
        <v>8</v>
      </c>
      <c r="AB219" s="1900">
        <v>8</v>
      </c>
      <c r="AC219" s="1900">
        <v>8</v>
      </c>
      <c r="AD219" s="2372">
        <v>8</v>
      </c>
      <c r="AE219" s="2372">
        <v>8</v>
      </c>
      <c r="AF219" s="2372">
        <v>8</v>
      </c>
      <c r="AG219" s="2372">
        <v>8</v>
      </c>
      <c r="AH219" s="2372">
        <v>8</v>
      </c>
      <c r="AI219" s="2371">
        <v>11</v>
      </c>
    </row>
  </sheetData>
  <sheetProtection formatColumns="0" formatRows="0" autoFilter="0" sort="0" insertRows="0" insertColumns="1" deleteRows="0" deleteColumns="0"/>
  <mergeCells count="7">
    <mergeCell ref="E6:I6"/>
    <mergeCell ref="E7:I7"/>
    <mergeCell ref="F10:G10"/>
    <mergeCell ref="M10:M14"/>
    <mergeCell ref="F11:G11"/>
    <mergeCell ref="F12:G12"/>
    <mergeCell ref="E13:G13"/>
  </mergeCells>
  <dataValidations count="5">
    <dataValidation type="decimal" allowBlank="1" showErrorMessage="1" errorTitle="Ошибка" error="Допускается ввод только действительных чисел!" sqref="H42:L44">
      <formula1>-9.99999999999999E+37</formula1>
      <formula2>9.99999999999999E+37</formula2>
    </dataValidation>
    <dataValidation type="decimal" allowBlank="1" showErrorMessage="1" errorTitle="Ошибка" error="Допускается ввод только действительных чисел!" sqref="H38:L39">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5:L45">
      <formula1>900</formula1>
    </dataValidation>
    <dataValidation type="decimal" allowBlank="1" showErrorMessage="1" errorTitle="Ошибка" error="Допускается ввод только неотрицательных чисел!" sqref="H40:L41 H2:L2 H15:L15 H17:L32 H35:L37 H46:L48">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L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FDF929C-7A1C-B8B7-D242-AA4D1AD42D31}" mc:Ignorable="x14ac xr xr2 xr3">
  <sheetPr>
    <tabColor theme="9" tint="-0.25"/>
  </sheetPr>
  <dimension ref="A1:AI215"/>
  <sheetViews>
    <sheetView topLeftCell="A1" showGridLines="0" zoomScale="90" workbookViewId="0">
      <selection activeCell="L9" sqref="L9"/>
    </sheetView>
  </sheetViews>
  <sheetFormatPr defaultColWidth="9.140625" customHeight="1" defaultRowHeight="11.25"/>
  <cols>
    <col min="1" max="1" style="44229" width="10.7109375" hidden="1" customWidth="1"/>
    <col min="2" max="2" style="42400" width="16.8515625" hidden="1" customWidth="1"/>
    <col min="3" max="3" style="42401" width="5.57421875" hidden="1" customWidth="1"/>
    <col min="4" max="4" style="42325" width="3.00390625" customWidth="1"/>
    <col min="5" max="5" style="42325" width="7.00390625" customWidth="1"/>
    <col min="6" max="6" style="42325" width="54.00390625" customWidth="1"/>
    <col min="7" max="7" style="42325" width="10.00390625" customWidth="1"/>
    <col min="8" max="8" style="42325" width="40.7109375" hidden="1" customWidth="1"/>
    <col min="9" max="9" style="42325" width="40.00390625" customWidth="1"/>
    <col min="10" max="12" style="43470" width="40.7109375" customWidth="1"/>
    <col min="13" max="13" style="42325" width="102.00390625" customWidth="1"/>
    <col min="14" max="14" style="42400" width="9.00390625" customWidth="1"/>
    <col min="15" max="15" style="42401" width="5.00390625" customWidth="1"/>
    <col min="16" max="16" style="42401" width="3.00390625" customWidth="1"/>
    <col min="17" max="20" style="42400" width="3.00390625" customWidth="1"/>
    <col min="21" max="21" style="42401" width="10.00390625" customWidth="1"/>
    <col min="22" max="22" style="42400" width="34.00390625" customWidth="1"/>
    <col min="23" max="23" style="42400" width="9.00390625" customWidth="1"/>
    <col min="24" max="24" style="44230" width="8.00390625" customWidth="1"/>
    <col min="25" max="29" style="42400" width="8.00390625" customWidth="1"/>
    <col min="30" max="34" style="42289" width="8.00390625" customWidth="1"/>
    <col min="35" max="35" style="42325" width="9.140625" hidden="1"/>
  </cols>
  <sheetData>
    <row s="42400" customFormat="1" customHeight="1" ht="22.5" hidden="1">
      <c r="A1" s="1727"/>
      <c r="C1" s="2376"/>
      <c r="D1" s="1277"/>
      <c r="H1" s="1900">
        <v>4</v>
      </c>
      <c r="I1" s="1900">
        <v>4</v>
      </c>
      <c r="J1" s="43491">
        <v>4</v>
      </c>
      <c r="K1" s="43491">
        <v>4</v>
      </c>
      <c r="L1" s="43491">
        <v>4</v>
      </c>
      <c r="O1" s="2376"/>
      <c r="P1" s="2376"/>
      <c r="U1" s="2376"/>
      <c r="AI1" s="1900" t="s">
        <v>14</v>
      </c>
    </row>
    <row s="42400" customFormat="1" customHeight="1" ht="22.5" hidden="1">
      <c r="A2" s="1727"/>
      <c r="C2" s="2376"/>
      <c r="D2" s="1278"/>
      <c r="E2" s="2398"/>
      <c r="F2" s="1280"/>
      <c r="G2" s="2397" t="s">
        <v>558</v>
      </c>
      <c r="H2" s="1281"/>
      <c r="I2" s="1281"/>
      <c r="J2" s="43487"/>
      <c r="K2" s="43487"/>
      <c r="L2" s="43487"/>
      <c r="M2" s="1282" t="s">
        <v>561</v>
      </c>
      <c r="N2" s="1283"/>
      <c r="O2" s="2376"/>
      <c r="P2" s="2376"/>
      <c r="U2" s="2376"/>
      <c r="X2" s="1284"/>
      <c r="AD2" s="2372"/>
      <c r="AE2" s="2372"/>
      <c r="AF2" s="2372"/>
      <c r="AG2" s="2372"/>
      <c r="AH2" s="2372"/>
      <c r="AI2" s="1900">
        <v>0</v>
      </c>
    </row>
    <row customHeight="1" ht="11.25" hidden="1">
      <c r="J3" s="43470"/>
      <c r="K3" s="43470"/>
      <c r="L3" s="43470"/>
      <c r="AI3" s="2371">
        <v>0</v>
      </c>
    </row>
    <row s="42289" customFormat="1" customHeight="1" ht="11.25" hidden="1">
      <c r="A4" s="1727"/>
      <c r="B4" s="1900"/>
      <c r="C4" s="2376"/>
      <c r="D4" s="1102"/>
      <c r="J4" s="43501"/>
      <c r="K4" s="43501"/>
      <c r="L4" s="43501"/>
      <c r="M4" s="2372">
        <v>4</v>
      </c>
      <c r="N4" s="1900"/>
      <c r="O4" s="2376"/>
      <c r="P4" s="2376"/>
      <c r="Q4" s="1900"/>
      <c r="R4" s="1900"/>
      <c r="S4" s="1900"/>
      <c r="T4" s="1900"/>
      <c r="U4" s="2376"/>
      <c r="V4" s="1900"/>
      <c r="W4" s="1900"/>
      <c r="X4" s="1284"/>
      <c r="Y4" s="1900"/>
      <c r="Z4" s="1900"/>
      <c r="AA4" s="1900"/>
      <c r="AB4" s="1900"/>
      <c r="AC4" s="1900"/>
      <c r="AI4" s="2372">
        <v>0</v>
      </c>
    </row>
    <row customHeight="1" ht="11.549999999999999">
      <c r="J5" s="43470"/>
      <c r="K5" s="43470"/>
      <c r="L5" s="43470"/>
      <c r="AI5" s="2371">
        <v>11</v>
      </c>
    </row>
    <row customHeight="1" ht="33.75">
      <c r="E6" s="2988" t="s">
        <v>1400</v>
      </c>
      <c r="F6" s="2988"/>
      <c r="G6" s="2988"/>
      <c r="H6" s="2988"/>
      <c r="I6" s="2988"/>
      <c r="J6" s="43502"/>
      <c r="K6" s="43502"/>
      <c r="L6" s="43502"/>
      <c r="M6" s="1296"/>
      <c r="AI6" s="2371">
        <v>32</v>
      </c>
    </row>
    <row customHeight="1" ht="25.2">
      <c r="E7" s="2989" t="str">
        <f>IF(org=0,"Не определено",org)</f>
        <v>АО "Теплокоммунэнерго"</v>
      </c>
      <c r="F7" s="2989"/>
      <c r="G7" s="2989"/>
      <c r="H7" s="2989"/>
      <c r="I7" s="2989"/>
      <c r="J7" s="43504"/>
      <c r="K7" s="43504"/>
      <c r="L7" s="43504"/>
      <c r="AI7" s="2371">
        <v>24</v>
      </c>
    </row>
    <row customHeight="1" ht="11.549999999999999">
      <c r="E8" s="1875"/>
      <c r="F8" s="1875"/>
      <c r="G8" s="1875"/>
      <c r="H8" s="1875"/>
      <c r="I8" s="1875"/>
      <c r="J8" s="43506" t="s">
        <v>22</v>
      </c>
      <c r="K8" s="43506" t="s">
        <v>22</v>
      </c>
      <c r="L8" s="43506" t="s">
        <v>22</v>
      </c>
      <c r="AI8" s="2371">
        <v>11</v>
      </c>
    </row>
    <row s="42401" customFormat="1" customHeight="1" ht="1.05">
      <c r="A9" s="1907"/>
      <c r="D9" s="2382"/>
      <c r="H9" s="1629"/>
      <c r="I9" s="1629" t="s">
        <v>117</v>
      </c>
      <c r="J9" s="43508" t="s">
        <v>123</v>
      </c>
      <c r="K9" s="43508" t="s">
        <v>125</v>
      </c>
      <c r="L9" s="43508" t="s">
        <v>127</v>
      </c>
      <c r="AI9" s="2376">
        <v>1</v>
      </c>
    </row>
    <row customHeight="1" ht="11.549999999999999">
      <c r="E10" s="1451"/>
      <c r="F10" s="3107" t="s">
        <v>105</v>
      </c>
      <c r="G10" s="3108"/>
      <c r="H10" s="2399" t="str">
        <f>IF(H9="","",INDEX(DIFFERENTIATION_UNMERGE_VD,MATCH(H9,DIFFERENTIATION_ID_DIFF,0)))</f>
        <v/>
      </c>
      <c r="I10" s="2399" t="str">
        <f>IF(I9="","",INDEX(DIFFERENTIATION_UNMERGE_VD,MATCH(I9,DIFFERENTIATION_ID_DIFF,0)))</f>
        <v>Производство тепловой энергии. Некомбинированная выработка; Передача. Тепловая энергия; Сбыт. Тепловая энергия</v>
      </c>
      <c r="J10" s="43513" t="str">
        <f>IF(J9="","",INDEX(DIFFERENTIATION_UNMERGE_VD,MATCH(J9,DIFFERENTIATION_ID_DIFF,0)))</f>
        <v>Производство. Теплоноситель; Передача. Теплоноситель; Сбыт. Теплоноситель</v>
      </c>
      <c r="K10" s="43513" t="str">
        <f>IF(K9="","",INDEX(DIFFERENTIATION_UNMERGE_VD,MATCH(K9,DIFFERENTIATION_ID_DIFF,0)))</f>
        <v>Передача. Тепловая энергия</v>
      </c>
      <c r="L10" s="43513" t="str">
        <f>IF(L9="","",INDEX(DIFFERENTIATION_UNMERGE_VD,MATCH(L9,DIFFERENTIATION_ID_DIFF,0)))</f>
        <v>Поддержание резервной тепловой мощности при отсутствии потребления тепловой энергии</v>
      </c>
      <c r="M10" s="2867" t="s">
        <v>307</v>
      </c>
      <c r="AI10" s="2371">
        <v>11</v>
      </c>
    </row>
    <row customHeight="1" ht="11.549999999999999">
      <c r="E11" s="1451"/>
      <c r="F11" s="3107" t="s">
        <v>570</v>
      </c>
      <c r="G11" s="3108"/>
      <c r="H11" s="2399" t="str">
        <f>IF(H9="","",INDEX(DIFFERENTIATION_UNMERGE_AREA,MATCH(H9,DIFFERENTIATION_ID_DIFF,0)))</f>
        <v/>
      </c>
      <c r="I11" s="2399" t="str">
        <f>IF(I9="","",INDEX(DIFFERENTIATION_UNMERGE_AREA,MATCH(I9,DIFFERENTIATION_ID_DIFF,0)))</f>
        <v>Территория 1</v>
      </c>
      <c r="J11" s="43513" t="str">
        <f>IF(J9="","",INDEX(DIFFERENTIATION_UNMERGE_AREA,MATCH(J9,DIFFERENTIATION_ID_DIFF,0)))</f>
        <v>Территория 1</v>
      </c>
      <c r="K11" s="43513" t="str">
        <f>IF(K9="","",INDEX(DIFFERENTIATION_UNMERGE_AREA,MATCH(K9,DIFFERENTIATION_ID_DIFF,0)))</f>
        <v>Территория 1</v>
      </c>
      <c r="L11" s="43513" t="str">
        <f>IF(L9="","",INDEX(DIFFERENTIATION_UNMERGE_AREA,MATCH(L9,DIFFERENTIATION_ID_DIFF,0)))</f>
        <v>Территория 1</v>
      </c>
      <c r="M11" s="2867"/>
      <c r="AI11" s="2371">
        <v>11</v>
      </c>
    </row>
    <row customHeight="1" ht="11.25" hidden="1">
      <c r="E12" s="2402"/>
      <c r="F12" s="3130" t="s">
        <v>571</v>
      </c>
      <c r="G12" s="3131"/>
      <c r="H12" s="2403" t="str">
        <f>IF(H9="","",INDEX(DIFFERENTIATION_UNMERGE_SYSTEM,MATCH(H9,DIFFERENTIATION_ID_DIFF,0)))</f>
        <v/>
      </c>
      <c r="I12" s="2403" t="str">
        <f>IF(I9="","",INDEX(DIFFERENTIATION_UNMERGE_SYSTEM,MATCH(I9,DIFFERENTIATION_ID_DIFF,0)))</f>
        <v>без дифференциации</v>
      </c>
      <c r="J12" s="44401" t="str">
        <f>IF(J9="","",INDEX(DIFFERENTIATION_UNMERGE_SYSTEM,MATCH(J9,DIFFERENTIATION_ID_DIFF,0)))</f>
        <v>без дифференциации</v>
      </c>
      <c r="K12" s="44401" t="str">
        <f>IF(K9="","",INDEX(DIFFERENTIATION_UNMERGE_SYSTEM,MATCH(K9,DIFFERENTIATION_ID_DIFF,0)))</f>
        <v>без дифференциации</v>
      </c>
      <c r="L12" s="44401" t="str">
        <f>IF(L9="","",INDEX(DIFFERENTIATION_UNMERGE_SYSTEM,MATCH(L9,DIFFERENTIATION_ID_DIFF,0)))</f>
        <v>без дифференциации</v>
      </c>
      <c r="M12" s="2867"/>
      <c r="AI12" s="2371">
        <v>0</v>
      </c>
    </row>
    <row customHeight="1" ht="11.549999999999999">
      <c r="E13" s="3109" t="s">
        <v>306</v>
      </c>
      <c r="F13" s="3110"/>
      <c r="G13" s="3110"/>
      <c r="H13" s="2396"/>
      <c r="I13" s="2396"/>
      <c r="J13" s="43517"/>
      <c r="K13" s="43517"/>
      <c r="L13" s="43517"/>
      <c r="M13" s="2867"/>
      <c r="AI13" s="2371">
        <v>11</v>
      </c>
    </row>
    <row customHeight="1" ht="24">
      <c r="E14" s="2397" t="s">
        <v>88</v>
      </c>
      <c r="F14" s="2400" t="s">
        <v>308</v>
      </c>
      <c r="G14" s="2400" t="s">
        <v>572</v>
      </c>
      <c r="H14" s="2400" t="s">
        <v>309</v>
      </c>
      <c r="I14" s="2400" t="s">
        <v>309</v>
      </c>
      <c r="J14" s="43476" t="s">
        <v>309</v>
      </c>
      <c r="K14" s="43476" t="s">
        <v>309</v>
      </c>
      <c r="L14" s="43476" t="s">
        <v>309</v>
      </c>
      <c r="M14" s="2867"/>
      <c r="AI14" s="2371">
        <v>23</v>
      </c>
    </row>
    <row customHeight="1" ht="19.95">
      <c r="D15" s="2378"/>
      <c r="E15" s="2370" t="s">
        <v>109</v>
      </c>
      <c r="F15" s="1447" t="s">
        <v>1401</v>
      </c>
      <c r="G15" s="2397" t="s">
        <v>558</v>
      </c>
      <c r="H15" s="1297"/>
      <c r="I15" s="1297"/>
      <c r="J15" s="43522"/>
      <c r="K15" s="43522"/>
      <c r="L15" s="43522"/>
      <c r="M15" s="1029" t="s">
        <v>1402</v>
      </c>
      <c r="N15" s="1283" t="s">
        <v>1250</v>
      </c>
      <c r="AI15" s="2371">
        <v>19</v>
      </c>
    </row>
    <row customHeight="1" ht="24">
      <c r="D16" s="2378"/>
      <c r="E16" s="2370" t="s">
        <v>110</v>
      </c>
      <c r="F16" s="2405" t="s">
        <v>1403</v>
      </c>
      <c r="G16" s="2397" t="s">
        <v>558</v>
      </c>
      <c r="H16" s="1298">
        <f>SUM(H17,H20:H27)</f>
        <v>0</v>
      </c>
      <c r="I16" s="1298">
        <f>SUM(I17,I20:I27)</f>
        <v>0</v>
      </c>
      <c r="J16" s="43524">
        <f>SUM(J17,J20:J27)</f>
        <v>0</v>
      </c>
      <c r="K16" s="43524">
        <f>SUM(K17,K20:K27)</f>
        <v>0</v>
      </c>
      <c r="L16" s="43524">
        <f>SUM(L17,L20:L27)</f>
        <v>0</v>
      </c>
      <c r="M16" s="1029" t="s">
        <v>1404</v>
      </c>
      <c r="N16" s="1283" t="s">
        <v>1250</v>
      </c>
      <c r="AI16" s="2371">
        <v>23</v>
      </c>
    </row>
    <row customHeight="1" ht="35.699999999999996">
      <c r="D17" s="2378"/>
      <c r="E17" s="2404" t="s">
        <v>1328</v>
      </c>
      <c r="F17" s="2407" t="s">
        <v>1405</v>
      </c>
      <c r="G17" s="2394" t="s">
        <v>558</v>
      </c>
      <c r="H17" s="1297"/>
      <c r="I17" s="1297"/>
      <c r="J17" s="43522"/>
      <c r="K17" s="43522"/>
      <c r="L17" s="43522"/>
      <c r="M17" s="1029" t="s">
        <v>1406</v>
      </c>
      <c r="N17" s="1283"/>
      <c r="AI17" s="2371">
        <v>34</v>
      </c>
    </row>
    <row customHeight="1" ht="19.95">
      <c r="D18" s="2378"/>
      <c r="E18" s="2404" t="s">
        <v>1331</v>
      </c>
      <c r="F18" s="2408" t="s">
        <v>1407</v>
      </c>
      <c r="G18" s="2394" t="s">
        <v>558</v>
      </c>
      <c r="H18" s="1297"/>
      <c r="I18" s="1297"/>
      <c r="J18" s="43522"/>
      <c r="K18" s="43522"/>
      <c r="L18" s="43522"/>
      <c r="M18" s="1029"/>
      <c r="N18" s="1283"/>
      <c r="AI18" s="2371">
        <v>19</v>
      </c>
    </row>
    <row customHeight="1" ht="24">
      <c r="D19" s="2378"/>
      <c r="E19" s="2404" t="s">
        <v>1334</v>
      </c>
      <c r="F19" s="2408" t="s">
        <v>1408</v>
      </c>
      <c r="G19" s="2394" t="s">
        <v>558</v>
      </c>
      <c r="H19" s="1297"/>
      <c r="I19" s="1297"/>
      <c r="J19" s="43522"/>
      <c r="K19" s="43522"/>
      <c r="L19" s="43522"/>
      <c r="M19" s="1029"/>
      <c r="N19" s="1283"/>
      <c r="AI19" s="2371">
        <v>23</v>
      </c>
    </row>
    <row customHeight="1" ht="35.699999999999996">
      <c r="D20" s="2378"/>
      <c r="E20" s="2404" t="s">
        <v>313</v>
      </c>
      <c r="F20" s="2407" t="s">
        <v>1409</v>
      </c>
      <c r="G20" s="2394" t="s">
        <v>558</v>
      </c>
      <c r="H20" s="1297"/>
      <c r="I20" s="1297"/>
      <c r="J20" s="43522"/>
      <c r="K20" s="43522"/>
      <c r="L20" s="43522"/>
      <c r="M20" s="1029"/>
      <c r="N20" s="1283"/>
      <c r="AI20" s="2371">
        <v>34</v>
      </c>
    </row>
    <row customHeight="1" ht="48.29999999999999">
      <c r="D21" s="2378"/>
      <c r="E21" s="2404" t="s">
        <v>316</v>
      </c>
      <c r="F21" s="2407" t="s">
        <v>1410</v>
      </c>
      <c r="G21" s="2394" t="s">
        <v>558</v>
      </c>
      <c r="H21" s="1297"/>
      <c r="I21" s="1297"/>
      <c r="J21" s="43522"/>
      <c r="K21" s="43522"/>
      <c r="L21" s="43522"/>
      <c r="M21" s="1029"/>
      <c r="N21" s="1283"/>
      <c r="AI21" s="2371">
        <v>46</v>
      </c>
    </row>
    <row customHeight="1" ht="60">
      <c r="D22" s="2378"/>
      <c r="E22" s="2404" t="s">
        <v>1348</v>
      </c>
      <c r="F22" s="2407" t="s">
        <v>1411</v>
      </c>
      <c r="G22" s="2394" t="s">
        <v>558</v>
      </c>
      <c r="H22" s="1297"/>
      <c r="I22" s="1297"/>
      <c r="J22" s="43522"/>
      <c r="K22" s="43522"/>
      <c r="L22" s="43522"/>
      <c r="M22" s="1029"/>
      <c r="N22" s="1283"/>
      <c r="AI22" s="2371">
        <v>57</v>
      </c>
    </row>
    <row customHeight="1" ht="35.699999999999996">
      <c r="D23" s="2378"/>
      <c r="E23" s="2404" t="s">
        <v>1355</v>
      </c>
      <c r="F23" s="2407" t="s">
        <v>1412</v>
      </c>
      <c r="G23" s="2394" t="s">
        <v>558</v>
      </c>
      <c r="H23" s="1297"/>
      <c r="I23" s="1297"/>
      <c r="J23" s="43522"/>
      <c r="K23" s="43522"/>
      <c r="L23" s="43522"/>
      <c r="M23" s="1029"/>
      <c r="N23" s="1283"/>
      <c r="AI23" s="2371">
        <v>34</v>
      </c>
    </row>
    <row customHeight="1" ht="35.699999999999996">
      <c r="D24" s="2378"/>
      <c r="E24" s="2404" t="s">
        <v>1357</v>
      </c>
      <c r="F24" s="2407" t="s">
        <v>1413</v>
      </c>
      <c r="G24" s="2394" t="s">
        <v>558</v>
      </c>
      <c r="H24" s="1297"/>
      <c r="I24" s="1297"/>
      <c r="J24" s="43522"/>
      <c r="K24" s="43522"/>
      <c r="L24" s="43522"/>
      <c r="M24" s="1029"/>
      <c r="N24" s="1283"/>
      <c r="AI24" s="2371">
        <v>34</v>
      </c>
    </row>
    <row customHeight="1" ht="24">
      <c r="D25" s="2378"/>
      <c r="E25" s="2404" t="s">
        <v>1359</v>
      </c>
      <c r="F25" s="2407" t="s">
        <v>1414</v>
      </c>
      <c r="G25" s="2394" t="s">
        <v>558</v>
      </c>
      <c r="H25" s="1297"/>
      <c r="I25" s="1297"/>
      <c r="J25" s="43522"/>
      <c r="K25" s="43522"/>
      <c r="L25" s="43522"/>
      <c r="M25" s="1029"/>
      <c r="N25" s="1283"/>
      <c r="AI25" s="2371">
        <v>23</v>
      </c>
    </row>
    <row customHeight="1" ht="76.5">
      <c r="D26" s="2378"/>
      <c r="E26" s="2404" t="s">
        <v>1361</v>
      </c>
      <c r="F26" s="2407" t="s">
        <v>1415</v>
      </c>
      <c r="G26" s="2394" t="s">
        <v>558</v>
      </c>
      <c r="H26" s="1297"/>
      <c r="I26" s="1297"/>
      <c r="J26" s="43522"/>
      <c r="K26" s="43522"/>
      <c r="L26" s="43522"/>
      <c r="M26" s="1029"/>
      <c r="N26" s="1283"/>
      <c r="AI26" s="2371">
        <v>73</v>
      </c>
    </row>
    <row s="42400" customFormat="1" customHeight="1" ht="35.699999999999996">
      <c r="A27" s="1727"/>
      <c r="C27" s="2376"/>
      <c r="D27" s="2378"/>
      <c r="E27" s="2369" t="s">
        <v>1365</v>
      </c>
      <c r="F27" s="2368" t="s">
        <v>1416</v>
      </c>
      <c r="G27" s="2395" t="s">
        <v>558</v>
      </c>
      <c r="H27" s="1319">
        <f>SUM(H28:H29)</f>
        <v>0</v>
      </c>
      <c r="I27" s="1319">
        <f>SUM(I28:I29)</f>
        <v>0</v>
      </c>
      <c r="J27" s="43598">
        <f>SUM(J28:J29)</f>
        <v>0</v>
      </c>
      <c r="K27" s="43598">
        <f>SUM(K28:K29)</f>
        <v>0</v>
      </c>
      <c r="L27" s="43598">
        <f>SUM(L28:L29)</f>
        <v>0</v>
      </c>
      <c r="M27" s="1029" t="s">
        <v>1363</v>
      </c>
      <c r="N27" s="1283"/>
      <c r="O27" s="2376"/>
      <c r="P27" s="2376"/>
      <c r="U27" s="2376"/>
      <c r="X27" s="1284"/>
      <c r="AD27" s="2372"/>
      <c r="AE27" s="2372"/>
      <c r="AF27" s="2372"/>
      <c r="AG27" s="2372"/>
      <c r="AH27" s="2372"/>
      <c r="AI27" s="1900">
        <v>34</v>
      </c>
    </row>
    <row s="42401" customFormat="1" customHeight="1" ht="1.05">
      <c r="A28" s="1907"/>
      <c r="D28" s="1288"/>
      <c r="E28" s="1542" t="str">
        <f>E27&amp;".0"</f>
        <v>2.9.0</v>
      </c>
      <c r="F28" s="1731"/>
      <c r="G28" s="1291"/>
      <c r="H28" s="1732"/>
      <c r="I28" s="1732"/>
      <c r="J28" s="43601"/>
      <c r="K28" s="43601"/>
      <c r="L28" s="43601"/>
      <c r="M28" s="1733"/>
      <c r="AI28" s="2376">
        <v>1</v>
      </c>
    </row>
    <row s="42400" customFormat="1" customHeight="1" ht="19.95">
      <c r="A29" s="1727"/>
      <c r="C29" s="2376"/>
      <c r="D29" s="2373"/>
      <c r="E29" s="1310"/>
      <c r="F29" s="2406" t="s">
        <v>595</v>
      </c>
      <c r="G29" s="1312"/>
      <c r="H29" s="1313" t="s">
        <v>22</v>
      </c>
      <c r="I29" s="1313" t="s">
        <v>22</v>
      </c>
      <c r="J29" s="44444" t="s">
        <v>22</v>
      </c>
      <c r="K29" s="44445" t="s">
        <v>22</v>
      </c>
      <c r="L29" s="44446" t="s">
        <v>22</v>
      </c>
      <c r="M29" s="1041" t="s">
        <v>1364</v>
      </c>
      <c r="N29" s="1283"/>
      <c r="O29" s="2376"/>
      <c r="P29" s="2376"/>
      <c r="U29" s="2376"/>
      <c r="X29" s="1284"/>
      <c r="AD29" s="2372"/>
      <c r="AE29" s="2372"/>
      <c r="AF29" s="2372"/>
      <c r="AG29" s="2372"/>
      <c r="AH29" s="2372"/>
      <c r="AI29" s="1900">
        <v>19</v>
      </c>
    </row>
    <row s="44447" customFormat="1" customHeight="1" ht="76.5">
      <c r="A30" s="40846"/>
      <c r="B30" s="40847"/>
      <c r="C30" s="40848"/>
      <c r="D30" s="40849"/>
      <c r="E30" s="40872" t="s">
        <v>1417</v>
      </c>
      <c r="F30" s="40873" t="s">
        <v>1372</v>
      </c>
      <c r="G30" s="40852" t="s">
        <v>558</v>
      </c>
      <c r="H30" s="40874"/>
      <c r="I30" s="40874"/>
      <c r="J30" s="43522"/>
      <c r="K30" s="43522"/>
      <c r="L30" s="43522"/>
      <c r="M30" s="40854" t="s">
        <v>1418</v>
      </c>
      <c r="N30" s="40855"/>
      <c r="O30" s="40848"/>
      <c r="P30" s="40848"/>
      <c r="Q30" s="40847"/>
      <c r="R30" s="40847"/>
      <c r="S30" s="40847"/>
      <c r="T30" s="40847"/>
      <c r="U30" s="40848"/>
      <c r="V30" s="40847"/>
      <c r="W30" s="40847"/>
      <c r="X30" s="40856"/>
      <c r="Y30" s="40847"/>
      <c r="Z30" s="40847"/>
      <c r="AA30" s="40847"/>
      <c r="AB30" s="40847"/>
      <c r="AC30" s="40847"/>
      <c r="AD30" s="40857"/>
      <c r="AE30" s="40857"/>
      <c r="AF30" s="40857"/>
      <c r="AG30" s="40857"/>
      <c r="AH30" s="40857"/>
      <c r="AI30" s="40858">
        <v>73</v>
      </c>
    </row>
    <row s="42400" customFormat="1" customHeight="1" ht="24">
      <c r="A31" s="1727"/>
      <c r="C31" s="2376"/>
      <c r="D31" s="2378"/>
      <c r="E31" s="2404" t="s">
        <v>90</v>
      </c>
      <c r="F31" s="2401" t="s">
        <v>1419</v>
      </c>
      <c r="G31" s="2394" t="s">
        <v>558</v>
      </c>
      <c r="H31" s="1297"/>
      <c r="I31" s="1297"/>
      <c r="J31" s="43522"/>
      <c r="K31" s="43522"/>
      <c r="L31" s="43522"/>
      <c r="M31" s="1029"/>
      <c r="N31" s="1283"/>
      <c r="O31" s="2376"/>
      <c r="P31" s="2376"/>
      <c r="U31" s="2376"/>
      <c r="X31" s="1284"/>
      <c r="AD31" s="2372"/>
      <c r="AE31" s="2372"/>
      <c r="AF31" s="2372"/>
      <c r="AG31" s="2372"/>
      <c r="AH31" s="2372"/>
      <c r="AI31" s="1900">
        <v>23</v>
      </c>
    </row>
    <row s="42400" customFormat="1" customHeight="1" ht="35.699999999999996">
      <c r="A32" s="1727"/>
      <c r="C32" s="2376"/>
      <c r="D32" s="1315"/>
      <c r="E32" s="2404" t="s">
        <v>91</v>
      </c>
      <c r="F32" s="2401" t="s">
        <v>1420</v>
      </c>
      <c r="G32" s="2394" t="s">
        <v>558</v>
      </c>
      <c r="H32" s="1297"/>
      <c r="I32" s="1297"/>
      <c r="J32" s="43522"/>
      <c r="K32" s="43522"/>
      <c r="L32" s="43522"/>
      <c r="M32" s="1029" t="s">
        <v>1421</v>
      </c>
      <c r="N32" s="1283"/>
      <c r="O32" s="2376"/>
      <c r="P32" s="2376"/>
      <c r="U32" s="2376"/>
      <c r="X32" s="1284"/>
      <c r="AD32" s="2372"/>
      <c r="AE32" s="2372"/>
      <c r="AF32" s="2372"/>
      <c r="AG32" s="2372"/>
      <c r="AH32" s="2372"/>
      <c r="AI32" s="1900">
        <v>34</v>
      </c>
    </row>
    <row s="42400" customFormat="1" customHeight="1" ht="24">
      <c r="A33" s="1727"/>
      <c r="C33" s="2376"/>
      <c r="D33" s="2378"/>
      <c r="E33" s="2404" t="s">
        <v>1379</v>
      </c>
      <c r="F33" s="1430" t="s">
        <v>1383</v>
      </c>
      <c r="G33" s="2394" t="s">
        <v>558</v>
      </c>
      <c r="H33" s="1297"/>
      <c r="I33" s="1297"/>
      <c r="J33" s="43522"/>
      <c r="K33" s="43522"/>
      <c r="L33" s="43522"/>
      <c r="M33" s="1029" t="s">
        <v>1422</v>
      </c>
      <c r="N33" s="1283"/>
      <c r="O33" s="2376"/>
      <c r="P33" s="2376"/>
      <c r="U33" s="2376"/>
      <c r="X33" s="1284"/>
      <c r="AD33" s="2372"/>
      <c r="AE33" s="2372"/>
      <c r="AF33" s="2372"/>
      <c r="AG33" s="2372"/>
      <c r="AH33" s="2372"/>
      <c r="AI33" s="1900">
        <v>23</v>
      </c>
    </row>
    <row s="42400" customFormat="1" customHeight="1" ht="24">
      <c r="A34" s="1727"/>
      <c r="C34" s="2376"/>
      <c r="D34" s="2378"/>
      <c r="E34" s="2404" t="s">
        <v>1423</v>
      </c>
      <c r="F34" s="1430" t="s">
        <v>1424</v>
      </c>
      <c r="G34" s="2394" t="s">
        <v>558</v>
      </c>
      <c r="H34" s="1297"/>
      <c r="I34" s="1297"/>
      <c r="J34" s="43522"/>
      <c r="K34" s="43522"/>
      <c r="L34" s="43522"/>
      <c r="M34" s="1029" t="s">
        <v>1425</v>
      </c>
      <c r="N34" s="1283"/>
      <c r="O34" s="2376"/>
      <c r="P34" s="2376"/>
      <c r="U34" s="2376"/>
      <c r="X34" s="1284"/>
      <c r="AD34" s="2372"/>
      <c r="AE34" s="2372"/>
      <c r="AF34" s="2372"/>
      <c r="AG34" s="2372"/>
      <c r="AH34" s="2372"/>
      <c r="AI34" s="1900">
        <v>23</v>
      </c>
    </row>
    <row s="42400" customFormat="1" customHeight="1" ht="24">
      <c r="A35" s="1727"/>
      <c r="C35" s="2376"/>
      <c r="D35" s="2378"/>
      <c r="E35" s="2404" t="s">
        <v>1426</v>
      </c>
      <c r="F35" s="1430" t="s">
        <v>1389</v>
      </c>
      <c r="G35" s="2394" t="s">
        <v>558</v>
      </c>
      <c r="H35" s="1297"/>
      <c r="I35" s="1297"/>
      <c r="J35" s="43522"/>
      <c r="K35" s="43522"/>
      <c r="L35" s="43522"/>
      <c r="M35" s="1029" t="s">
        <v>1427</v>
      </c>
      <c r="N35" s="1283"/>
      <c r="O35" s="2376"/>
      <c r="P35" s="2376"/>
      <c r="U35" s="2376"/>
      <c r="X35" s="1284"/>
      <c r="AD35" s="2372"/>
      <c r="AE35" s="2372"/>
      <c r="AF35" s="2372"/>
      <c r="AG35" s="2372"/>
      <c r="AH35" s="2372"/>
      <c r="AI35" s="1900">
        <v>23</v>
      </c>
    </row>
    <row s="42400" customFormat="1" customHeight="1" ht="35.699999999999996">
      <c r="A36" s="1727"/>
      <c r="C36" s="2376" t="s">
        <v>598</v>
      </c>
      <c r="D36" s="2378"/>
      <c r="E36" s="2404" t="s">
        <v>111</v>
      </c>
      <c r="F36" s="2401" t="s">
        <v>1249</v>
      </c>
      <c r="G36" s="2397" t="s">
        <v>312</v>
      </c>
      <c r="H36" s="27115"/>
      <c r="I36" s="27115"/>
      <c r="J36" s="44433"/>
      <c r="K36" s="44433"/>
      <c r="L36" s="44433"/>
      <c r="M36" s="1029" t="s">
        <v>1428</v>
      </c>
      <c r="N36" s="1283"/>
      <c r="O36" s="2376"/>
      <c r="P36" s="2376"/>
      <c r="U36" s="2376"/>
      <c r="X36" s="1284"/>
      <c r="AD36" s="2372"/>
      <c r="AE36" s="2372"/>
      <c r="AF36" s="2372"/>
      <c r="AG36" s="2372"/>
      <c r="AH36" s="2372"/>
      <c r="AI36" s="1900">
        <v>34</v>
      </c>
    </row>
    <row s="42400" customFormat="1" customHeight="1" ht="35.699999999999996">
      <c r="A37" s="1727"/>
      <c r="C37" s="2376"/>
      <c r="D37" s="2378"/>
      <c r="E37" s="2404" t="s">
        <v>92</v>
      </c>
      <c r="F37" s="2401" t="s">
        <v>1429</v>
      </c>
      <c r="G37" s="2394" t="s">
        <v>1394</v>
      </c>
      <c r="H37" s="40877" t="s">
        <v>22</v>
      </c>
      <c r="I37" s="40877" t="s">
        <v>22</v>
      </c>
      <c r="J37" s="44454" t="s">
        <v>22</v>
      </c>
      <c r="K37" s="44454" t="s">
        <v>22</v>
      </c>
      <c r="L37" s="44454" t="s">
        <v>22</v>
      </c>
      <c r="M37" s="1029" t="s">
        <v>1395</v>
      </c>
      <c r="N37" s="1283"/>
      <c r="O37" s="2376"/>
      <c r="P37" s="2376"/>
      <c r="U37" s="2376"/>
      <c r="X37" s="1284"/>
      <c r="AD37" s="2372"/>
      <c r="AE37" s="2372"/>
      <c r="AF37" s="2372"/>
      <c r="AG37" s="2372"/>
      <c r="AH37" s="2372"/>
      <c r="AI37" s="1900">
        <v>34</v>
      </c>
    </row>
    <row s="44455" customFormat="1" customHeight="1" ht="35.699999999999996">
      <c r="A38" s="40846"/>
      <c r="B38" s="40847"/>
      <c r="C38" s="40848"/>
      <c r="D38" s="40849"/>
      <c r="E38" s="40872" t="s">
        <v>1272</v>
      </c>
      <c r="F38" s="40873" t="s">
        <v>1430</v>
      </c>
      <c r="G38" s="40852" t="s">
        <v>1431</v>
      </c>
      <c r="H38" s="40879" t="s">
        <v>22</v>
      </c>
      <c r="I38" s="40879" t="s">
        <v>22</v>
      </c>
      <c r="J38" s="43498" t="s">
        <v>22</v>
      </c>
      <c r="K38" s="43498" t="s">
        <v>22</v>
      </c>
      <c r="L38" s="43498" t="s">
        <v>22</v>
      </c>
      <c r="M38" s="40854" t="s">
        <v>1432</v>
      </c>
      <c r="N38" s="40855"/>
      <c r="O38" s="40848"/>
      <c r="P38" s="40848"/>
      <c r="Q38" s="40847"/>
      <c r="R38" s="40847"/>
      <c r="S38" s="40847"/>
      <c r="T38" s="40847"/>
      <c r="U38" s="40848"/>
      <c r="V38" s="40847"/>
      <c r="W38" s="40847"/>
      <c r="X38" s="40856"/>
      <c r="Y38" s="40847"/>
      <c r="Z38" s="40847"/>
      <c r="AA38" s="40847"/>
      <c r="AB38" s="40847"/>
      <c r="AC38" s="40847"/>
      <c r="AD38" s="40857"/>
      <c r="AE38" s="40857"/>
      <c r="AF38" s="40857"/>
      <c r="AG38" s="40857"/>
      <c r="AH38" s="40857"/>
      <c r="AI38" s="40858">
        <v>34</v>
      </c>
    </row>
    <row s="44457" customFormat="1" customHeight="1" ht="48.29999999999999">
      <c r="A39" s="40846"/>
      <c r="B39" s="40847"/>
      <c r="C39" s="40848"/>
      <c r="D39" s="40849"/>
      <c r="E39" s="40872" t="s">
        <v>1276</v>
      </c>
      <c r="F39" s="40873" t="s">
        <v>1433</v>
      </c>
      <c r="G39" s="40852" t="s">
        <v>1431</v>
      </c>
      <c r="H39" s="40879" t="s">
        <v>22</v>
      </c>
      <c r="I39" s="40879" t="s">
        <v>22</v>
      </c>
      <c r="J39" s="43498" t="s">
        <v>22</v>
      </c>
      <c r="K39" s="43498" t="s">
        <v>22</v>
      </c>
      <c r="L39" s="43498" t="s">
        <v>22</v>
      </c>
      <c r="M39" s="40854" t="s">
        <v>1434</v>
      </c>
      <c r="N39" s="40855"/>
      <c r="O39" s="40848"/>
      <c r="P39" s="40848"/>
      <c r="Q39" s="40847"/>
      <c r="R39" s="40847"/>
      <c r="S39" s="40847"/>
      <c r="T39" s="40847"/>
      <c r="U39" s="40848"/>
      <c r="V39" s="40847"/>
      <c r="W39" s="40847"/>
      <c r="X39" s="40856"/>
      <c r="Y39" s="40847"/>
      <c r="Z39" s="40847"/>
      <c r="AA39" s="40847"/>
      <c r="AB39" s="40847"/>
      <c r="AC39" s="40847"/>
      <c r="AD39" s="40857"/>
      <c r="AE39" s="40857"/>
      <c r="AF39" s="40857"/>
      <c r="AG39" s="40857"/>
      <c r="AH39" s="40857"/>
      <c r="AI39" s="40858">
        <v>46</v>
      </c>
    </row>
    <row s="42400" customFormat="1" customHeight="1" ht="24">
      <c r="A40" s="1727"/>
      <c r="C40" s="2376"/>
      <c r="D40" s="2378"/>
      <c r="E40" s="2404" t="s">
        <v>93</v>
      </c>
      <c r="F40" s="2401" t="s">
        <v>1435</v>
      </c>
      <c r="G40" s="2394" t="s">
        <v>1397</v>
      </c>
      <c r="H40" s="40877" t="s">
        <v>22</v>
      </c>
      <c r="I40" s="40877" t="s">
        <v>22</v>
      </c>
      <c r="J40" s="44454" t="s">
        <v>22</v>
      </c>
      <c r="K40" s="44454" t="s">
        <v>22</v>
      </c>
      <c r="L40" s="44454" t="s">
        <v>22</v>
      </c>
      <c r="M40" s="1029" t="s">
        <v>1398</v>
      </c>
      <c r="N40" s="1283"/>
      <c r="O40" s="2376"/>
      <c r="P40" s="2376"/>
      <c r="U40" s="2376"/>
      <c r="X40" s="1284"/>
      <c r="AD40" s="2372"/>
      <c r="AE40" s="2372"/>
      <c r="AF40" s="2372"/>
      <c r="AG40" s="2372"/>
      <c r="AH40" s="2372"/>
      <c r="AI40" s="1900">
        <v>23</v>
      </c>
    </row>
    <row s="44458" customFormat="1" customHeight="1" ht="35.699999999999996">
      <c r="A41" s="40846"/>
      <c r="B41" s="40847"/>
      <c r="C41" s="40848"/>
      <c r="D41" s="40849"/>
      <c r="E41" s="40872" t="s">
        <v>1436</v>
      </c>
      <c r="F41" s="40873" t="s">
        <v>1437</v>
      </c>
      <c r="G41" s="40852" t="s">
        <v>1397</v>
      </c>
      <c r="H41" s="40879" t="s">
        <v>22</v>
      </c>
      <c r="I41" s="40879" t="s">
        <v>22</v>
      </c>
      <c r="J41" s="43498" t="s">
        <v>22</v>
      </c>
      <c r="K41" s="43498" t="s">
        <v>22</v>
      </c>
      <c r="L41" s="43498" t="s">
        <v>22</v>
      </c>
      <c r="M41" s="40854" t="s">
        <v>1438</v>
      </c>
      <c r="N41" s="40855"/>
      <c r="O41" s="40848"/>
      <c r="P41" s="40848"/>
      <c r="Q41" s="40847"/>
      <c r="R41" s="40847"/>
      <c r="S41" s="40847"/>
      <c r="T41" s="40847"/>
      <c r="U41" s="40848"/>
      <c r="V41" s="40847"/>
      <c r="W41" s="40847"/>
      <c r="X41" s="40856"/>
      <c r="Y41" s="40847"/>
      <c r="Z41" s="40847"/>
      <c r="AA41" s="40847"/>
      <c r="AB41" s="40847"/>
      <c r="AC41" s="40847"/>
      <c r="AD41" s="40857"/>
      <c r="AE41" s="40857"/>
      <c r="AF41" s="40857"/>
      <c r="AG41" s="40857"/>
      <c r="AH41" s="40857"/>
      <c r="AI41" s="40858">
        <v>34</v>
      </c>
    </row>
    <row s="44459" customFormat="1" customHeight="1" ht="48.29999999999999">
      <c r="A42" s="40846"/>
      <c r="B42" s="40847"/>
      <c r="C42" s="40848"/>
      <c r="D42" s="40849"/>
      <c r="E42" s="40872" t="s">
        <v>1439</v>
      </c>
      <c r="F42" s="40873" t="s">
        <v>1440</v>
      </c>
      <c r="G42" s="40852" t="s">
        <v>1397</v>
      </c>
      <c r="H42" s="40879" t="s">
        <v>22</v>
      </c>
      <c r="I42" s="40879" t="s">
        <v>22</v>
      </c>
      <c r="J42" s="43498" t="s">
        <v>22</v>
      </c>
      <c r="K42" s="43498" t="s">
        <v>22</v>
      </c>
      <c r="L42" s="43498" t="s">
        <v>22</v>
      </c>
      <c r="M42" s="40854" t="s">
        <v>1441</v>
      </c>
      <c r="N42" s="40855"/>
      <c r="O42" s="40848"/>
      <c r="P42" s="40848"/>
      <c r="Q42" s="40847"/>
      <c r="R42" s="40847"/>
      <c r="S42" s="40847"/>
      <c r="T42" s="40847"/>
      <c r="U42" s="40848"/>
      <c r="V42" s="40847"/>
      <c r="W42" s="40847"/>
      <c r="X42" s="40856"/>
      <c r="Y42" s="40847"/>
      <c r="Z42" s="40847"/>
      <c r="AA42" s="40847"/>
      <c r="AB42" s="40847"/>
      <c r="AC42" s="40847"/>
      <c r="AD42" s="40857"/>
      <c r="AE42" s="40857"/>
      <c r="AF42" s="40857"/>
      <c r="AG42" s="40857"/>
      <c r="AH42" s="40857"/>
      <c r="AI42" s="40858">
        <v>46</v>
      </c>
    </row>
    <row customHeight="1" ht="11.549999999999999">
      <c r="D43" s="2378"/>
      <c r="J43" s="43470"/>
      <c r="K43" s="43470"/>
      <c r="L43" s="43470"/>
      <c r="AI43" s="2371">
        <v>11</v>
      </c>
    </row>
    <row customHeight="1" ht="27.299999999999997">
      <c r="D44" s="2378"/>
      <c r="E44" s="1993" t="s">
        <v>1442</v>
      </c>
      <c r="F44" s="3025" t="s">
        <v>1443</v>
      </c>
      <c r="G44" s="3025"/>
      <c r="H44" s="1109"/>
      <c r="I44" s="1109"/>
      <c r="J44" s="44224"/>
      <c r="K44" s="44224"/>
      <c r="L44" s="44224"/>
      <c r="M44" s="1109"/>
      <c r="AI44" s="2371">
        <v>26</v>
      </c>
    </row>
    <row s="42926" customFormat="1" customHeight="1" ht="39.75">
      <c r="A45" s="1727"/>
      <c r="B45" s="2376"/>
      <c r="C45" s="2376"/>
      <c r="D45" s="1091"/>
      <c r="F45" s="3025" t="s">
        <v>1444</v>
      </c>
      <c r="G45" s="3025"/>
      <c r="H45" s="1109"/>
      <c r="I45" s="1109"/>
      <c r="J45" s="44224"/>
      <c r="K45" s="44224"/>
      <c r="L45" s="44224"/>
      <c r="M45" s="1109"/>
      <c r="N45" s="1900"/>
      <c r="O45" s="2376"/>
      <c r="P45" s="2376"/>
      <c r="Q45" s="1900"/>
      <c r="R45" s="1900"/>
      <c r="S45" s="1900"/>
      <c r="T45" s="1900"/>
      <c r="U45" s="2376"/>
      <c r="V45" s="1900"/>
      <c r="W45" s="1900"/>
      <c r="X45" s="1284"/>
      <c r="Y45" s="1900"/>
      <c r="Z45" s="1900"/>
      <c r="AA45" s="1900"/>
      <c r="AB45" s="1900"/>
      <c r="AC45" s="1900"/>
      <c r="AD45" s="2372"/>
      <c r="AE45" s="1306"/>
      <c r="AF45" s="1306"/>
      <c r="AG45" s="1306"/>
      <c r="AH45" s="1306"/>
      <c r="AI45" s="2381">
        <v>38</v>
      </c>
    </row>
    <row s="42926" customFormat="1" customHeight="1" ht="11.549999999999999">
      <c r="A46" s="1727"/>
      <c r="B46" s="2376"/>
      <c r="C46" s="2376"/>
      <c r="D46" s="1091"/>
      <c r="J46" s="44226"/>
      <c r="K46" s="44226"/>
      <c r="L46" s="44226"/>
      <c r="N46" s="1900"/>
      <c r="O46" s="2376"/>
      <c r="P46" s="2376"/>
      <c r="Q46" s="1900"/>
      <c r="R46" s="1900"/>
      <c r="S46" s="1900"/>
      <c r="T46" s="1900"/>
      <c r="U46" s="2376"/>
      <c r="V46" s="1900"/>
      <c r="W46" s="1900"/>
      <c r="X46" s="1284"/>
      <c r="Y46" s="1900"/>
      <c r="Z46" s="1900"/>
      <c r="AA46" s="1900"/>
      <c r="AB46" s="1900"/>
      <c r="AC46" s="1900"/>
      <c r="AD46" s="2372"/>
      <c r="AE46" s="1306"/>
      <c r="AF46" s="1306"/>
      <c r="AG46" s="1306"/>
      <c r="AH46" s="1306"/>
      <c r="AI46" s="2381">
        <v>11</v>
      </c>
    </row>
    <row s="42926" customFormat="1" customHeight="1" ht="11.549999999999999">
      <c r="A47" s="1727"/>
      <c r="B47" s="2376"/>
      <c r="C47" s="2376"/>
      <c r="D47" s="1091"/>
      <c r="J47" s="44226"/>
      <c r="K47" s="44226"/>
      <c r="L47" s="44226"/>
      <c r="N47" s="1900"/>
      <c r="O47" s="2376"/>
      <c r="P47" s="2376"/>
      <c r="Q47" s="1900"/>
      <c r="R47" s="1900"/>
      <c r="S47" s="1900"/>
      <c r="T47" s="1900"/>
      <c r="U47" s="2376"/>
      <c r="V47" s="1900"/>
      <c r="W47" s="1900"/>
      <c r="X47" s="1284"/>
      <c r="Y47" s="1900"/>
      <c r="Z47" s="1900"/>
      <c r="AA47" s="1900"/>
      <c r="AB47" s="1900"/>
      <c r="AC47" s="1900"/>
      <c r="AD47" s="2372"/>
      <c r="AE47" s="1306"/>
      <c r="AF47" s="1306"/>
      <c r="AG47" s="1306"/>
      <c r="AH47" s="1306"/>
      <c r="AI47" s="2381">
        <v>11</v>
      </c>
    </row>
    <row s="42926" customFormat="1" customHeight="1" ht="11.549999999999999">
      <c r="A48" s="1727"/>
      <c r="B48" s="2376"/>
      <c r="C48" s="2376"/>
      <c r="D48" s="1091"/>
      <c r="H48" s="1306"/>
      <c r="I48" s="1306"/>
      <c r="J48" s="44227"/>
      <c r="K48" s="44227"/>
      <c r="L48" s="44227"/>
      <c r="N48" s="1900"/>
      <c r="O48" s="2376"/>
      <c r="P48" s="2376"/>
      <c r="Q48" s="1900"/>
      <c r="R48" s="1900"/>
      <c r="S48" s="1900"/>
      <c r="T48" s="1900"/>
      <c r="U48" s="2376"/>
      <c r="V48" s="1900"/>
      <c r="W48" s="1900"/>
      <c r="X48" s="1284"/>
      <c r="Y48" s="1900"/>
      <c r="Z48" s="1900"/>
      <c r="AA48" s="1900"/>
      <c r="AB48" s="1900"/>
      <c r="AC48" s="1900"/>
      <c r="AD48" s="2372"/>
      <c r="AE48" s="1306"/>
      <c r="AF48" s="1306"/>
      <c r="AG48" s="1306"/>
      <c r="AH48" s="1306"/>
      <c r="AI48" s="2381">
        <v>11</v>
      </c>
    </row>
    <row s="42926" customFormat="1" customHeight="1" ht="11.549999999999999">
      <c r="A49" s="1727"/>
      <c r="B49" s="2376"/>
      <c r="C49" s="2376"/>
      <c r="D49" s="1091"/>
      <c r="J49" s="44226"/>
      <c r="K49" s="44226"/>
      <c r="L49" s="44226"/>
      <c r="N49" s="1900"/>
      <c r="O49" s="2376"/>
      <c r="P49" s="2376"/>
      <c r="Q49" s="1900"/>
      <c r="R49" s="1900"/>
      <c r="S49" s="1900"/>
      <c r="T49" s="1900"/>
      <c r="U49" s="2376"/>
      <c r="V49" s="1900"/>
      <c r="W49" s="1900"/>
      <c r="X49" s="1284"/>
      <c r="Y49" s="1900"/>
      <c r="Z49" s="1900"/>
      <c r="AA49" s="1900"/>
      <c r="AB49" s="1900"/>
      <c r="AC49" s="1900"/>
      <c r="AD49" s="2372"/>
      <c r="AE49" s="1306"/>
      <c r="AF49" s="1306"/>
      <c r="AG49" s="1306"/>
      <c r="AH49" s="1306"/>
      <c r="AI49" s="2381">
        <v>11</v>
      </c>
    </row>
    <row s="42926" customFormat="1" customHeight="1" ht="11.549999999999999">
      <c r="A50" s="1727"/>
      <c r="B50" s="2376"/>
      <c r="C50" s="2376"/>
      <c r="D50" s="1091"/>
      <c r="J50" s="44226"/>
      <c r="K50" s="44226"/>
      <c r="L50" s="44226"/>
      <c r="N50" s="1900"/>
      <c r="O50" s="2376"/>
      <c r="P50" s="2376"/>
      <c r="Q50" s="1900"/>
      <c r="R50" s="1900"/>
      <c r="S50" s="1900"/>
      <c r="T50" s="1900"/>
      <c r="U50" s="2376"/>
      <c r="V50" s="1900"/>
      <c r="W50" s="1900"/>
      <c r="X50" s="1284"/>
      <c r="Y50" s="1900"/>
      <c r="Z50" s="1900"/>
      <c r="AA50" s="1900"/>
      <c r="AB50" s="1900"/>
      <c r="AC50" s="1900"/>
      <c r="AD50" s="2372"/>
      <c r="AE50" s="1306"/>
      <c r="AF50" s="1306"/>
      <c r="AG50" s="1306"/>
      <c r="AH50" s="1306"/>
      <c r="AI50" s="2381">
        <v>11</v>
      </c>
    </row>
    <row s="42926" customFormat="1" customHeight="1" ht="11.549999999999999">
      <c r="A51" s="1727"/>
      <c r="B51" s="2376"/>
      <c r="C51" s="2376"/>
      <c r="D51" s="1091"/>
      <c r="J51" s="44226"/>
      <c r="K51" s="44226"/>
      <c r="L51" s="44226"/>
      <c r="N51" s="1900"/>
      <c r="O51" s="2376"/>
      <c r="P51" s="2376"/>
      <c r="Q51" s="1900"/>
      <c r="R51" s="1900"/>
      <c r="S51" s="1900"/>
      <c r="T51" s="1900"/>
      <c r="U51" s="2376"/>
      <c r="V51" s="1900"/>
      <c r="W51" s="1900"/>
      <c r="X51" s="1284"/>
      <c r="Y51" s="1900"/>
      <c r="Z51" s="1900"/>
      <c r="AA51" s="1900"/>
      <c r="AB51" s="1900"/>
      <c r="AC51" s="1900"/>
      <c r="AD51" s="2372"/>
      <c r="AE51" s="1306"/>
      <c r="AF51" s="1306"/>
      <c r="AG51" s="1306"/>
      <c r="AH51" s="1306"/>
      <c r="AI51" s="2381">
        <v>11</v>
      </c>
    </row>
    <row s="42926" customFormat="1" customHeight="1" ht="11.549999999999999">
      <c r="A52" s="1727"/>
      <c r="B52" s="2376"/>
      <c r="C52" s="2376"/>
      <c r="D52" s="1091"/>
      <c r="J52" s="44226"/>
      <c r="K52" s="44226"/>
      <c r="L52" s="44226"/>
      <c r="N52" s="1900"/>
      <c r="O52" s="2376"/>
      <c r="P52" s="2376"/>
      <c r="Q52" s="1900"/>
      <c r="R52" s="1900"/>
      <c r="S52" s="1900"/>
      <c r="T52" s="1900"/>
      <c r="U52" s="2376"/>
      <c r="V52" s="1900"/>
      <c r="W52" s="1900"/>
      <c r="X52" s="1284"/>
      <c r="Y52" s="1900"/>
      <c r="Z52" s="1900"/>
      <c r="AA52" s="1900"/>
      <c r="AB52" s="1900"/>
      <c r="AC52" s="1900"/>
      <c r="AD52" s="2372"/>
      <c r="AE52" s="1306"/>
      <c r="AF52" s="1306"/>
      <c r="AG52" s="1306"/>
      <c r="AH52" s="1306"/>
      <c r="AI52" s="2381">
        <v>11</v>
      </c>
    </row>
    <row s="42926" customFormat="1" customHeight="1" ht="11.549999999999999">
      <c r="A53" s="1727"/>
      <c r="B53" s="2376"/>
      <c r="C53" s="2376"/>
      <c r="D53" s="1091"/>
      <c r="J53" s="44226"/>
      <c r="K53" s="44226"/>
      <c r="L53" s="44226"/>
      <c r="N53" s="1900"/>
      <c r="O53" s="2376"/>
      <c r="P53" s="2376"/>
      <c r="Q53" s="1900"/>
      <c r="R53" s="1900"/>
      <c r="S53" s="1900"/>
      <c r="T53" s="1900"/>
      <c r="U53" s="2376"/>
      <c r="V53" s="1900"/>
      <c r="W53" s="1900"/>
      <c r="X53" s="1284"/>
      <c r="Y53" s="1900"/>
      <c r="Z53" s="1900"/>
      <c r="AA53" s="1900"/>
      <c r="AB53" s="1900"/>
      <c r="AC53" s="1900"/>
      <c r="AD53" s="2372"/>
      <c r="AE53" s="1306"/>
      <c r="AF53" s="1306"/>
      <c r="AG53" s="1306"/>
      <c r="AH53" s="1306"/>
      <c r="AI53" s="2381">
        <v>11</v>
      </c>
    </row>
    <row s="42926" customFormat="1" customHeight="1" ht="11.549999999999999">
      <c r="A54" s="1727"/>
      <c r="B54" s="2376"/>
      <c r="C54" s="2376"/>
      <c r="D54" s="1091"/>
      <c r="J54" s="44226"/>
      <c r="K54" s="44226"/>
      <c r="L54" s="44226"/>
      <c r="N54" s="1900"/>
      <c r="O54" s="2376"/>
      <c r="P54" s="2376"/>
      <c r="Q54" s="1900"/>
      <c r="R54" s="1900"/>
      <c r="S54" s="1900"/>
      <c r="T54" s="1900"/>
      <c r="U54" s="2376"/>
      <c r="V54" s="1900"/>
      <c r="W54" s="1900"/>
      <c r="X54" s="1284"/>
      <c r="Y54" s="1900"/>
      <c r="Z54" s="1900"/>
      <c r="AA54" s="1900"/>
      <c r="AB54" s="1900"/>
      <c r="AC54" s="1900"/>
      <c r="AD54" s="2372"/>
      <c r="AE54" s="1306"/>
      <c r="AF54" s="1306"/>
      <c r="AG54" s="1306"/>
      <c r="AH54" s="1306"/>
      <c r="AI54" s="2381">
        <v>11</v>
      </c>
    </row>
    <row s="42926" customFormat="1" customHeight="1" ht="11.549999999999999">
      <c r="A55" s="1727"/>
      <c r="B55" s="2376"/>
      <c r="C55" s="2376"/>
      <c r="D55" s="1091"/>
      <c r="J55" s="44226"/>
      <c r="K55" s="44226"/>
      <c r="L55" s="44226"/>
      <c r="N55" s="1900"/>
      <c r="O55" s="2376"/>
      <c r="P55" s="2376"/>
      <c r="Q55" s="1900"/>
      <c r="R55" s="1900"/>
      <c r="S55" s="1900"/>
      <c r="T55" s="1900"/>
      <c r="U55" s="2376"/>
      <c r="V55" s="1900"/>
      <c r="W55" s="1900"/>
      <c r="X55" s="1284"/>
      <c r="Y55" s="1900"/>
      <c r="Z55" s="1900"/>
      <c r="AA55" s="1900"/>
      <c r="AB55" s="1900"/>
      <c r="AC55" s="1900"/>
      <c r="AD55" s="2372"/>
      <c r="AE55" s="1306"/>
      <c r="AF55" s="1306"/>
      <c r="AG55" s="1306"/>
      <c r="AH55" s="1306"/>
      <c r="AI55" s="2381">
        <v>11</v>
      </c>
    </row>
    <row s="42926" customFormat="1" customHeight="1" ht="11.549999999999999">
      <c r="A56" s="1727"/>
      <c r="B56" s="2376"/>
      <c r="C56" s="2376"/>
      <c r="D56" s="1091"/>
      <c r="J56" s="44226"/>
      <c r="K56" s="44226"/>
      <c r="L56" s="44226"/>
      <c r="N56" s="1900"/>
      <c r="O56" s="2376"/>
      <c r="P56" s="2376"/>
      <c r="Q56" s="1900"/>
      <c r="R56" s="1900"/>
      <c r="S56" s="1900"/>
      <c r="T56" s="1900"/>
      <c r="U56" s="2376"/>
      <c r="V56" s="1900"/>
      <c r="W56" s="1900"/>
      <c r="X56" s="1284"/>
      <c r="Y56" s="1900"/>
      <c r="Z56" s="1900"/>
      <c r="AA56" s="1900"/>
      <c r="AB56" s="1900"/>
      <c r="AC56" s="1900"/>
      <c r="AD56" s="2372"/>
      <c r="AE56" s="1306"/>
      <c r="AF56" s="1306"/>
      <c r="AG56" s="1306"/>
      <c r="AH56" s="1306"/>
      <c r="AI56" s="2381">
        <v>11</v>
      </c>
    </row>
    <row s="42926" customFormat="1" customHeight="1" ht="11.549999999999999">
      <c r="A57" s="1727"/>
      <c r="B57" s="2376"/>
      <c r="C57" s="2376"/>
      <c r="D57" s="1091"/>
      <c r="J57" s="44226"/>
      <c r="K57" s="44226"/>
      <c r="L57" s="44226"/>
      <c r="N57" s="1900"/>
      <c r="O57" s="2376"/>
      <c r="P57" s="2376"/>
      <c r="Q57" s="1900"/>
      <c r="R57" s="1900"/>
      <c r="S57" s="1900"/>
      <c r="T57" s="1900"/>
      <c r="U57" s="2376"/>
      <c r="V57" s="1900"/>
      <c r="W57" s="1900"/>
      <c r="X57" s="1284"/>
      <c r="Y57" s="1900"/>
      <c r="Z57" s="1900"/>
      <c r="AA57" s="1900"/>
      <c r="AB57" s="1900"/>
      <c r="AC57" s="1900"/>
      <c r="AD57" s="2372"/>
      <c r="AE57" s="1306"/>
      <c r="AF57" s="1306"/>
      <c r="AG57" s="1306"/>
      <c r="AH57" s="1306"/>
      <c r="AI57" s="2381">
        <v>11</v>
      </c>
    </row>
    <row s="42926" customFormat="1" customHeight="1" ht="11.549999999999999">
      <c r="A58" s="1727"/>
      <c r="B58" s="2376"/>
      <c r="C58" s="2376"/>
      <c r="D58" s="1091"/>
      <c r="J58" s="44226"/>
      <c r="K58" s="44226"/>
      <c r="L58" s="44226"/>
      <c r="N58" s="1900"/>
      <c r="O58" s="2376"/>
      <c r="P58" s="2376"/>
      <c r="Q58" s="1900"/>
      <c r="R58" s="1900"/>
      <c r="S58" s="1900"/>
      <c r="T58" s="1900"/>
      <c r="U58" s="2376"/>
      <c r="V58" s="1900"/>
      <c r="W58" s="1900"/>
      <c r="X58" s="1284"/>
      <c r="Y58" s="1900"/>
      <c r="Z58" s="1900"/>
      <c r="AA58" s="1900"/>
      <c r="AB58" s="1900"/>
      <c r="AC58" s="1900"/>
      <c r="AD58" s="2372"/>
      <c r="AE58" s="1306"/>
      <c r="AF58" s="1306"/>
      <c r="AG58" s="1306"/>
      <c r="AH58" s="1306"/>
      <c r="AI58" s="2381">
        <v>11</v>
      </c>
    </row>
    <row s="42926" customFormat="1" customHeight="1" ht="11.549999999999999">
      <c r="A59" s="1727"/>
      <c r="B59" s="2376"/>
      <c r="C59" s="2376"/>
      <c r="D59" s="1091"/>
      <c r="J59" s="44226"/>
      <c r="K59" s="44226"/>
      <c r="L59" s="44226"/>
      <c r="N59" s="1900"/>
      <c r="O59" s="2376"/>
      <c r="P59" s="2376"/>
      <c r="Q59" s="1900"/>
      <c r="R59" s="1900"/>
      <c r="S59" s="1900"/>
      <c r="T59" s="1900"/>
      <c r="U59" s="2376"/>
      <c r="V59" s="1900"/>
      <c r="W59" s="1900"/>
      <c r="X59" s="1284"/>
      <c r="Y59" s="1900"/>
      <c r="Z59" s="1900"/>
      <c r="AA59" s="1900"/>
      <c r="AB59" s="1900"/>
      <c r="AC59" s="1900"/>
      <c r="AD59" s="2372"/>
      <c r="AE59" s="1306"/>
      <c r="AF59" s="1306"/>
      <c r="AG59" s="1306"/>
      <c r="AH59" s="1306"/>
      <c r="AI59" s="2381">
        <v>11</v>
      </c>
    </row>
    <row s="42926" customFormat="1" customHeight="1" ht="11.549999999999999">
      <c r="A60" s="1727"/>
      <c r="B60" s="2376"/>
      <c r="C60" s="2376"/>
      <c r="D60" s="1091"/>
      <c r="J60" s="44226"/>
      <c r="K60" s="44226"/>
      <c r="L60" s="44226"/>
      <c r="N60" s="1900"/>
      <c r="O60" s="2376"/>
      <c r="P60" s="2376"/>
      <c r="Q60" s="1900"/>
      <c r="R60" s="1900"/>
      <c r="S60" s="1900"/>
      <c r="T60" s="1900"/>
      <c r="U60" s="2376"/>
      <c r="V60" s="1900"/>
      <c r="W60" s="1900"/>
      <c r="X60" s="1284"/>
      <c r="Y60" s="1900"/>
      <c r="Z60" s="1900"/>
      <c r="AA60" s="1900"/>
      <c r="AB60" s="1900"/>
      <c r="AC60" s="1900"/>
      <c r="AD60" s="2372"/>
      <c r="AE60" s="1306"/>
      <c r="AF60" s="1306"/>
      <c r="AG60" s="1306"/>
      <c r="AH60" s="1306"/>
      <c r="AI60" s="2381">
        <v>11</v>
      </c>
    </row>
    <row s="42926" customFormat="1" customHeight="1" ht="11.549999999999999">
      <c r="A61" s="1727"/>
      <c r="B61" s="2376"/>
      <c r="C61" s="2376"/>
      <c r="D61" s="1091"/>
      <c r="J61" s="44226"/>
      <c r="K61" s="44226"/>
      <c r="L61" s="44226"/>
      <c r="N61" s="1900"/>
      <c r="O61" s="2376"/>
      <c r="P61" s="2376"/>
      <c r="Q61" s="1900"/>
      <c r="R61" s="1900"/>
      <c r="S61" s="1900"/>
      <c r="T61" s="1900"/>
      <c r="U61" s="2376"/>
      <c r="V61" s="1900"/>
      <c r="W61" s="1900"/>
      <c r="X61" s="1284"/>
      <c r="Y61" s="1900"/>
      <c r="Z61" s="1900"/>
      <c r="AA61" s="1900"/>
      <c r="AB61" s="1900"/>
      <c r="AC61" s="1900"/>
      <c r="AD61" s="2372"/>
      <c r="AE61" s="1306"/>
      <c r="AF61" s="1306"/>
      <c r="AG61" s="1306"/>
      <c r="AH61" s="1306"/>
      <c r="AI61" s="2381">
        <v>11</v>
      </c>
    </row>
    <row s="42926" customFormat="1" customHeight="1" ht="11.549999999999999">
      <c r="A62" s="1727"/>
      <c r="B62" s="2376"/>
      <c r="C62" s="2376"/>
      <c r="D62" s="1091"/>
      <c r="J62" s="44226"/>
      <c r="K62" s="44226"/>
      <c r="L62" s="44226"/>
      <c r="N62" s="1900"/>
      <c r="O62" s="2376"/>
      <c r="P62" s="2376"/>
      <c r="Q62" s="1900"/>
      <c r="R62" s="1900"/>
      <c r="S62" s="1900"/>
      <c r="T62" s="1900"/>
      <c r="U62" s="2376"/>
      <c r="V62" s="1900"/>
      <c r="W62" s="1900"/>
      <c r="X62" s="1284"/>
      <c r="Y62" s="1900"/>
      <c r="Z62" s="1900"/>
      <c r="AA62" s="1900"/>
      <c r="AB62" s="1900"/>
      <c r="AC62" s="1900"/>
      <c r="AD62" s="2372"/>
      <c r="AE62" s="1306"/>
      <c r="AF62" s="1306"/>
      <c r="AG62" s="1306"/>
      <c r="AH62" s="1306"/>
      <c r="AI62" s="2381">
        <v>11</v>
      </c>
    </row>
    <row s="42926" customFormat="1" customHeight="1" ht="11.549999999999999">
      <c r="A63" s="1727"/>
      <c r="B63" s="2376"/>
      <c r="C63" s="2376"/>
      <c r="D63" s="1091"/>
      <c r="J63" s="44226"/>
      <c r="K63" s="44226"/>
      <c r="L63" s="44226"/>
      <c r="N63" s="1900"/>
      <c r="O63" s="2376"/>
      <c r="P63" s="2376"/>
      <c r="Q63" s="1900"/>
      <c r="R63" s="1900"/>
      <c r="S63" s="1900"/>
      <c r="T63" s="1900"/>
      <c r="U63" s="2376"/>
      <c r="V63" s="1900"/>
      <c r="W63" s="1900"/>
      <c r="X63" s="1284"/>
      <c r="Y63" s="1900"/>
      <c r="Z63" s="1900"/>
      <c r="AA63" s="1900"/>
      <c r="AB63" s="1900"/>
      <c r="AC63" s="1900"/>
      <c r="AD63" s="2372"/>
      <c r="AE63" s="1306"/>
      <c r="AF63" s="1306"/>
      <c r="AG63" s="1306"/>
      <c r="AH63" s="1306"/>
      <c r="AI63" s="2381">
        <v>11</v>
      </c>
    </row>
    <row s="42926" customFormat="1" customHeight="1" ht="11.549999999999999">
      <c r="A64" s="1727"/>
      <c r="B64" s="2376"/>
      <c r="C64" s="2376"/>
      <c r="D64" s="1091"/>
      <c r="J64" s="44226"/>
      <c r="K64" s="44226"/>
      <c r="L64" s="44226"/>
      <c r="N64" s="1900"/>
      <c r="O64" s="2376"/>
      <c r="P64" s="2376"/>
      <c r="Q64" s="1900"/>
      <c r="R64" s="1900"/>
      <c r="S64" s="1900"/>
      <c r="T64" s="1900"/>
      <c r="U64" s="2376"/>
      <c r="V64" s="1900"/>
      <c r="W64" s="1900"/>
      <c r="X64" s="1284"/>
      <c r="Y64" s="1900"/>
      <c r="Z64" s="1900"/>
      <c r="AA64" s="1900"/>
      <c r="AB64" s="1900"/>
      <c r="AC64" s="1900"/>
      <c r="AD64" s="2372"/>
      <c r="AE64" s="1306"/>
      <c r="AF64" s="1306"/>
      <c r="AG64" s="1306"/>
      <c r="AH64" s="1306"/>
      <c r="AI64" s="2381">
        <v>11</v>
      </c>
    </row>
    <row s="42926" customFormat="1" customHeight="1" ht="11.549999999999999">
      <c r="A65" s="1727"/>
      <c r="B65" s="2376"/>
      <c r="C65" s="2376"/>
      <c r="D65" s="1091"/>
      <c r="J65" s="44226"/>
      <c r="K65" s="44226"/>
      <c r="L65" s="44226"/>
      <c r="N65" s="1900"/>
      <c r="O65" s="2376"/>
      <c r="P65" s="2376"/>
      <c r="Q65" s="1900"/>
      <c r="R65" s="1900"/>
      <c r="S65" s="1900"/>
      <c r="T65" s="1900"/>
      <c r="U65" s="2376"/>
      <c r="V65" s="1900"/>
      <c r="W65" s="1900"/>
      <c r="X65" s="1284"/>
      <c r="Y65" s="1900"/>
      <c r="Z65" s="1900"/>
      <c r="AA65" s="1900"/>
      <c r="AB65" s="1900"/>
      <c r="AC65" s="1900"/>
      <c r="AD65" s="2372"/>
      <c r="AE65" s="1306"/>
      <c r="AF65" s="1306"/>
      <c r="AG65" s="1306"/>
      <c r="AH65" s="1306"/>
      <c r="AI65" s="2381">
        <v>11</v>
      </c>
    </row>
    <row s="42926" customFormat="1" customHeight="1" ht="11.549999999999999">
      <c r="A66" s="1727"/>
      <c r="B66" s="2376"/>
      <c r="C66" s="2376"/>
      <c r="D66" s="1091"/>
      <c r="J66" s="44226"/>
      <c r="K66" s="44226"/>
      <c r="L66" s="44226"/>
      <c r="N66" s="1900"/>
      <c r="O66" s="2376"/>
      <c r="P66" s="2376"/>
      <c r="Q66" s="1900"/>
      <c r="R66" s="1900"/>
      <c r="S66" s="1900"/>
      <c r="T66" s="1900"/>
      <c r="U66" s="2376"/>
      <c r="V66" s="1900"/>
      <c r="W66" s="1900"/>
      <c r="X66" s="1284"/>
      <c r="Y66" s="1900"/>
      <c r="Z66" s="1900"/>
      <c r="AA66" s="1900"/>
      <c r="AB66" s="1900"/>
      <c r="AC66" s="1900"/>
      <c r="AD66" s="2372"/>
      <c r="AE66" s="1306"/>
      <c r="AF66" s="1306"/>
      <c r="AG66" s="1306"/>
      <c r="AH66" s="1306"/>
      <c r="AI66" s="2381">
        <v>11</v>
      </c>
    </row>
    <row s="42926" customFormat="1" customHeight="1" ht="11.549999999999999">
      <c r="A67" s="1727"/>
      <c r="B67" s="2376"/>
      <c r="C67" s="2376"/>
      <c r="D67" s="1091"/>
      <c r="J67" s="44226"/>
      <c r="K67" s="44226"/>
      <c r="L67" s="44226"/>
      <c r="N67" s="1900"/>
      <c r="O67" s="2376"/>
      <c r="P67" s="2376"/>
      <c r="Q67" s="1900"/>
      <c r="R67" s="1900"/>
      <c r="S67" s="1900"/>
      <c r="T67" s="1900"/>
      <c r="U67" s="2376"/>
      <c r="V67" s="1900"/>
      <c r="W67" s="1900"/>
      <c r="X67" s="1284"/>
      <c r="Y67" s="1900"/>
      <c r="Z67" s="1900"/>
      <c r="AA67" s="1900"/>
      <c r="AB67" s="1900"/>
      <c r="AC67" s="1900"/>
      <c r="AD67" s="2372"/>
      <c r="AE67" s="1306"/>
      <c r="AF67" s="1306"/>
      <c r="AG67" s="1306"/>
      <c r="AH67" s="1306"/>
      <c r="AI67" s="2381">
        <v>11</v>
      </c>
    </row>
    <row s="42926" customFormat="1" customHeight="1" ht="11.549999999999999">
      <c r="A68" s="1727"/>
      <c r="B68" s="2376"/>
      <c r="C68" s="2376"/>
      <c r="D68" s="1091"/>
      <c r="J68" s="44226"/>
      <c r="K68" s="44226"/>
      <c r="L68" s="44226"/>
      <c r="N68" s="1900"/>
      <c r="O68" s="2376"/>
      <c r="P68" s="2376"/>
      <c r="Q68" s="1900"/>
      <c r="R68" s="1900"/>
      <c r="S68" s="1900"/>
      <c r="T68" s="1900"/>
      <c r="U68" s="2376"/>
      <c r="V68" s="1900"/>
      <c r="W68" s="1900"/>
      <c r="X68" s="1284"/>
      <c r="Y68" s="1900"/>
      <c r="Z68" s="1900"/>
      <c r="AA68" s="1900"/>
      <c r="AB68" s="1900"/>
      <c r="AC68" s="1900"/>
      <c r="AD68" s="2372"/>
      <c r="AE68" s="1306"/>
      <c r="AF68" s="1306"/>
      <c r="AG68" s="1306"/>
      <c r="AH68" s="1306"/>
      <c r="AI68" s="2381">
        <v>11</v>
      </c>
    </row>
    <row s="42926" customFormat="1" customHeight="1" ht="11.549999999999999">
      <c r="A69" s="1727"/>
      <c r="B69" s="2376"/>
      <c r="C69" s="2376"/>
      <c r="D69" s="1091"/>
      <c r="J69" s="44226"/>
      <c r="K69" s="44226"/>
      <c r="L69" s="44226"/>
      <c r="N69" s="1900"/>
      <c r="O69" s="2376"/>
      <c r="P69" s="2376"/>
      <c r="Q69" s="1900"/>
      <c r="R69" s="1900"/>
      <c r="S69" s="1900"/>
      <c r="T69" s="1900"/>
      <c r="U69" s="2376"/>
      <c r="V69" s="1900"/>
      <c r="W69" s="1900"/>
      <c r="X69" s="1284"/>
      <c r="Y69" s="1900"/>
      <c r="Z69" s="1900"/>
      <c r="AA69" s="1900"/>
      <c r="AB69" s="1900"/>
      <c r="AC69" s="1900"/>
      <c r="AD69" s="2372"/>
      <c r="AE69" s="1306"/>
      <c r="AF69" s="1306"/>
      <c r="AG69" s="1306"/>
      <c r="AH69" s="1306"/>
      <c r="AI69" s="2381">
        <v>11</v>
      </c>
    </row>
    <row s="42926" customFormat="1" customHeight="1" ht="11.549999999999999">
      <c r="A70" s="1727"/>
      <c r="B70" s="2376"/>
      <c r="C70" s="2376"/>
      <c r="D70" s="1091"/>
      <c r="J70" s="44226"/>
      <c r="K70" s="44226"/>
      <c r="L70" s="44226"/>
      <c r="N70" s="1900"/>
      <c r="O70" s="2376"/>
      <c r="P70" s="2376"/>
      <c r="Q70" s="1900"/>
      <c r="R70" s="1900"/>
      <c r="S70" s="1900"/>
      <c r="T70" s="1900"/>
      <c r="U70" s="2376"/>
      <c r="V70" s="1900"/>
      <c r="W70" s="1900"/>
      <c r="X70" s="1284"/>
      <c r="Y70" s="1900"/>
      <c r="Z70" s="1900"/>
      <c r="AA70" s="1900"/>
      <c r="AB70" s="1900"/>
      <c r="AC70" s="1900"/>
      <c r="AD70" s="2372"/>
      <c r="AE70" s="1306"/>
      <c r="AF70" s="1306"/>
      <c r="AG70" s="1306"/>
      <c r="AH70" s="1306"/>
      <c r="AI70" s="2381">
        <v>11</v>
      </c>
    </row>
    <row s="42926" customFormat="1" customHeight="1" ht="11.549999999999999">
      <c r="A71" s="1727"/>
      <c r="B71" s="2376"/>
      <c r="C71" s="2376"/>
      <c r="D71" s="1091"/>
      <c r="J71" s="44226"/>
      <c r="K71" s="44226"/>
      <c r="L71" s="44226"/>
      <c r="N71" s="1900"/>
      <c r="O71" s="2376"/>
      <c r="P71" s="2376"/>
      <c r="Q71" s="1900"/>
      <c r="R71" s="1900"/>
      <c r="S71" s="1900"/>
      <c r="T71" s="1900"/>
      <c r="U71" s="2376"/>
      <c r="V71" s="1900"/>
      <c r="W71" s="1900"/>
      <c r="X71" s="1284"/>
      <c r="Y71" s="1900"/>
      <c r="Z71" s="1900"/>
      <c r="AA71" s="1900"/>
      <c r="AB71" s="1900"/>
      <c r="AC71" s="1900"/>
      <c r="AD71" s="2372"/>
      <c r="AE71" s="1306"/>
      <c r="AF71" s="1306"/>
      <c r="AG71" s="1306"/>
      <c r="AH71" s="1306"/>
      <c r="AI71" s="2381">
        <v>11</v>
      </c>
    </row>
    <row s="42926" customFormat="1" customHeight="1" ht="11.549999999999999">
      <c r="A72" s="1727"/>
      <c r="B72" s="2376"/>
      <c r="C72" s="2376"/>
      <c r="D72" s="1091"/>
      <c r="J72" s="44226"/>
      <c r="K72" s="44226"/>
      <c r="L72" s="44226"/>
      <c r="N72" s="1900"/>
      <c r="O72" s="2376"/>
      <c r="P72" s="2376"/>
      <c r="Q72" s="1900"/>
      <c r="R72" s="1900"/>
      <c r="S72" s="1900"/>
      <c r="T72" s="1900"/>
      <c r="U72" s="2376"/>
      <c r="V72" s="1900"/>
      <c r="W72" s="1900"/>
      <c r="X72" s="1284"/>
      <c r="Y72" s="1900"/>
      <c r="Z72" s="1900"/>
      <c r="AA72" s="1900"/>
      <c r="AB72" s="1900"/>
      <c r="AC72" s="1900"/>
      <c r="AD72" s="2372"/>
      <c r="AE72" s="1306"/>
      <c r="AF72" s="1306"/>
      <c r="AG72" s="1306"/>
      <c r="AH72" s="1306"/>
      <c r="AI72" s="2381">
        <v>11</v>
      </c>
    </row>
    <row s="42926" customFormat="1" customHeight="1" ht="11.549999999999999">
      <c r="A73" s="1727"/>
      <c r="B73" s="2376"/>
      <c r="C73" s="2376"/>
      <c r="D73" s="1091"/>
      <c r="J73" s="44226"/>
      <c r="K73" s="44226"/>
      <c r="L73" s="44226"/>
      <c r="N73" s="1900"/>
      <c r="O73" s="2376"/>
      <c r="P73" s="2376"/>
      <c r="Q73" s="1900"/>
      <c r="R73" s="1900"/>
      <c r="S73" s="1900"/>
      <c r="T73" s="1900"/>
      <c r="U73" s="2376"/>
      <c r="V73" s="1900"/>
      <c r="W73" s="1900"/>
      <c r="X73" s="1284"/>
      <c r="Y73" s="1900"/>
      <c r="Z73" s="1900"/>
      <c r="AA73" s="1900"/>
      <c r="AB73" s="1900"/>
      <c r="AC73" s="1900"/>
      <c r="AD73" s="2372"/>
      <c r="AE73" s="1306"/>
      <c r="AF73" s="1306"/>
      <c r="AG73" s="1306"/>
      <c r="AH73" s="1306"/>
      <c r="AI73" s="2381">
        <v>11</v>
      </c>
    </row>
    <row s="42926" customFormat="1" customHeight="1" ht="11.549999999999999">
      <c r="A74" s="1727"/>
      <c r="B74" s="2376"/>
      <c r="C74" s="2376"/>
      <c r="D74" s="1091"/>
      <c r="J74" s="44226"/>
      <c r="K74" s="44226"/>
      <c r="L74" s="44226"/>
      <c r="N74" s="1900"/>
      <c r="O74" s="2376"/>
      <c r="P74" s="2376"/>
      <c r="Q74" s="1900"/>
      <c r="R74" s="1900"/>
      <c r="S74" s="1900"/>
      <c r="T74" s="1900"/>
      <c r="U74" s="2376"/>
      <c r="V74" s="1900"/>
      <c r="W74" s="1900"/>
      <c r="X74" s="1284"/>
      <c r="Y74" s="1900"/>
      <c r="Z74" s="1900"/>
      <c r="AA74" s="1900"/>
      <c r="AB74" s="1900"/>
      <c r="AC74" s="1900"/>
      <c r="AD74" s="2372"/>
      <c r="AE74" s="1306"/>
      <c r="AF74" s="1306"/>
      <c r="AG74" s="1306"/>
      <c r="AH74" s="1306"/>
      <c r="AI74" s="2381">
        <v>11</v>
      </c>
    </row>
    <row s="42926" customFormat="1" customHeight="1" ht="11.549999999999999">
      <c r="A75" s="1727"/>
      <c r="B75" s="2376"/>
      <c r="C75" s="2376"/>
      <c r="D75" s="1091"/>
      <c r="J75" s="44226"/>
      <c r="K75" s="44226"/>
      <c r="L75" s="44226"/>
      <c r="N75" s="1900"/>
      <c r="O75" s="2376"/>
      <c r="P75" s="2376"/>
      <c r="Q75" s="1900"/>
      <c r="R75" s="1900"/>
      <c r="S75" s="1900"/>
      <c r="T75" s="1900"/>
      <c r="U75" s="2376"/>
      <c r="V75" s="1900"/>
      <c r="W75" s="1900"/>
      <c r="X75" s="1284"/>
      <c r="Y75" s="1900"/>
      <c r="Z75" s="1900"/>
      <c r="AA75" s="1900"/>
      <c r="AB75" s="1900"/>
      <c r="AC75" s="1900"/>
      <c r="AD75" s="2372"/>
      <c r="AE75" s="1306"/>
      <c r="AF75" s="1306"/>
      <c r="AG75" s="1306"/>
      <c r="AH75" s="1306"/>
      <c r="AI75" s="2381">
        <v>11</v>
      </c>
    </row>
    <row s="42926" customFormat="1" customHeight="1" ht="11.549999999999999">
      <c r="A76" s="1727"/>
      <c r="B76" s="2376"/>
      <c r="C76" s="2376"/>
      <c r="D76" s="1091"/>
      <c r="J76" s="44226"/>
      <c r="K76" s="44226"/>
      <c r="L76" s="44226"/>
      <c r="N76" s="1900"/>
      <c r="O76" s="2376"/>
      <c r="P76" s="2376"/>
      <c r="Q76" s="1900"/>
      <c r="R76" s="1900"/>
      <c r="S76" s="1900"/>
      <c r="T76" s="1900"/>
      <c r="U76" s="2376"/>
      <c r="V76" s="1900"/>
      <c r="W76" s="1900"/>
      <c r="X76" s="1284"/>
      <c r="Y76" s="1900"/>
      <c r="Z76" s="1900"/>
      <c r="AA76" s="1900"/>
      <c r="AB76" s="1900"/>
      <c r="AC76" s="1900"/>
      <c r="AD76" s="2372"/>
      <c r="AE76" s="1306"/>
      <c r="AF76" s="1306"/>
      <c r="AG76" s="1306"/>
      <c r="AH76" s="1306"/>
      <c r="AI76" s="2381">
        <v>11</v>
      </c>
    </row>
    <row s="42926" customFormat="1" customHeight="1" ht="11.549999999999999">
      <c r="A77" s="1727"/>
      <c r="B77" s="2376"/>
      <c r="C77" s="2376"/>
      <c r="D77" s="1091"/>
      <c r="J77" s="44226"/>
      <c r="K77" s="44226"/>
      <c r="L77" s="44226"/>
      <c r="N77" s="1900"/>
      <c r="O77" s="2376"/>
      <c r="P77" s="2376"/>
      <c r="Q77" s="1900"/>
      <c r="R77" s="1900"/>
      <c r="S77" s="1900"/>
      <c r="T77" s="1900"/>
      <c r="U77" s="2376"/>
      <c r="V77" s="1900"/>
      <c r="W77" s="1900"/>
      <c r="X77" s="1284"/>
      <c r="Y77" s="1900"/>
      <c r="Z77" s="1900"/>
      <c r="AA77" s="1900"/>
      <c r="AB77" s="1900"/>
      <c r="AC77" s="1900"/>
      <c r="AD77" s="2372"/>
      <c r="AE77" s="1306"/>
      <c r="AF77" s="1306"/>
      <c r="AG77" s="1306"/>
      <c r="AH77" s="1306"/>
      <c r="AI77" s="2381">
        <v>11</v>
      </c>
    </row>
    <row s="42926" customFormat="1" customHeight="1" ht="11.549999999999999">
      <c r="A78" s="1727"/>
      <c r="B78" s="2376"/>
      <c r="C78" s="2376"/>
      <c r="D78" s="1091"/>
      <c r="J78" s="44226"/>
      <c r="K78" s="44226"/>
      <c r="L78" s="44226"/>
      <c r="N78" s="1900"/>
      <c r="O78" s="2376"/>
      <c r="P78" s="2376"/>
      <c r="Q78" s="1900"/>
      <c r="R78" s="1900"/>
      <c r="S78" s="1900"/>
      <c r="T78" s="1900"/>
      <c r="U78" s="2376"/>
      <c r="V78" s="1900"/>
      <c r="W78" s="1900"/>
      <c r="X78" s="1284"/>
      <c r="Y78" s="1900"/>
      <c r="Z78" s="1900"/>
      <c r="AA78" s="1900"/>
      <c r="AB78" s="1900"/>
      <c r="AC78" s="1900"/>
      <c r="AD78" s="2372"/>
      <c r="AE78" s="1306"/>
      <c r="AF78" s="1306"/>
      <c r="AG78" s="1306"/>
      <c r="AH78" s="1306"/>
      <c r="AI78" s="2381">
        <v>11</v>
      </c>
    </row>
    <row s="42926" customFormat="1" customHeight="1" ht="11.549999999999999">
      <c r="A79" s="1727"/>
      <c r="B79" s="2376"/>
      <c r="C79" s="2376"/>
      <c r="D79" s="1091"/>
      <c r="J79" s="44226"/>
      <c r="K79" s="44226"/>
      <c r="L79" s="44226"/>
      <c r="N79" s="1900"/>
      <c r="O79" s="2376"/>
      <c r="P79" s="2376"/>
      <c r="Q79" s="1900"/>
      <c r="R79" s="1900"/>
      <c r="S79" s="1900"/>
      <c r="T79" s="1900"/>
      <c r="U79" s="2376"/>
      <c r="V79" s="1900"/>
      <c r="W79" s="1900"/>
      <c r="X79" s="1284"/>
      <c r="Y79" s="1900"/>
      <c r="Z79" s="1900"/>
      <c r="AA79" s="1900"/>
      <c r="AB79" s="1900"/>
      <c r="AC79" s="1900"/>
      <c r="AD79" s="2372"/>
      <c r="AE79" s="1306"/>
      <c r="AF79" s="1306"/>
      <c r="AG79" s="1306"/>
      <c r="AH79" s="1306"/>
      <c r="AI79" s="2381">
        <v>11</v>
      </c>
    </row>
    <row s="42926" customFormat="1" customHeight="1" ht="11.549999999999999">
      <c r="A80" s="1727"/>
      <c r="B80" s="2376"/>
      <c r="C80" s="2376"/>
      <c r="D80" s="1091"/>
      <c r="J80" s="44226"/>
      <c r="K80" s="44226"/>
      <c r="L80" s="44226"/>
      <c r="N80" s="1900"/>
      <c r="O80" s="2376"/>
      <c r="P80" s="2376"/>
      <c r="Q80" s="1900"/>
      <c r="R80" s="1900"/>
      <c r="S80" s="1900"/>
      <c r="T80" s="1900"/>
      <c r="U80" s="2376"/>
      <c r="V80" s="1900"/>
      <c r="W80" s="1900"/>
      <c r="X80" s="1284"/>
      <c r="Y80" s="1900"/>
      <c r="Z80" s="1900"/>
      <c r="AA80" s="1900"/>
      <c r="AB80" s="1900"/>
      <c r="AC80" s="1900"/>
      <c r="AD80" s="2372"/>
      <c r="AE80" s="1306"/>
      <c r="AF80" s="1306"/>
      <c r="AG80" s="1306"/>
      <c r="AH80" s="1306"/>
      <c r="AI80" s="2381">
        <v>11</v>
      </c>
    </row>
    <row s="42926" customFormat="1" customHeight="1" ht="11.549999999999999">
      <c r="A81" s="1727"/>
      <c r="B81" s="2376"/>
      <c r="C81" s="2376"/>
      <c r="D81" s="1091"/>
      <c r="J81" s="44226"/>
      <c r="K81" s="44226"/>
      <c r="L81" s="44226"/>
      <c r="N81" s="1900"/>
      <c r="O81" s="2376"/>
      <c r="P81" s="2376"/>
      <c r="Q81" s="1900"/>
      <c r="R81" s="1900"/>
      <c r="S81" s="1900"/>
      <c r="T81" s="1900"/>
      <c r="U81" s="2376"/>
      <c r="V81" s="1900"/>
      <c r="W81" s="1900"/>
      <c r="X81" s="1284"/>
      <c r="Y81" s="1900"/>
      <c r="Z81" s="1900"/>
      <c r="AA81" s="1900"/>
      <c r="AB81" s="1900"/>
      <c r="AC81" s="1900"/>
      <c r="AD81" s="2372"/>
      <c r="AE81" s="1306"/>
      <c r="AF81" s="1306"/>
      <c r="AG81" s="1306"/>
      <c r="AH81" s="1306"/>
      <c r="AI81" s="2381">
        <v>11</v>
      </c>
    </row>
    <row s="42926" customFormat="1" customHeight="1" ht="11.549999999999999">
      <c r="A82" s="1727"/>
      <c r="B82" s="2376"/>
      <c r="C82" s="2376"/>
      <c r="D82" s="1091"/>
      <c r="J82" s="44226"/>
      <c r="K82" s="44226"/>
      <c r="L82" s="44226"/>
      <c r="N82" s="1900"/>
      <c r="O82" s="2376"/>
      <c r="P82" s="2376"/>
      <c r="Q82" s="1900"/>
      <c r="R82" s="1900"/>
      <c r="S82" s="1900"/>
      <c r="T82" s="1900"/>
      <c r="U82" s="2376"/>
      <c r="V82" s="1900"/>
      <c r="W82" s="1900"/>
      <c r="X82" s="1284"/>
      <c r="Y82" s="1900"/>
      <c r="Z82" s="1900"/>
      <c r="AA82" s="1900"/>
      <c r="AB82" s="1900"/>
      <c r="AC82" s="1900"/>
      <c r="AD82" s="2372"/>
      <c r="AE82" s="1306"/>
      <c r="AF82" s="1306"/>
      <c r="AG82" s="1306"/>
      <c r="AH82" s="1306"/>
      <c r="AI82" s="2381">
        <v>11</v>
      </c>
    </row>
    <row s="42926" customFormat="1" customHeight="1" ht="11.549999999999999">
      <c r="A83" s="1727"/>
      <c r="B83" s="2376"/>
      <c r="C83" s="2376"/>
      <c r="D83" s="1091"/>
      <c r="J83" s="44226"/>
      <c r="K83" s="44226"/>
      <c r="L83" s="44226"/>
      <c r="N83" s="1900"/>
      <c r="O83" s="2376"/>
      <c r="P83" s="2376"/>
      <c r="Q83" s="1900"/>
      <c r="R83" s="1900"/>
      <c r="S83" s="1900"/>
      <c r="T83" s="1900"/>
      <c r="U83" s="2376"/>
      <c r="V83" s="1900"/>
      <c r="W83" s="1900"/>
      <c r="X83" s="1284"/>
      <c r="Y83" s="1900"/>
      <c r="Z83" s="1900"/>
      <c r="AA83" s="1900"/>
      <c r="AB83" s="1900"/>
      <c r="AC83" s="1900"/>
      <c r="AD83" s="2372"/>
      <c r="AE83" s="1306"/>
      <c r="AF83" s="1306"/>
      <c r="AG83" s="1306"/>
      <c r="AH83" s="1306"/>
      <c r="AI83" s="2381">
        <v>11</v>
      </c>
    </row>
    <row s="42926" customFormat="1" customHeight="1" ht="11.549999999999999">
      <c r="A84" s="1727"/>
      <c r="B84" s="2376"/>
      <c r="C84" s="2376"/>
      <c r="D84" s="1091"/>
      <c r="J84" s="44226"/>
      <c r="K84" s="44226"/>
      <c r="L84" s="44226"/>
      <c r="N84" s="1900"/>
      <c r="O84" s="2376"/>
      <c r="P84" s="2376"/>
      <c r="Q84" s="1900"/>
      <c r="R84" s="1900"/>
      <c r="S84" s="1900"/>
      <c r="T84" s="1900"/>
      <c r="U84" s="2376"/>
      <c r="V84" s="1900"/>
      <c r="W84" s="1900"/>
      <c r="X84" s="1284"/>
      <c r="Y84" s="1900"/>
      <c r="Z84" s="1900"/>
      <c r="AA84" s="1900"/>
      <c r="AB84" s="1900"/>
      <c r="AC84" s="1900"/>
      <c r="AD84" s="2372"/>
      <c r="AE84" s="1306"/>
      <c r="AF84" s="1306"/>
      <c r="AG84" s="1306"/>
      <c r="AH84" s="1306"/>
      <c r="AI84" s="2381">
        <v>11</v>
      </c>
    </row>
    <row s="42926" customFormat="1" customHeight="1" ht="11.549999999999999">
      <c r="A85" s="1727"/>
      <c r="B85" s="2376"/>
      <c r="C85" s="2376"/>
      <c r="D85" s="1091"/>
      <c r="J85" s="44226"/>
      <c r="K85" s="44226"/>
      <c r="L85" s="44226"/>
      <c r="N85" s="1900"/>
      <c r="O85" s="2376"/>
      <c r="P85" s="2376"/>
      <c r="Q85" s="1900"/>
      <c r="R85" s="1900"/>
      <c r="S85" s="1900"/>
      <c r="T85" s="1900"/>
      <c r="U85" s="2376"/>
      <c r="V85" s="1900"/>
      <c r="W85" s="1900"/>
      <c r="X85" s="1284"/>
      <c r="Y85" s="1900"/>
      <c r="Z85" s="1900"/>
      <c r="AA85" s="1900"/>
      <c r="AB85" s="1900"/>
      <c r="AC85" s="1900"/>
      <c r="AD85" s="2372"/>
      <c r="AE85" s="1306"/>
      <c r="AF85" s="1306"/>
      <c r="AG85" s="1306"/>
      <c r="AH85" s="1306"/>
      <c r="AI85" s="2381">
        <v>11</v>
      </c>
    </row>
    <row s="42926" customFormat="1" customHeight="1" ht="11.549999999999999">
      <c r="A86" s="1727"/>
      <c r="B86" s="2376"/>
      <c r="C86" s="2376"/>
      <c r="D86" s="1091"/>
      <c r="J86" s="44226"/>
      <c r="K86" s="44226"/>
      <c r="L86" s="44226"/>
      <c r="N86" s="1900"/>
      <c r="O86" s="2376"/>
      <c r="P86" s="2376"/>
      <c r="Q86" s="1900"/>
      <c r="R86" s="1900"/>
      <c r="S86" s="1900"/>
      <c r="T86" s="1900"/>
      <c r="U86" s="2376"/>
      <c r="V86" s="1900"/>
      <c r="W86" s="1900"/>
      <c r="X86" s="1284"/>
      <c r="Y86" s="1900"/>
      <c r="Z86" s="1900"/>
      <c r="AA86" s="1900"/>
      <c r="AB86" s="1900"/>
      <c r="AC86" s="1900"/>
      <c r="AD86" s="2372"/>
      <c r="AE86" s="1306"/>
      <c r="AF86" s="1306"/>
      <c r="AG86" s="1306"/>
      <c r="AH86" s="1306"/>
      <c r="AI86" s="2381">
        <v>11</v>
      </c>
    </row>
    <row s="42926" customFormat="1" customHeight="1" ht="11.549999999999999">
      <c r="A87" s="1727"/>
      <c r="B87" s="2376"/>
      <c r="C87" s="2376"/>
      <c r="D87" s="1091"/>
      <c r="J87" s="44226"/>
      <c r="K87" s="44226"/>
      <c r="L87" s="44226"/>
      <c r="N87" s="1900"/>
      <c r="O87" s="2376"/>
      <c r="P87" s="2376"/>
      <c r="Q87" s="1900"/>
      <c r="R87" s="1900"/>
      <c r="S87" s="1900"/>
      <c r="T87" s="1900"/>
      <c r="U87" s="2376"/>
      <c r="V87" s="1900"/>
      <c r="W87" s="1900"/>
      <c r="X87" s="1284"/>
      <c r="Y87" s="1900"/>
      <c r="Z87" s="1900"/>
      <c r="AA87" s="1900"/>
      <c r="AB87" s="1900"/>
      <c r="AC87" s="1900"/>
      <c r="AD87" s="2372"/>
      <c r="AE87" s="1306"/>
      <c r="AF87" s="1306"/>
      <c r="AG87" s="1306"/>
      <c r="AH87" s="1306"/>
      <c r="AI87" s="2381">
        <v>11</v>
      </c>
    </row>
    <row s="42926" customFormat="1" customHeight="1" ht="11.549999999999999">
      <c r="A88" s="1727"/>
      <c r="B88" s="2376"/>
      <c r="C88" s="2376"/>
      <c r="D88" s="1091"/>
      <c r="J88" s="44226"/>
      <c r="K88" s="44226"/>
      <c r="L88" s="44226"/>
      <c r="N88" s="1900"/>
      <c r="O88" s="2376"/>
      <c r="P88" s="2376"/>
      <c r="Q88" s="1900"/>
      <c r="R88" s="1900"/>
      <c r="S88" s="1900"/>
      <c r="T88" s="1900"/>
      <c r="U88" s="2376"/>
      <c r="V88" s="1900"/>
      <c r="W88" s="1900"/>
      <c r="X88" s="1284"/>
      <c r="Y88" s="1900"/>
      <c r="Z88" s="1900"/>
      <c r="AA88" s="1900"/>
      <c r="AB88" s="1900"/>
      <c r="AC88" s="1900"/>
      <c r="AD88" s="2372"/>
      <c r="AE88" s="1306"/>
      <c r="AF88" s="1306"/>
      <c r="AG88" s="1306"/>
      <c r="AH88" s="1306"/>
      <c r="AI88" s="2381">
        <v>11</v>
      </c>
    </row>
    <row s="42926" customFormat="1" customHeight="1" ht="11.549999999999999">
      <c r="A89" s="1727"/>
      <c r="B89" s="2376"/>
      <c r="C89" s="2376"/>
      <c r="D89" s="1091"/>
      <c r="J89" s="44226"/>
      <c r="K89" s="44226"/>
      <c r="L89" s="44226"/>
      <c r="N89" s="1900"/>
      <c r="O89" s="2376"/>
      <c r="P89" s="2376"/>
      <c r="Q89" s="1900"/>
      <c r="R89" s="1900"/>
      <c r="S89" s="1900"/>
      <c r="T89" s="1900"/>
      <c r="U89" s="2376"/>
      <c r="V89" s="1900"/>
      <c r="W89" s="1900"/>
      <c r="X89" s="1284"/>
      <c r="Y89" s="1900"/>
      <c r="Z89" s="1900"/>
      <c r="AA89" s="1900"/>
      <c r="AB89" s="1900"/>
      <c r="AC89" s="1900"/>
      <c r="AD89" s="2372"/>
      <c r="AE89" s="1306"/>
      <c r="AF89" s="1306"/>
      <c r="AG89" s="1306"/>
      <c r="AH89" s="1306"/>
      <c r="AI89" s="2381">
        <v>11</v>
      </c>
    </row>
    <row s="42926" customFormat="1" customHeight="1" ht="11.549999999999999">
      <c r="A90" s="1727"/>
      <c r="B90" s="2376"/>
      <c r="C90" s="2376"/>
      <c r="D90" s="1091"/>
      <c r="J90" s="44226"/>
      <c r="K90" s="44226"/>
      <c r="L90" s="44226"/>
      <c r="N90" s="1900"/>
      <c r="O90" s="2376"/>
      <c r="P90" s="2376"/>
      <c r="Q90" s="1900"/>
      <c r="R90" s="1900"/>
      <c r="S90" s="1900"/>
      <c r="T90" s="1900"/>
      <c r="U90" s="2376"/>
      <c r="V90" s="1900"/>
      <c r="W90" s="1900"/>
      <c r="X90" s="1284"/>
      <c r="Y90" s="1900"/>
      <c r="Z90" s="1900"/>
      <c r="AA90" s="1900"/>
      <c r="AB90" s="1900"/>
      <c r="AC90" s="1900"/>
      <c r="AD90" s="2372"/>
      <c r="AE90" s="1306"/>
      <c r="AF90" s="1306"/>
      <c r="AG90" s="1306"/>
      <c r="AH90" s="1306"/>
      <c r="AI90" s="2381">
        <v>11</v>
      </c>
    </row>
    <row s="42926" customFormat="1" customHeight="1" ht="11.549999999999999">
      <c r="A91" s="1727"/>
      <c r="B91" s="2376"/>
      <c r="C91" s="2376"/>
      <c r="D91" s="1091"/>
      <c r="J91" s="44226"/>
      <c r="K91" s="44226"/>
      <c r="L91" s="44226"/>
      <c r="N91" s="1900"/>
      <c r="O91" s="2376"/>
      <c r="P91" s="2376"/>
      <c r="Q91" s="1900"/>
      <c r="R91" s="1900"/>
      <c r="S91" s="1900"/>
      <c r="T91" s="1900"/>
      <c r="U91" s="2376"/>
      <c r="V91" s="1900"/>
      <c r="W91" s="1900"/>
      <c r="X91" s="1284"/>
      <c r="Y91" s="1900"/>
      <c r="Z91" s="1900"/>
      <c r="AA91" s="1900"/>
      <c r="AB91" s="1900"/>
      <c r="AC91" s="1900"/>
      <c r="AD91" s="2372"/>
      <c r="AE91" s="1306"/>
      <c r="AF91" s="1306"/>
      <c r="AG91" s="1306"/>
      <c r="AH91" s="1306"/>
      <c r="AI91" s="2381">
        <v>11</v>
      </c>
    </row>
    <row s="42926" customFormat="1" customHeight="1" ht="11.549999999999999">
      <c r="A92" s="1727"/>
      <c r="B92" s="2376"/>
      <c r="C92" s="2376"/>
      <c r="D92" s="1091"/>
      <c r="J92" s="44226"/>
      <c r="K92" s="44226"/>
      <c r="L92" s="44226"/>
      <c r="N92" s="1900"/>
      <c r="O92" s="2376"/>
      <c r="P92" s="2376"/>
      <c r="Q92" s="1900"/>
      <c r="R92" s="1900"/>
      <c r="S92" s="1900"/>
      <c r="T92" s="1900"/>
      <c r="U92" s="2376"/>
      <c r="V92" s="1900"/>
      <c r="W92" s="1900"/>
      <c r="X92" s="1284"/>
      <c r="Y92" s="1900"/>
      <c r="Z92" s="1900"/>
      <c r="AA92" s="1900"/>
      <c r="AB92" s="1900"/>
      <c r="AC92" s="1900"/>
      <c r="AD92" s="2372"/>
      <c r="AE92" s="1306"/>
      <c r="AF92" s="1306"/>
      <c r="AG92" s="1306"/>
      <c r="AH92" s="1306"/>
      <c r="AI92" s="2381">
        <v>11</v>
      </c>
    </row>
    <row s="42926" customFormat="1" customHeight="1" ht="11.549999999999999">
      <c r="A93" s="1727"/>
      <c r="B93" s="2376"/>
      <c r="C93" s="2376"/>
      <c r="D93" s="1091"/>
      <c r="J93" s="44226"/>
      <c r="K93" s="44226"/>
      <c r="L93" s="44226"/>
      <c r="N93" s="1900"/>
      <c r="O93" s="2376"/>
      <c r="P93" s="2376"/>
      <c r="Q93" s="1900"/>
      <c r="R93" s="1900"/>
      <c r="S93" s="1900"/>
      <c r="T93" s="1900"/>
      <c r="U93" s="2376"/>
      <c r="V93" s="1900"/>
      <c r="W93" s="1900"/>
      <c r="X93" s="1284"/>
      <c r="Y93" s="1900"/>
      <c r="Z93" s="1900"/>
      <c r="AA93" s="1900"/>
      <c r="AB93" s="1900"/>
      <c r="AC93" s="1900"/>
      <c r="AD93" s="2372"/>
      <c r="AE93" s="1306"/>
      <c r="AF93" s="1306"/>
      <c r="AG93" s="1306"/>
      <c r="AH93" s="1306"/>
      <c r="AI93" s="2381">
        <v>11</v>
      </c>
    </row>
    <row s="42926" customFormat="1" customHeight="1" ht="11.549999999999999">
      <c r="A94" s="1727"/>
      <c r="B94" s="2376"/>
      <c r="C94" s="2376"/>
      <c r="D94" s="1091"/>
      <c r="J94" s="44226"/>
      <c r="K94" s="44226"/>
      <c r="L94" s="44226"/>
      <c r="N94" s="1900"/>
      <c r="O94" s="2376"/>
      <c r="P94" s="2376"/>
      <c r="Q94" s="1900"/>
      <c r="R94" s="1900"/>
      <c r="S94" s="1900"/>
      <c r="T94" s="1900"/>
      <c r="U94" s="2376"/>
      <c r="V94" s="1900"/>
      <c r="W94" s="1900"/>
      <c r="X94" s="1284"/>
      <c r="Y94" s="1900"/>
      <c r="Z94" s="1900"/>
      <c r="AA94" s="1900"/>
      <c r="AB94" s="1900"/>
      <c r="AC94" s="1900"/>
      <c r="AD94" s="2372"/>
      <c r="AE94" s="1306"/>
      <c r="AF94" s="1306"/>
      <c r="AG94" s="1306"/>
      <c r="AH94" s="1306"/>
      <c r="AI94" s="2381">
        <v>11</v>
      </c>
    </row>
    <row s="42926" customFormat="1" customHeight="1" ht="11.549999999999999">
      <c r="A95" s="1727"/>
      <c r="B95" s="2376"/>
      <c r="C95" s="2376"/>
      <c r="D95" s="1091"/>
      <c r="J95" s="44226"/>
      <c r="K95" s="44226"/>
      <c r="L95" s="44226"/>
      <c r="N95" s="1900"/>
      <c r="O95" s="2376"/>
      <c r="P95" s="2376"/>
      <c r="Q95" s="1900"/>
      <c r="R95" s="1900"/>
      <c r="S95" s="1900"/>
      <c r="T95" s="1900"/>
      <c r="U95" s="2376"/>
      <c r="V95" s="1900"/>
      <c r="W95" s="1900"/>
      <c r="X95" s="1284"/>
      <c r="Y95" s="1900"/>
      <c r="Z95" s="1900"/>
      <c r="AA95" s="1900"/>
      <c r="AB95" s="1900"/>
      <c r="AC95" s="1900"/>
      <c r="AD95" s="2372"/>
      <c r="AE95" s="1306"/>
      <c r="AF95" s="1306"/>
      <c r="AG95" s="1306"/>
      <c r="AH95" s="1306"/>
      <c r="AI95" s="2381">
        <v>11</v>
      </c>
    </row>
    <row s="42926" customFormat="1" customHeight="1" ht="11.549999999999999">
      <c r="A96" s="1727"/>
      <c r="B96" s="2376"/>
      <c r="C96" s="2376"/>
      <c r="D96" s="1091"/>
      <c r="J96" s="44226"/>
      <c r="K96" s="44226"/>
      <c r="L96" s="44226"/>
      <c r="N96" s="1900"/>
      <c r="O96" s="2376"/>
      <c r="P96" s="2376"/>
      <c r="Q96" s="1900"/>
      <c r="R96" s="1900"/>
      <c r="S96" s="1900"/>
      <c r="T96" s="1900"/>
      <c r="U96" s="2376"/>
      <c r="V96" s="1900"/>
      <c r="W96" s="1900"/>
      <c r="X96" s="1284"/>
      <c r="Y96" s="1900"/>
      <c r="Z96" s="1900"/>
      <c r="AA96" s="1900"/>
      <c r="AB96" s="1900"/>
      <c r="AC96" s="1900"/>
      <c r="AD96" s="2372"/>
      <c r="AE96" s="1306"/>
      <c r="AF96" s="1306"/>
      <c r="AG96" s="1306"/>
      <c r="AH96" s="1306"/>
      <c r="AI96" s="2381">
        <v>11</v>
      </c>
    </row>
    <row s="42926" customFormat="1" customHeight="1" ht="11.549999999999999">
      <c r="A97" s="1727"/>
      <c r="B97" s="2376"/>
      <c r="C97" s="2376"/>
      <c r="D97" s="1091"/>
      <c r="J97" s="44226"/>
      <c r="K97" s="44226"/>
      <c r="L97" s="44226"/>
      <c r="N97" s="1900"/>
      <c r="O97" s="2376"/>
      <c r="P97" s="2376"/>
      <c r="Q97" s="1900"/>
      <c r="R97" s="1900"/>
      <c r="S97" s="1900"/>
      <c r="T97" s="1900"/>
      <c r="U97" s="2376"/>
      <c r="V97" s="1900"/>
      <c r="W97" s="1900"/>
      <c r="X97" s="1284"/>
      <c r="Y97" s="1900"/>
      <c r="Z97" s="1900"/>
      <c r="AA97" s="1900"/>
      <c r="AB97" s="1900"/>
      <c r="AC97" s="1900"/>
      <c r="AD97" s="2372"/>
      <c r="AE97" s="1306"/>
      <c r="AF97" s="1306"/>
      <c r="AG97" s="1306"/>
      <c r="AH97" s="1306"/>
      <c r="AI97" s="2381">
        <v>11</v>
      </c>
    </row>
    <row s="42926" customFormat="1" customHeight="1" ht="11.549999999999999">
      <c r="A98" s="1727"/>
      <c r="B98" s="2376"/>
      <c r="C98" s="2376"/>
      <c r="D98" s="1091"/>
      <c r="J98" s="44226"/>
      <c r="K98" s="44226"/>
      <c r="L98" s="44226"/>
      <c r="N98" s="1900"/>
      <c r="O98" s="2376"/>
      <c r="P98" s="2376"/>
      <c r="Q98" s="1900"/>
      <c r="R98" s="1900"/>
      <c r="S98" s="1900"/>
      <c r="T98" s="1900"/>
      <c r="U98" s="2376"/>
      <c r="V98" s="1900"/>
      <c r="W98" s="1900"/>
      <c r="X98" s="1284"/>
      <c r="Y98" s="1900"/>
      <c r="Z98" s="1900"/>
      <c r="AA98" s="1900"/>
      <c r="AB98" s="1900"/>
      <c r="AC98" s="1900"/>
      <c r="AD98" s="2372"/>
      <c r="AE98" s="1306"/>
      <c r="AF98" s="1306"/>
      <c r="AG98" s="1306"/>
      <c r="AH98" s="1306"/>
      <c r="AI98" s="2381">
        <v>11</v>
      </c>
    </row>
    <row s="42926" customFormat="1" customHeight="1" ht="11.549999999999999">
      <c r="A99" s="1727"/>
      <c r="B99" s="2376"/>
      <c r="C99" s="2376"/>
      <c r="D99" s="1091"/>
      <c r="J99" s="44226"/>
      <c r="K99" s="44226"/>
      <c r="L99" s="44226"/>
      <c r="N99" s="1900"/>
      <c r="O99" s="2376"/>
      <c r="P99" s="2376"/>
      <c r="Q99" s="1900"/>
      <c r="R99" s="1900"/>
      <c r="S99" s="1900"/>
      <c r="T99" s="1900"/>
      <c r="U99" s="2376"/>
      <c r="V99" s="1900"/>
      <c r="W99" s="1900"/>
      <c r="X99" s="1284"/>
      <c r="Y99" s="1900"/>
      <c r="Z99" s="1900"/>
      <c r="AA99" s="1900"/>
      <c r="AB99" s="1900"/>
      <c r="AC99" s="1900"/>
      <c r="AD99" s="2372"/>
      <c r="AE99" s="1306"/>
      <c r="AF99" s="1306"/>
      <c r="AG99" s="1306"/>
      <c r="AH99" s="1306"/>
      <c r="AI99" s="2381">
        <v>11</v>
      </c>
    </row>
    <row s="42926" customFormat="1" customHeight="1" ht="11.549999999999999">
      <c r="A100" s="1727"/>
      <c r="B100" s="2376"/>
      <c r="C100" s="2376"/>
      <c r="D100" s="1091"/>
      <c r="J100" s="44226"/>
      <c r="K100" s="44226"/>
      <c r="L100" s="44226"/>
      <c r="N100" s="1900"/>
      <c r="O100" s="2376"/>
      <c r="P100" s="2376"/>
      <c r="Q100" s="1900"/>
      <c r="R100" s="1900"/>
      <c r="S100" s="1900"/>
      <c r="T100" s="1900"/>
      <c r="U100" s="2376"/>
      <c r="V100" s="1900"/>
      <c r="W100" s="1900"/>
      <c r="X100" s="1284"/>
      <c r="Y100" s="1900"/>
      <c r="Z100" s="1900"/>
      <c r="AA100" s="1900"/>
      <c r="AB100" s="1900"/>
      <c r="AC100" s="1900"/>
      <c r="AD100" s="2372"/>
      <c r="AE100" s="1306"/>
      <c r="AF100" s="1306"/>
      <c r="AG100" s="1306"/>
      <c r="AH100" s="1306"/>
      <c r="AI100" s="2381">
        <v>11</v>
      </c>
    </row>
    <row s="42926" customFormat="1" customHeight="1" ht="11.549999999999999">
      <c r="A101" s="1727"/>
      <c r="B101" s="2376"/>
      <c r="C101" s="2376"/>
      <c r="D101" s="1091"/>
      <c r="J101" s="44226"/>
      <c r="K101" s="44226"/>
      <c r="L101" s="44226"/>
      <c r="N101" s="1900"/>
      <c r="O101" s="2376"/>
      <c r="P101" s="2376"/>
      <c r="Q101" s="1900"/>
      <c r="R101" s="1900"/>
      <c r="S101" s="1900"/>
      <c r="T101" s="1900"/>
      <c r="U101" s="2376"/>
      <c r="V101" s="1900"/>
      <c r="W101" s="1900"/>
      <c r="X101" s="1284"/>
      <c r="Y101" s="1900"/>
      <c r="Z101" s="1900"/>
      <c r="AA101" s="1900"/>
      <c r="AB101" s="1900"/>
      <c r="AC101" s="1900"/>
      <c r="AD101" s="2372"/>
      <c r="AE101" s="1306"/>
      <c r="AF101" s="1306"/>
      <c r="AG101" s="1306"/>
      <c r="AH101" s="1306"/>
      <c r="AI101" s="2381">
        <v>11</v>
      </c>
    </row>
    <row s="42926" customFormat="1" customHeight="1" ht="11.549999999999999">
      <c r="A102" s="1727"/>
      <c r="B102" s="2376"/>
      <c r="C102" s="2376"/>
      <c r="D102" s="1091"/>
      <c r="J102" s="44226"/>
      <c r="K102" s="44226"/>
      <c r="L102" s="44226"/>
      <c r="N102" s="1900"/>
      <c r="O102" s="2376"/>
      <c r="P102" s="2376"/>
      <c r="Q102" s="1900"/>
      <c r="R102" s="1900"/>
      <c r="S102" s="1900"/>
      <c r="T102" s="1900"/>
      <c r="U102" s="2376"/>
      <c r="V102" s="1900"/>
      <c r="W102" s="1900"/>
      <c r="X102" s="1284"/>
      <c r="Y102" s="1900"/>
      <c r="Z102" s="1900"/>
      <c r="AA102" s="1900"/>
      <c r="AB102" s="1900"/>
      <c r="AC102" s="1900"/>
      <c r="AD102" s="2372"/>
      <c r="AE102" s="1306"/>
      <c r="AF102" s="1306"/>
      <c r="AG102" s="1306"/>
      <c r="AH102" s="1306"/>
      <c r="AI102" s="2381">
        <v>11</v>
      </c>
    </row>
    <row s="42926" customFormat="1" customHeight="1" ht="11.549999999999999">
      <c r="A103" s="1727"/>
      <c r="B103" s="2376"/>
      <c r="C103" s="2376"/>
      <c r="D103" s="1091"/>
      <c r="J103" s="44226"/>
      <c r="K103" s="44226"/>
      <c r="L103" s="44226"/>
      <c r="N103" s="1900"/>
      <c r="O103" s="2376"/>
      <c r="P103" s="2376"/>
      <c r="Q103" s="1900"/>
      <c r="R103" s="1900"/>
      <c r="S103" s="1900"/>
      <c r="T103" s="1900"/>
      <c r="U103" s="2376"/>
      <c r="V103" s="1900"/>
      <c r="W103" s="1900"/>
      <c r="X103" s="1284"/>
      <c r="Y103" s="1900"/>
      <c r="Z103" s="1900"/>
      <c r="AA103" s="1900"/>
      <c r="AB103" s="1900"/>
      <c r="AC103" s="1900"/>
      <c r="AD103" s="2372"/>
      <c r="AE103" s="1306"/>
      <c r="AF103" s="1306"/>
      <c r="AG103" s="1306"/>
      <c r="AH103" s="1306"/>
      <c r="AI103" s="2381">
        <v>11</v>
      </c>
    </row>
    <row s="42926" customFormat="1" customHeight="1" ht="11.549999999999999">
      <c r="A104" s="1727"/>
      <c r="B104" s="2376"/>
      <c r="C104" s="2376"/>
      <c r="D104" s="1091"/>
      <c r="J104" s="44226"/>
      <c r="K104" s="44226"/>
      <c r="L104" s="44226"/>
      <c r="N104" s="1900"/>
      <c r="O104" s="2376"/>
      <c r="P104" s="2376"/>
      <c r="Q104" s="1900"/>
      <c r="R104" s="1900"/>
      <c r="S104" s="1900"/>
      <c r="T104" s="1900"/>
      <c r="U104" s="2376"/>
      <c r="V104" s="1900"/>
      <c r="W104" s="1900"/>
      <c r="X104" s="1284"/>
      <c r="Y104" s="1900"/>
      <c r="Z104" s="1900"/>
      <c r="AA104" s="1900"/>
      <c r="AB104" s="1900"/>
      <c r="AC104" s="1900"/>
      <c r="AD104" s="2372"/>
      <c r="AE104" s="1306"/>
      <c r="AF104" s="1306"/>
      <c r="AG104" s="1306"/>
      <c r="AH104" s="1306"/>
      <c r="AI104" s="2381">
        <v>11</v>
      </c>
    </row>
    <row s="42926" customFormat="1" customHeight="1" ht="11.549999999999999">
      <c r="A105" s="1727"/>
      <c r="B105" s="2376"/>
      <c r="C105" s="2376"/>
      <c r="D105" s="1091"/>
      <c r="J105" s="44226"/>
      <c r="K105" s="44226"/>
      <c r="L105" s="44226"/>
      <c r="N105" s="1900"/>
      <c r="O105" s="2376"/>
      <c r="P105" s="2376"/>
      <c r="Q105" s="1900"/>
      <c r="R105" s="1900"/>
      <c r="S105" s="1900"/>
      <c r="T105" s="1900"/>
      <c r="U105" s="2376"/>
      <c r="V105" s="1900"/>
      <c r="W105" s="1900"/>
      <c r="X105" s="1284"/>
      <c r="Y105" s="1900"/>
      <c r="Z105" s="1900"/>
      <c r="AA105" s="1900"/>
      <c r="AB105" s="1900"/>
      <c r="AC105" s="1900"/>
      <c r="AD105" s="2372"/>
      <c r="AE105" s="1306"/>
      <c r="AF105" s="1306"/>
      <c r="AG105" s="1306"/>
      <c r="AH105" s="1306"/>
      <c r="AI105" s="2381">
        <v>11</v>
      </c>
    </row>
    <row s="42926" customFormat="1" customHeight="1" ht="11.549999999999999">
      <c r="A106" s="1727"/>
      <c r="B106" s="2376"/>
      <c r="C106" s="2376"/>
      <c r="D106" s="1091"/>
      <c r="J106" s="44226"/>
      <c r="K106" s="44226"/>
      <c r="L106" s="44226"/>
      <c r="N106" s="1900"/>
      <c r="O106" s="2376"/>
      <c r="P106" s="2376"/>
      <c r="Q106" s="1900"/>
      <c r="R106" s="1900"/>
      <c r="S106" s="1900"/>
      <c r="T106" s="1900"/>
      <c r="U106" s="2376"/>
      <c r="V106" s="1900"/>
      <c r="W106" s="1900"/>
      <c r="X106" s="1284"/>
      <c r="Y106" s="1900"/>
      <c r="Z106" s="1900"/>
      <c r="AA106" s="1900"/>
      <c r="AB106" s="1900"/>
      <c r="AC106" s="1900"/>
      <c r="AD106" s="2372"/>
      <c r="AE106" s="1306"/>
      <c r="AF106" s="1306"/>
      <c r="AG106" s="1306"/>
      <c r="AH106" s="1306"/>
      <c r="AI106" s="2381">
        <v>11</v>
      </c>
    </row>
    <row s="42926" customFormat="1" customHeight="1" ht="11.549999999999999">
      <c r="A107" s="1727"/>
      <c r="B107" s="2376"/>
      <c r="C107" s="2376"/>
      <c r="D107" s="1091"/>
      <c r="J107" s="44226"/>
      <c r="K107" s="44226"/>
      <c r="L107" s="44226"/>
      <c r="N107" s="1900"/>
      <c r="O107" s="2376"/>
      <c r="P107" s="2376"/>
      <c r="Q107" s="1900"/>
      <c r="R107" s="1900"/>
      <c r="S107" s="1900"/>
      <c r="T107" s="1900"/>
      <c r="U107" s="2376"/>
      <c r="V107" s="1900"/>
      <c r="W107" s="1900"/>
      <c r="X107" s="1284"/>
      <c r="Y107" s="1900"/>
      <c r="Z107" s="1900"/>
      <c r="AA107" s="1900"/>
      <c r="AB107" s="1900"/>
      <c r="AC107" s="1900"/>
      <c r="AD107" s="2372"/>
      <c r="AE107" s="1306"/>
      <c r="AF107" s="1306"/>
      <c r="AG107" s="1306"/>
      <c r="AH107" s="1306"/>
      <c r="AI107" s="2381">
        <v>11</v>
      </c>
    </row>
    <row s="42926" customFormat="1" customHeight="1" ht="11.549999999999999">
      <c r="A108" s="1727"/>
      <c r="B108" s="2376"/>
      <c r="C108" s="2376"/>
      <c r="D108" s="1091"/>
      <c r="J108" s="44226"/>
      <c r="K108" s="44226"/>
      <c r="L108" s="44226"/>
      <c r="N108" s="1900"/>
      <c r="O108" s="2376"/>
      <c r="P108" s="2376"/>
      <c r="Q108" s="1900"/>
      <c r="R108" s="1900"/>
      <c r="S108" s="1900"/>
      <c r="T108" s="1900"/>
      <c r="U108" s="2376"/>
      <c r="V108" s="1900"/>
      <c r="W108" s="1900"/>
      <c r="X108" s="1284"/>
      <c r="Y108" s="1900"/>
      <c r="Z108" s="1900"/>
      <c r="AA108" s="1900"/>
      <c r="AB108" s="1900"/>
      <c r="AC108" s="1900"/>
      <c r="AD108" s="2372"/>
      <c r="AE108" s="1306"/>
      <c r="AF108" s="1306"/>
      <c r="AG108" s="1306"/>
      <c r="AH108" s="1306"/>
      <c r="AI108" s="2381">
        <v>11</v>
      </c>
    </row>
    <row s="42926" customFormat="1" customHeight="1" ht="11.549999999999999">
      <c r="A109" s="1727"/>
      <c r="B109" s="2376"/>
      <c r="C109" s="2376"/>
      <c r="D109" s="1091"/>
      <c r="J109" s="44226"/>
      <c r="K109" s="44226"/>
      <c r="L109" s="44226"/>
      <c r="N109" s="1900"/>
      <c r="O109" s="2376"/>
      <c r="P109" s="2376"/>
      <c r="Q109" s="1900"/>
      <c r="R109" s="1900"/>
      <c r="S109" s="1900"/>
      <c r="T109" s="1900"/>
      <c r="U109" s="2376"/>
      <c r="V109" s="1900"/>
      <c r="W109" s="1900"/>
      <c r="X109" s="1284"/>
      <c r="Y109" s="1900"/>
      <c r="Z109" s="1900"/>
      <c r="AA109" s="1900"/>
      <c r="AB109" s="1900"/>
      <c r="AC109" s="1900"/>
      <c r="AD109" s="2372"/>
      <c r="AE109" s="1306"/>
      <c r="AF109" s="1306"/>
      <c r="AG109" s="1306"/>
      <c r="AH109" s="1306"/>
      <c r="AI109" s="2381">
        <v>11</v>
      </c>
    </row>
    <row s="42926" customFormat="1" customHeight="1" ht="11.549999999999999">
      <c r="A110" s="1727"/>
      <c r="B110" s="2376"/>
      <c r="C110" s="2376"/>
      <c r="D110" s="1091"/>
      <c r="J110" s="44226"/>
      <c r="K110" s="44226"/>
      <c r="L110" s="44226"/>
      <c r="N110" s="1900"/>
      <c r="O110" s="2376"/>
      <c r="P110" s="2376"/>
      <c r="Q110" s="1900"/>
      <c r="R110" s="1900"/>
      <c r="S110" s="1900"/>
      <c r="T110" s="1900"/>
      <c r="U110" s="2376"/>
      <c r="V110" s="1900"/>
      <c r="W110" s="1900"/>
      <c r="X110" s="1284"/>
      <c r="Y110" s="1900"/>
      <c r="Z110" s="1900"/>
      <c r="AA110" s="1900"/>
      <c r="AB110" s="1900"/>
      <c r="AC110" s="1900"/>
      <c r="AD110" s="2372"/>
      <c r="AE110" s="1306"/>
      <c r="AF110" s="1306"/>
      <c r="AG110" s="1306"/>
      <c r="AH110" s="1306"/>
      <c r="AI110" s="2381">
        <v>11</v>
      </c>
    </row>
    <row s="42926" customFormat="1" customHeight="1" ht="11.549999999999999">
      <c r="A111" s="1727"/>
      <c r="B111" s="2376"/>
      <c r="C111" s="2376"/>
      <c r="D111" s="1091"/>
      <c r="J111" s="44226"/>
      <c r="K111" s="44226"/>
      <c r="L111" s="44226"/>
      <c r="N111" s="1900"/>
      <c r="O111" s="2376"/>
      <c r="P111" s="2376"/>
      <c r="Q111" s="1900"/>
      <c r="R111" s="1900"/>
      <c r="S111" s="1900"/>
      <c r="T111" s="1900"/>
      <c r="U111" s="2376"/>
      <c r="V111" s="1900"/>
      <c r="W111" s="1900"/>
      <c r="X111" s="1284"/>
      <c r="Y111" s="1900"/>
      <c r="Z111" s="1900"/>
      <c r="AA111" s="1900"/>
      <c r="AB111" s="1900"/>
      <c r="AC111" s="1900"/>
      <c r="AD111" s="2372"/>
      <c r="AE111" s="1306"/>
      <c r="AF111" s="1306"/>
      <c r="AG111" s="1306"/>
      <c r="AH111" s="1306"/>
      <c r="AI111" s="2381">
        <v>11</v>
      </c>
    </row>
    <row s="42926" customFormat="1" customHeight="1" ht="11.549999999999999">
      <c r="A112" s="1727"/>
      <c r="B112" s="2376"/>
      <c r="C112" s="2376"/>
      <c r="D112" s="1091"/>
      <c r="J112" s="44226"/>
      <c r="K112" s="44226"/>
      <c r="L112" s="44226"/>
      <c r="N112" s="1900"/>
      <c r="O112" s="2376"/>
      <c r="P112" s="2376"/>
      <c r="Q112" s="1900"/>
      <c r="R112" s="1900"/>
      <c r="S112" s="1900"/>
      <c r="T112" s="1900"/>
      <c r="U112" s="2376"/>
      <c r="V112" s="1900"/>
      <c r="W112" s="1900"/>
      <c r="X112" s="1284"/>
      <c r="Y112" s="1900"/>
      <c r="Z112" s="1900"/>
      <c r="AA112" s="1900"/>
      <c r="AB112" s="1900"/>
      <c r="AC112" s="1900"/>
      <c r="AD112" s="2372"/>
      <c r="AE112" s="1306"/>
      <c r="AF112" s="1306"/>
      <c r="AG112" s="1306"/>
      <c r="AH112" s="1306"/>
      <c r="AI112" s="2381">
        <v>11</v>
      </c>
    </row>
    <row s="42926" customFormat="1" customHeight="1" ht="11.549999999999999">
      <c r="A113" s="1727"/>
      <c r="B113" s="2376"/>
      <c r="C113" s="2376"/>
      <c r="D113" s="1091"/>
      <c r="J113" s="44226"/>
      <c r="K113" s="44226"/>
      <c r="L113" s="44226"/>
      <c r="N113" s="1900"/>
      <c r="O113" s="2376"/>
      <c r="P113" s="2376"/>
      <c r="Q113" s="1900"/>
      <c r="R113" s="1900"/>
      <c r="S113" s="1900"/>
      <c r="T113" s="1900"/>
      <c r="U113" s="2376"/>
      <c r="V113" s="1900"/>
      <c r="W113" s="1900"/>
      <c r="X113" s="1284"/>
      <c r="Y113" s="1900"/>
      <c r="Z113" s="1900"/>
      <c r="AA113" s="1900"/>
      <c r="AB113" s="1900"/>
      <c r="AC113" s="1900"/>
      <c r="AD113" s="2372"/>
      <c r="AE113" s="1306"/>
      <c r="AF113" s="1306"/>
      <c r="AG113" s="1306"/>
      <c r="AH113" s="1306"/>
      <c r="AI113" s="2381">
        <v>11</v>
      </c>
    </row>
    <row s="42926" customFormat="1" customHeight="1" ht="11.549999999999999">
      <c r="A114" s="1727"/>
      <c r="B114" s="2376"/>
      <c r="C114" s="2376"/>
      <c r="D114" s="1091"/>
      <c r="J114" s="44226"/>
      <c r="K114" s="44226"/>
      <c r="L114" s="44226"/>
      <c r="N114" s="1900"/>
      <c r="O114" s="2376"/>
      <c r="P114" s="2376"/>
      <c r="Q114" s="1900"/>
      <c r="R114" s="1900"/>
      <c r="S114" s="1900"/>
      <c r="T114" s="1900"/>
      <c r="U114" s="2376"/>
      <c r="V114" s="1900"/>
      <c r="W114" s="1900"/>
      <c r="X114" s="1284"/>
      <c r="Y114" s="1900"/>
      <c r="Z114" s="1900"/>
      <c r="AA114" s="1900"/>
      <c r="AB114" s="1900"/>
      <c r="AC114" s="1900"/>
      <c r="AD114" s="2372"/>
      <c r="AE114" s="1306"/>
      <c r="AF114" s="1306"/>
      <c r="AG114" s="1306"/>
      <c r="AH114" s="1306"/>
      <c r="AI114" s="2381">
        <v>11</v>
      </c>
    </row>
    <row s="42926" customFormat="1" customHeight="1" ht="11.549999999999999">
      <c r="A115" s="1727"/>
      <c r="B115" s="2376"/>
      <c r="C115" s="2376"/>
      <c r="D115" s="1091"/>
      <c r="J115" s="44226"/>
      <c r="K115" s="44226"/>
      <c r="L115" s="44226"/>
      <c r="N115" s="1900"/>
      <c r="O115" s="2376"/>
      <c r="P115" s="2376"/>
      <c r="Q115" s="1900"/>
      <c r="R115" s="1900"/>
      <c r="S115" s="1900"/>
      <c r="T115" s="1900"/>
      <c r="U115" s="2376"/>
      <c r="V115" s="1900"/>
      <c r="W115" s="1900"/>
      <c r="X115" s="1284"/>
      <c r="Y115" s="1900"/>
      <c r="Z115" s="1900"/>
      <c r="AA115" s="1900"/>
      <c r="AB115" s="1900"/>
      <c r="AC115" s="1900"/>
      <c r="AD115" s="2372"/>
      <c r="AE115" s="1306"/>
      <c r="AF115" s="1306"/>
      <c r="AG115" s="1306"/>
      <c r="AH115" s="1306"/>
      <c r="AI115" s="2381">
        <v>11</v>
      </c>
    </row>
    <row s="42926" customFormat="1" customHeight="1" ht="11.549999999999999">
      <c r="A116" s="1727"/>
      <c r="B116" s="2376"/>
      <c r="C116" s="2376"/>
      <c r="D116" s="1091"/>
      <c r="J116" s="44226"/>
      <c r="K116" s="44226"/>
      <c r="L116" s="44226"/>
      <c r="N116" s="1900"/>
      <c r="O116" s="2376"/>
      <c r="P116" s="2376"/>
      <c r="Q116" s="1900"/>
      <c r="R116" s="1900"/>
      <c r="S116" s="1900"/>
      <c r="T116" s="1900"/>
      <c r="U116" s="2376"/>
      <c r="V116" s="1900"/>
      <c r="W116" s="1900"/>
      <c r="X116" s="1284"/>
      <c r="Y116" s="1900"/>
      <c r="Z116" s="1900"/>
      <c r="AA116" s="1900"/>
      <c r="AB116" s="1900"/>
      <c r="AC116" s="1900"/>
      <c r="AD116" s="2372"/>
      <c r="AE116" s="1306"/>
      <c r="AF116" s="1306"/>
      <c r="AG116" s="1306"/>
      <c r="AH116" s="1306"/>
      <c r="AI116" s="2381">
        <v>11</v>
      </c>
    </row>
    <row s="42926" customFormat="1" customHeight="1" ht="11.549999999999999">
      <c r="A117" s="1727"/>
      <c r="B117" s="2376"/>
      <c r="C117" s="2376"/>
      <c r="D117" s="1091"/>
      <c r="J117" s="44226"/>
      <c r="K117" s="44226"/>
      <c r="L117" s="44226"/>
      <c r="N117" s="1900"/>
      <c r="O117" s="2376"/>
      <c r="P117" s="2376"/>
      <c r="Q117" s="1900"/>
      <c r="R117" s="1900"/>
      <c r="S117" s="1900"/>
      <c r="T117" s="1900"/>
      <c r="U117" s="2376"/>
      <c r="V117" s="1900"/>
      <c r="W117" s="1900"/>
      <c r="X117" s="1284"/>
      <c r="Y117" s="1900"/>
      <c r="Z117" s="1900"/>
      <c r="AA117" s="1900"/>
      <c r="AB117" s="1900"/>
      <c r="AC117" s="1900"/>
      <c r="AD117" s="2372"/>
      <c r="AE117" s="1306"/>
      <c r="AF117" s="1306"/>
      <c r="AG117" s="1306"/>
      <c r="AH117" s="1306"/>
      <c r="AI117" s="2381">
        <v>11</v>
      </c>
    </row>
    <row s="42926" customFormat="1" customHeight="1" ht="11.549999999999999">
      <c r="A118" s="1727"/>
      <c r="B118" s="2376"/>
      <c r="C118" s="2376"/>
      <c r="D118" s="1091"/>
      <c r="J118" s="44226"/>
      <c r="K118" s="44226"/>
      <c r="L118" s="44226"/>
      <c r="N118" s="1900"/>
      <c r="O118" s="2376"/>
      <c r="P118" s="2376"/>
      <c r="Q118" s="1900"/>
      <c r="R118" s="1900"/>
      <c r="S118" s="1900"/>
      <c r="T118" s="1900"/>
      <c r="U118" s="2376"/>
      <c r="V118" s="1900"/>
      <c r="W118" s="1900"/>
      <c r="X118" s="1284"/>
      <c r="Y118" s="1900"/>
      <c r="Z118" s="1900"/>
      <c r="AA118" s="1900"/>
      <c r="AB118" s="1900"/>
      <c r="AC118" s="1900"/>
      <c r="AD118" s="2372"/>
      <c r="AE118" s="1306"/>
      <c r="AF118" s="1306"/>
      <c r="AG118" s="1306"/>
      <c r="AH118" s="1306"/>
      <c r="AI118" s="2381">
        <v>11</v>
      </c>
    </row>
    <row s="42926" customFormat="1" customHeight="1" ht="11.549999999999999">
      <c r="A119" s="1727"/>
      <c r="B119" s="2376"/>
      <c r="C119" s="2376"/>
      <c r="D119" s="1091"/>
      <c r="J119" s="44226"/>
      <c r="K119" s="44226"/>
      <c r="L119" s="44226"/>
      <c r="N119" s="1900"/>
      <c r="O119" s="2376"/>
      <c r="P119" s="2376"/>
      <c r="Q119" s="1900"/>
      <c r="R119" s="1900"/>
      <c r="S119" s="1900"/>
      <c r="T119" s="1900"/>
      <c r="U119" s="2376"/>
      <c r="V119" s="1900"/>
      <c r="W119" s="1900"/>
      <c r="X119" s="1284"/>
      <c r="Y119" s="1900"/>
      <c r="Z119" s="1900"/>
      <c r="AA119" s="1900"/>
      <c r="AB119" s="1900"/>
      <c r="AC119" s="1900"/>
      <c r="AD119" s="2372"/>
      <c r="AE119" s="1306"/>
      <c r="AF119" s="1306"/>
      <c r="AG119" s="1306"/>
      <c r="AH119" s="1306"/>
      <c r="AI119" s="2381">
        <v>11</v>
      </c>
    </row>
    <row s="42926" customFormat="1" customHeight="1" ht="11.549999999999999">
      <c r="A120" s="1727"/>
      <c r="B120" s="2376"/>
      <c r="C120" s="2376"/>
      <c r="D120" s="1091"/>
      <c r="J120" s="44226"/>
      <c r="K120" s="44226"/>
      <c r="L120" s="44226"/>
      <c r="N120" s="1900"/>
      <c r="O120" s="2376"/>
      <c r="P120" s="2376"/>
      <c r="Q120" s="1900"/>
      <c r="R120" s="1900"/>
      <c r="S120" s="1900"/>
      <c r="T120" s="1900"/>
      <c r="U120" s="2376"/>
      <c r="V120" s="1900"/>
      <c r="W120" s="1900"/>
      <c r="X120" s="1284"/>
      <c r="Y120" s="1900"/>
      <c r="Z120" s="1900"/>
      <c r="AA120" s="1900"/>
      <c r="AB120" s="1900"/>
      <c r="AC120" s="1900"/>
      <c r="AD120" s="2372"/>
      <c r="AE120" s="1306"/>
      <c r="AF120" s="1306"/>
      <c r="AG120" s="1306"/>
      <c r="AH120" s="1306"/>
      <c r="AI120" s="2381">
        <v>11</v>
      </c>
    </row>
    <row s="42926" customFormat="1" customHeight="1" ht="11.549999999999999">
      <c r="A121" s="1727"/>
      <c r="B121" s="2376"/>
      <c r="C121" s="2376"/>
      <c r="D121" s="1091"/>
      <c r="J121" s="44226"/>
      <c r="K121" s="44226"/>
      <c r="L121" s="44226"/>
      <c r="N121" s="1900"/>
      <c r="O121" s="2376"/>
      <c r="P121" s="2376"/>
      <c r="Q121" s="1900"/>
      <c r="R121" s="1900"/>
      <c r="S121" s="1900"/>
      <c r="T121" s="1900"/>
      <c r="U121" s="2376"/>
      <c r="V121" s="1900"/>
      <c r="W121" s="1900"/>
      <c r="X121" s="1284"/>
      <c r="Y121" s="1900"/>
      <c r="Z121" s="1900"/>
      <c r="AA121" s="1900"/>
      <c r="AB121" s="1900"/>
      <c r="AC121" s="1900"/>
      <c r="AD121" s="2372"/>
      <c r="AE121" s="1306"/>
      <c r="AF121" s="1306"/>
      <c r="AG121" s="1306"/>
      <c r="AH121" s="1306"/>
      <c r="AI121" s="2381">
        <v>11</v>
      </c>
    </row>
    <row s="42926" customFormat="1" customHeight="1" ht="11.549999999999999">
      <c r="A122" s="1727"/>
      <c r="B122" s="2376"/>
      <c r="C122" s="2376"/>
      <c r="D122" s="1091"/>
      <c r="J122" s="44226"/>
      <c r="K122" s="44226"/>
      <c r="L122" s="44226"/>
      <c r="N122" s="1900"/>
      <c r="O122" s="2376"/>
      <c r="P122" s="2376"/>
      <c r="Q122" s="1900"/>
      <c r="R122" s="1900"/>
      <c r="S122" s="1900"/>
      <c r="T122" s="1900"/>
      <c r="U122" s="2376"/>
      <c r="V122" s="1900"/>
      <c r="W122" s="1900"/>
      <c r="X122" s="1284"/>
      <c r="Y122" s="1900"/>
      <c r="Z122" s="1900"/>
      <c r="AA122" s="1900"/>
      <c r="AB122" s="1900"/>
      <c r="AC122" s="1900"/>
      <c r="AD122" s="2372"/>
      <c r="AE122" s="1306"/>
      <c r="AF122" s="1306"/>
      <c r="AG122" s="1306"/>
      <c r="AH122" s="1306"/>
      <c r="AI122" s="2381">
        <v>11</v>
      </c>
    </row>
    <row s="42926" customFormat="1" customHeight="1" ht="11.549999999999999">
      <c r="A123" s="1727"/>
      <c r="B123" s="2376"/>
      <c r="C123" s="2376"/>
      <c r="D123" s="1091"/>
      <c r="J123" s="44226"/>
      <c r="K123" s="44226"/>
      <c r="L123" s="44226"/>
      <c r="N123" s="1900"/>
      <c r="O123" s="2376"/>
      <c r="P123" s="2376"/>
      <c r="Q123" s="1900"/>
      <c r="R123" s="1900"/>
      <c r="S123" s="1900"/>
      <c r="T123" s="1900"/>
      <c r="U123" s="2376"/>
      <c r="V123" s="1900"/>
      <c r="W123" s="1900"/>
      <c r="X123" s="1284"/>
      <c r="Y123" s="1900"/>
      <c r="Z123" s="1900"/>
      <c r="AA123" s="1900"/>
      <c r="AB123" s="1900"/>
      <c r="AC123" s="1900"/>
      <c r="AD123" s="2372"/>
      <c r="AE123" s="1306"/>
      <c r="AF123" s="1306"/>
      <c r="AG123" s="1306"/>
      <c r="AH123" s="1306"/>
      <c r="AI123" s="2381">
        <v>11</v>
      </c>
    </row>
    <row s="42926" customFormat="1" customHeight="1" ht="11.549999999999999">
      <c r="A124" s="1727"/>
      <c r="B124" s="2376"/>
      <c r="C124" s="2376"/>
      <c r="D124" s="1091"/>
      <c r="J124" s="44226"/>
      <c r="K124" s="44226"/>
      <c r="L124" s="44226"/>
      <c r="N124" s="1900"/>
      <c r="O124" s="2376"/>
      <c r="P124" s="2376"/>
      <c r="Q124" s="1900"/>
      <c r="R124" s="1900"/>
      <c r="S124" s="1900"/>
      <c r="T124" s="1900"/>
      <c r="U124" s="2376"/>
      <c r="V124" s="1900"/>
      <c r="W124" s="1900"/>
      <c r="X124" s="1284"/>
      <c r="Y124" s="1900"/>
      <c r="Z124" s="1900"/>
      <c r="AA124" s="1900"/>
      <c r="AB124" s="1900"/>
      <c r="AC124" s="1900"/>
      <c r="AD124" s="2372"/>
      <c r="AE124" s="1306"/>
      <c r="AF124" s="1306"/>
      <c r="AG124" s="1306"/>
      <c r="AH124" s="1306"/>
      <c r="AI124" s="2381">
        <v>11</v>
      </c>
    </row>
    <row s="42926" customFormat="1" customHeight="1" ht="11.549999999999999">
      <c r="A125" s="1727"/>
      <c r="B125" s="2376"/>
      <c r="C125" s="2376"/>
      <c r="D125" s="1091"/>
      <c r="J125" s="44226"/>
      <c r="K125" s="44226"/>
      <c r="L125" s="44226"/>
      <c r="N125" s="1900"/>
      <c r="O125" s="2376"/>
      <c r="P125" s="2376"/>
      <c r="Q125" s="1900"/>
      <c r="R125" s="1900"/>
      <c r="S125" s="1900"/>
      <c r="T125" s="1900"/>
      <c r="U125" s="2376"/>
      <c r="V125" s="1900"/>
      <c r="W125" s="1900"/>
      <c r="X125" s="1284"/>
      <c r="Y125" s="1900"/>
      <c r="Z125" s="1900"/>
      <c r="AA125" s="1900"/>
      <c r="AB125" s="1900"/>
      <c r="AC125" s="1900"/>
      <c r="AD125" s="2372"/>
      <c r="AE125" s="1306"/>
      <c r="AF125" s="1306"/>
      <c r="AG125" s="1306"/>
      <c r="AH125" s="1306"/>
      <c r="AI125" s="2381">
        <v>11</v>
      </c>
    </row>
    <row s="42926" customFormat="1" customHeight="1" ht="11.549999999999999">
      <c r="A126" s="1727"/>
      <c r="B126" s="2376"/>
      <c r="C126" s="2376"/>
      <c r="D126" s="1091"/>
      <c r="J126" s="44226"/>
      <c r="K126" s="44226"/>
      <c r="L126" s="44226"/>
      <c r="N126" s="1900"/>
      <c r="O126" s="2376"/>
      <c r="P126" s="2376"/>
      <c r="Q126" s="1900"/>
      <c r="R126" s="1900"/>
      <c r="S126" s="1900"/>
      <c r="T126" s="1900"/>
      <c r="U126" s="2376"/>
      <c r="V126" s="1900"/>
      <c r="W126" s="1900"/>
      <c r="X126" s="1284"/>
      <c r="Y126" s="1900"/>
      <c r="Z126" s="1900"/>
      <c r="AA126" s="1900"/>
      <c r="AB126" s="1900"/>
      <c r="AC126" s="1900"/>
      <c r="AD126" s="2372"/>
      <c r="AE126" s="1306"/>
      <c r="AF126" s="1306"/>
      <c r="AG126" s="1306"/>
      <c r="AH126" s="1306"/>
      <c r="AI126" s="2381">
        <v>11</v>
      </c>
    </row>
    <row s="42926" customFormat="1" customHeight="1" ht="11.549999999999999">
      <c r="A127" s="1727"/>
      <c r="B127" s="2376"/>
      <c r="C127" s="2376"/>
      <c r="D127" s="1091"/>
      <c r="J127" s="44226"/>
      <c r="K127" s="44226"/>
      <c r="L127" s="44226"/>
      <c r="N127" s="1900"/>
      <c r="O127" s="2376"/>
      <c r="P127" s="2376"/>
      <c r="Q127" s="1900"/>
      <c r="R127" s="1900"/>
      <c r="S127" s="1900"/>
      <c r="T127" s="1900"/>
      <c r="U127" s="2376"/>
      <c r="V127" s="1900"/>
      <c r="W127" s="1900"/>
      <c r="X127" s="1284"/>
      <c r="Y127" s="1900"/>
      <c r="Z127" s="1900"/>
      <c r="AA127" s="1900"/>
      <c r="AB127" s="1900"/>
      <c r="AC127" s="1900"/>
      <c r="AD127" s="2372"/>
      <c r="AE127" s="1306"/>
      <c r="AF127" s="1306"/>
      <c r="AG127" s="1306"/>
      <c r="AH127" s="1306"/>
      <c r="AI127" s="2381">
        <v>11</v>
      </c>
    </row>
    <row s="42926" customFormat="1" customHeight="1" ht="11.549999999999999">
      <c r="A128" s="1727"/>
      <c r="B128" s="2376"/>
      <c r="C128" s="2376"/>
      <c r="D128" s="1091"/>
      <c r="J128" s="44226"/>
      <c r="K128" s="44226"/>
      <c r="L128" s="44226"/>
      <c r="N128" s="1900"/>
      <c r="O128" s="2376"/>
      <c r="P128" s="2376"/>
      <c r="Q128" s="1900"/>
      <c r="R128" s="1900"/>
      <c r="S128" s="1900"/>
      <c r="T128" s="1900"/>
      <c r="U128" s="2376"/>
      <c r="V128" s="1900"/>
      <c r="W128" s="1900"/>
      <c r="X128" s="1284"/>
      <c r="Y128" s="1900"/>
      <c r="Z128" s="1900"/>
      <c r="AA128" s="1900"/>
      <c r="AB128" s="1900"/>
      <c r="AC128" s="1900"/>
      <c r="AD128" s="2372"/>
      <c r="AE128" s="1306"/>
      <c r="AF128" s="1306"/>
      <c r="AG128" s="1306"/>
      <c r="AH128" s="1306"/>
      <c r="AI128" s="2381">
        <v>11</v>
      </c>
    </row>
    <row s="42926" customFormat="1" customHeight="1" ht="11.549999999999999">
      <c r="A129" s="1727"/>
      <c r="B129" s="2376"/>
      <c r="C129" s="2376"/>
      <c r="D129" s="1091"/>
      <c r="J129" s="44226"/>
      <c r="K129" s="44226"/>
      <c r="L129" s="44226"/>
      <c r="N129" s="1900"/>
      <c r="O129" s="2376"/>
      <c r="P129" s="2376"/>
      <c r="Q129" s="1900"/>
      <c r="R129" s="1900"/>
      <c r="S129" s="1900"/>
      <c r="T129" s="1900"/>
      <c r="U129" s="2376"/>
      <c r="V129" s="1900"/>
      <c r="W129" s="1900"/>
      <c r="X129" s="1284"/>
      <c r="Y129" s="1900"/>
      <c r="Z129" s="1900"/>
      <c r="AA129" s="1900"/>
      <c r="AB129" s="1900"/>
      <c r="AC129" s="1900"/>
      <c r="AD129" s="2372"/>
      <c r="AE129" s="1306"/>
      <c r="AF129" s="1306"/>
      <c r="AG129" s="1306"/>
      <c r="AH129" s="1306"/>
      <c r="AI129" s="2381">
        <v>11</v>
      </c>
    </row>
    <row s="42926" customFormat="1" customHeight="1" ht="11.549999999999999">
      <c r="A130" s="1727"/>
      <c r="B130" s="2376"/>
      <c r="C130" s="2376"/>
      <c r="D130" s="1091"/>
      <c r="J130" s="44226"/>
      <c r="K130" s="44226"/>
      <c r="L130" s="44226"/>
      <c r="N130" s="1900"/>
      <c r="O130" s="2376"/>
      <c r="P130" s="2376"/>
      <c r="Q130" s="1900"/>
      <c r="R130" s="1900"/>
      <c r="S130" s="1900"/>
      <c r="T130" s="1900"/>
      <c r="U130" s="2376"/>
      <c r="V130" s="1900"/>
      <c r="W130" s="1900"/>
      <c r="X130" s="1284"/>
      <c r="Y130" s="1900"/>
      <c r="Z130" s="1900"/>
      <c r="AA130" s="1900"/>
      <c r="AB130" s="1900"/>
      <c r="AC130" s="1900"/>
      <c r="AD130" s="2372"/>
      <c r="AE130" s="1306"/>
      <c r="AF130" s="1306"/>
      <c r="AG130" s="1306"/>
      <c r="AH130" s="1306"/>
      <c r="AI130" s="2381">
        <v>11</v>
      </c>
    </row>
    <row s="42926" customFormat="1" customHeight="1" ht="11.549999999999999">
      <c r="A131" s="1727"/>
      <c r="B131" s="2376"/>
      <c r="C131" s="2376"/>
      <c r="D131" s="1091"/>
      <c r="J131" s="44226"/>
      <c r="K131" s="44226"/>
      <c r="L131" s="44226"/>
      <c r="N131" s="1900"/>
      <c r="O131" s="2376"/>
      <c r="P131" s="2376"/>
      <c r="Q131" s="1900"/>
      <c r="R131" s="1900"/>
      <c r="S131" s="1900"/>
      <c r="T131" s="1900"/>
      <c r="U131" s="2376"/>
      <c r="V131" s="1900"/>
      <c r="W131" s="1900"/>
      <c r="X131" s="1284"/>
      <c r="Y131" s="1900"/>
      <c r="Z131" s="1900"/>
      <c r="AA131" s="1900"/>
      <c r="AB131" s="1900"/>
      <c r="AC131" s="1900"/>
      <c r="AD131" s="2372"/>
      <c r="AE131" s="1306"/>
      <c r="AF131" s="1306"/>
      <c r="AG131" s="1306"/>
      <c r="AH131" s="1306"/>
      <c r="AI131" s="2381">
        <v>11</v>
      </c>
    </row>
    <row s="42926" customFormat="1" customHeight="1" ht="11.549999999999999">
      <c r="A132" s="1727"/>
      <c r="B132" s="2376"/>
      <c r="C132" s="2376"/>
      <c r="D132" s="1091"/>
      <c r="J132" s="44226"/>
      <c r="K132" s="44226"/>
      <c r="L132" s="44226"/>
      <c r="N132" s="1900"/>
      <c r="O132" s="2376"/>
      <c r="P132" s="2376"/>
      <c r="Q132" s="1900"/>
      <c r="R132" s="1900"/>
      <c r="S132" s="1900"/>
      <c r="T132" s="1900"/>
      <c r="U132" s="2376"/>
      <c r="V132" s="1900"/>
      <c r="W132" s="1900"/>
      <c r="X132" s="1284"/>
      <c r="Y132" s="1900"/>
      <c r="Z132" s="1900"/>
      <c r="AA132" s="1900"/>
      <c r="AB132" s="1900"/>
      <c r="AC132" s="1900"/>
      <c r="AD132" s="2372"/>
      <c r="AE132" s="1306"/>
      <c r="AF132" s="1306"/>
      <c r="AG132" s="1306"/>
      <c r="AH132" s="1306"/>
      <c r="AI132" s="2381">
        <v>11</v>
      </c>
    </row>
    <row s="42926" customFormat="1" customHeight="1" ht="11.549999999999999">
      <c r="A133" s="1727"/>
      <c r="B133" s="2376"/>
      <c r="C133" s="2376"/>
      <c r="D133" s="1091"/>
      <c r="J133" s="44226"/>
      <c r="K133" s="44226"/>
      <c r="L133" s="44226"/>
      <c r="N133" s="1900"/>
      <c r="O133" s="2376"/>
      <c r="P133" s="2376"/>
      <c r="Q133" s="1900"/>
      <c r="R133" s="1900"/>
      <c r="S133" s="1900"/>
      <c r="T133" s="1900"/>
      <c r="U133" s="2376"/>
      <c r="V133" s="1900"/>
      <c r="W133" s="1900"/>
      <c r="X133" s="1284"/>
      <c r="Y133" s="1900"/>
      <c r="Z133" s="1900"/>
      <c r="AA133" s="1900"/>
      <c r="AB133" s="1900"/>
      <c r="AC133" s="1900"/>
      <c r="AD133" s="2372"/>
      <c r="AE133" s="1306"/>
      <c r="AF133" s="1306"/>
      <c r="AG133" s="1306"/>
      <c r="AH133" s="1306"/>
      <c r="AI133" s="2381">
        <v>11</v>
      </c>
    </row>
    <row s="42926" customFormat="1" customHeight="1" ht="11.549999999999999">
      <c r="A134" s="1727"/>
      <c r="B134" s="2376"/>
      <c r="C134" s="2376"/>
      <c r="D134" s="1091"/>
      <c r="J134" s="44226"/>
      <c r="K134" s="44226"/>
      <c r="L134" s="44226"/>
      <c r="N134" s="1900"/>
      <c r="O134" s="2376"/>
      <c r="P134" s="2376"/>
      <c r="Q134" s="1900"/>
      <c r="R134" s="1900"/>
      <c r="S134" s="1900"/>
      <c r="T134" s="1900"/>
      <c r="U134" s="2376"/>
      <c r="V134" s="1900"/>
      <c r="W134" s="1900"/>
      <c r="X134" s="1284"/>
      <c r="Y134" s="1900"/>
      <c r="Z134" s="1900"/>
      <c r="AA134" s="1900"/>
      <c r="AB134" s="1900"/>
      <c r="AC134" s="1900"/>
      <c r="AD134" s="2372"/>
      <c r="AE134" s="1306"/>
      <c r="AF134" s="1306"/>
      <c r="AG134" s="1306"/>
      <c r="AH134" s="1306"/>
      <c r="AI134" s="2381">
        <v>11</v>
      </c>
    </row>
    <row s="42926" customFormat="1" customHeight="1" ht="11.549999999999999">
      <c r="A135" s="1727"/>
      <c r="B135" s="2376"/>
      <c r="C135" s="2376"/>
      <c r="D135" s="1091"/>
      <c r="J135" s="44226"/>
      <c r="K135" s="44226"/>
      <c r="L135" s="44226"/>
      <c r="N135" s="1900"/>
      <c r="O135" s="2376"/>
      <c r="P135" s="2376"/>
      <c r="Q135" s="1900"/>
      <c r="R135" s="1900"/>
      <c r="S135" s="1900"/>
      <c r="T135" s="1900"/>
      <c r="U135" s="2376"/>
      <c r="V135" s="1900"/>
      <c r="W135" s="1900"/>
      <c r="X135" s="1284"/>
      <c r="Y135" s="1900"/>
      <c r="Z135" s="1900"/>
      <c r="AA135" s="1900"/>
      <c r="AB135" s="1900"/>
      <c r="AC135" s="1900"/>
      <c r="AD135" s="2372"/>
      <c r="AE135" s="1306"/>
      <c r="AF135" s="1306"/>
      <c r="AG135" s="1306"/>
      <c r="AH135" s="1306"/>
      <c r="AI135" s="2381">
        <v>11</v>
      </c>
    </row>
    <row s="42926" customFormat="1" customHeight="1" ht="11.549999999999999">
      <c r="A136" s="1727"/>
      <c r="B136" s="2376"/>
      <c r="C136" s="2376"/>
      <c r="D136" s="1091"/>
      <c r="J136" s="44226"/>
      <c r="K136" s="44226"/>
      <c r="L136" s="44226"/>
      <c r="N136" s="1900"/>
      <c r="O136" s="2376"/>
      <c r="P136" s="2376"/>
      <c r="Q136" s="1900"/>
      <c r="R136" s="1900"/>
      <c r="S136" s="1900"/>
      <c r="T136" s="1900"/>
      <c r="U136" s="2376"/>
      <c r="V136" s="1900"/>
      <c r="W136" s="1900"/>
      <c r="X136" s="1284"/>
      <c r="Y136" s="1900"/>
      <c r="Z136" s="1900"/>
      <c r="AA136" s="1900"/>
      <c r="AB136" s="1900"/>
      <c r="AC136" s="1900"/>
      <c r="AD136" s="2372"/>
      <c r="AE136" s="1306"/>
      <c r="AF136" s="1306"/>
      <c r="AG136" s="1306"/>
      <c r="AH136" s="1306"/>
      <c r="AI136" s="2381">
        <v>11</v>
      </c>
    </row>
    <row s="42926" customFormat="1" customHeight="1" ht="11.549999999999999">
      <c r="A137" s="1727"/>
      <c r="B137" s="2376"/>
      <c r="C137" s="2376"/>
      <c r="D137" s="1091"/>
      <c r="J137" s="44226"/>
      <c r="K137" s="44226"/>
      <c r="L137" s="44226"/>
      <c r="N137" s="1900"/>
      <c r="O137" s="2376"/>
      <c r="P137" s="2376"/>
      <c r="Q137" s="1900"/>
      <c r="R137" s="1900"/>
      <c r="S137" s="1900"/>
      <c r="T137" s="1900"/>
      <c r="U137" s="2376"/>
      <c r="V137" s="1900"/>
      <c r="W137" s="1900"/>
      <c r="X137" s="1284"/>
      <c r="Y137" s="1900"/>
      <c r="Z137" s="1900"/>
      <c r="AA137" s="1900"/>
      <c r="AB137" s="1900"/>
      <c r="AC137" s="1900"/>
      <c r="AD137" s="2372"/>
      <c r="AE137" s="1306"/>
      <c r="AF137" s="1306"/>
      <c r="AG137" s="1306"/>
      <c r="AH137" s="1306"/>
      <c r="AI137" s="2381">
        <v>11</v>
      </c>
    </row>
    <row s="42926" customFormat="1" customHeight="1" ht="11.549999999999999">
      <c r="A138" s="1727"/>
      <c r="B138" s="2376"/>
      <c r="C138" s="2376"/>
      <c r="D138" s="1091"/>
      <c r="J138" s="44226"/>
      <c r="K138" s="44226"/>
      <c r="L138" s="44226"/>
      <c r="N138" s="1900"/>
      <c r="O138" s="2376"/>
      <c r="P138" s="2376"/>
      <c r="Q138" s="1900"/>
      <c r="R138" s="1900"/>
      <c r="S138" s="1900"/>
      <c r="T138" s="1900"/>
      <c r="U138" s="2376"/>
      <c r="V138" s="1900"/>
      <c r="W138" s="1900"/>
      <c r="X138" s="1284"/>
      <c r="Y138" s="1900"/>
      <c r="Z138" s="1900"/>
      <c r="AA138" s="1900"/>
      <c r="AB138" s="1900"/>
      <c r="AC138" s="1900"/>
      <c r="AD138" s="2372"/>
      <c r="AE138" s="1306"/>
      <c r="AF138" s="1306"/>
      <c r="AG138" s="1306"/>
      <c r="AH138" s="1306"/>
      <c r="AI138" s="2381">
        <v>11</v>
      </c>
    </row>
    <row s="42926" customFormat="1" customHeight="1" ht="11.549999999999999">
      <c r="A139" s="1727"/>
      <c r="B139" s="2376"/>
      <c r="C139" s="2376"/>
      <c r="D139" s="1091"/>
      <c r="J139" s="44226"/>
      <c r="K139" s="44226"/>
      <c r="L139" s="44226"/>
      <c r="N139" s="1900"/>
      <c r="O139" s="2376"/>
      <c r="P139" s="2376"/>
      <c r="Q139" s="1900"/>
      <c r="R139" s="1900"/>
      <c r="S139" s="1900"/>
      <c r="T139" s="1900"/>
      <c r="U139" s="2376"/>
      <c r="V139" s="1900"/>
      <c r="W139" s="1900"/>
      <c r="X139" s="1284"/>
      <c r="Y139" s="1900"/>
      <c r="Z139" s="1900"/>
      <c r="AA139" s="1900"/>
      <c r="AB139" s="1900"/>
      <c r="AC139" s="1900"/>
      <c r="AD139" s="2372"/>
      <c r="AE139" s="1306"/>
      <c r="AF139" s="1306"/>
      <c r="AG139" s="1306"/>
      <c r="AH139" s="1306"/>
      <c r="AI139" s="2381">
        <v>11</v>
      </c>
    </row>
    <row s="42926" customFormat="1" customHeight="1" ht="11.549999999999999">
      <c r="A140" s="1727"/>
      <c r="B140" s="2376"/>
      <c r="C140" s="2376"/>
      <c r="D140" s="1091"/>
      <c r="J140" s="44226"/>
      <c r="K140" s="44226"/>
      <c r="L140" s="44226"/>
      <c r="N140" s="1900"/>
      <c r="O140" s="2376"/>
      <c r="P140" s="2376"/>
      <c r="Q140" s="1900"/>
      <c r="R140" s="1900"/>
      <c r="S140" s="1900"/>
      <c r="T140" s="1900"/>
      <c r="U140" s="2376"/>
      <c r="V140" s="1900"/>
      <c r="W140" s="1900"/>
      <c r="X140" s="1284"/>
      <c r="Y140" s="1900"/>
      <c r="Z140" s="1900"/>
      <c r="AA140" s="1900"/>
      <c r="AB140" s="1900"/>
      <c r="AC140" s="1900"/>
      <c r="AD140" s="2372"/>
      <c r="AE140" s="1306"/>
      <c r="AF140" s="1306"/>
      <c r="AG140" s="1306"/>
      <c r="AH140" s="1306"/>
      <c r="AI140" s="2381">
        <v>11</v>
      </c>
    </row>
    <row s="42926" customFormat="1" customHeight="1" ht="11.549999999999999">
      <c r="A141" s="1727"/>
      <c r="B141" s="2376"/>
      <c r="C141" s="2376"/>
      <c r="D141" s="1091"/>
      <c r="J141" s="44226"/>
      <c r="K141" s="44226"/>
      <c r="L141" s="44226"/>
      <c r="N141" s="1900"/>
      <c r="O141" s="2376"/>
      <c r="P141" s="2376"/>
      <c r="Q141" s="1900"/>
      <c r="R141" s="1900"/>
      <c r="S141" s="1900"/>
      <c r="T141" s="1900"/>
      <c r="U141" s="2376"/>
      <c r="V141" s="1900"/>
      <c r="W141" s="1900"/>
      <c r="X141" s="1284"/>
      <c r="Y141" s="1900"/>
      <c r="Z141" s="1900"/>
      <c r="AA141" s="1900"/>
      <c r="AB141" s="1900"/>
      <c r="AC141" s="1900"/>
      <c r="AD141" s="2372"/>
      <c r="AE141" s="1306"/>
      <c r="AF141" s="1306"/>
      <c r="AG141" s="1306"/>
      <c r="AH141" s="1306"/>
      <c r="AI141" s="2381">
        <v>11</v>
      </c>
    </row>
    <row s="42926" customFormat="1" customHeight="1" ht="11.549999999999999">
      <c r="A142" s="1727"/>
      <c r="B142" s="2376"/>
      <c r="C142" s="2376"/>
      <c r="D142" s="1091"/>
      <c r="J142" s="44226"/>
      <c r="K142" s="44226"/>
      <c r="L142" s="44226"/>
      <c r="N142" s="1900"/>
      <c r="O142" s="2376"/>
      <c r="P142" s="2376"/>
      <c r="Q142" s="1900"/>
      <c r="R142" s="1900"/>
      <c r="S142" s="1900"/>
      <c r="T142" s="1900"/>
      <c r="U142" s="2376"/>
      <c r="V142" s="1900"/>
      <c r="W142" s="1900"/>
      <c r="X142" s="1284"/>
      <c r="Y142" s="1900"/>
      <c r="Z142" s="1900"/>
      <c r="AA142" s="1900"/>
      <c r="AB142" s="1900"/>
      <c r="AC142" s="1900"/>
      <c r="AD142" s="2372"/>
      <c r="AE142" s="1306"/>
      <c r="AF142" s="1306"/>
      <c r="AG142" s="1306"/>
      <c r="AH142" s="1306"/>
      <c r="AI142" s="2381">
        <v>11</v>
      </c>
    </row>
    <row s="42926" customFormat="1" customHeight="1" ht="11.549999999999999">
      <c r="A143" s="1727"/>
      <c r="B143" s="2376"/>
      <c r="C143" s="2376"/>
      <c r="D143" s="1091"/>
      <c r="J143" s="44226"/>
      <c r="K143" s="44226"/>
      <c r="L143" s="44226"/>
      <c r="N143" s="1900"/>
      <c r="O143" s="2376"/>
      <c r="P143" s="2376"/>
      <c r="Q143" s="1900"/>
      <c r="R143" s="1900"/>
      <c r="S143" s="1900"/>
      <c r="T143" s="1900"/>
      <c r="U143" s="2376"/>
      <c r="V143" s="1900"/>
      <c r="W143" s="1900"/>
      <c r="X143" s="1284"/>
      <c r="Y143" s="1900"/>
      <c r="Z143" s="1900"/>
      <c r="AA143" s="1900"/>
      <c r="AB143" s="1900"/>
      <c r="AC143" s="1900"/>
      <c r="AD143" s="2372"/>
      <c r="AE143" s="1306"/>
      <c r="AF143" s="1306"/>
      <c r="AG143" s="1306"/>
      <c r="AH143" s="1306"/>
      <c r="AI143" s="2381">
        <v>11</v>
      </c>
    </row>
    <row s="42926" customFormat="1" customHeight="1" ht="11.549999999999999">
      <c r="A144" s="1727"/>
      <c r="B144" s="2376"/>
      <c r="C144" s="2376"/>
      <c r="D144" s="1091"/>
      <c r="J144" s="44226"/>
      <c r="K144" s="44226"/>
      <c r="L144" s="44226"/>
      <c r="N144" s="1900"/>
      <c r="O144" s="2376"/>
      <c r="P144" s="2376"/>
      <c r="Q144" s="1900"/>
      <c r="R144" s="1900"/>
      <c r="S144" s="1900"/>
      <c r="T144" s="1900"/>
      <c r="U144" s="2376"/>
      <c r="V144" s="1900"/>
      <c r="W144" s="1900"/>
      <c r="X144" s="1284"/>
      <c r="Y144" s="1900"/>
      <c r="Z144" s="1900"/>
      <c r="AA144" s="1900"/>
      <c r="AB144" s="1900"/>
      <c r="AC144" s="1900"/>
      <c r="AD144" s="2372"/>
      <c r="AE144" s="1306"/>
      <c r="AF144" s="1306"/>
      <c r="AG144" s="1306"/>
      <c r="AH144" s="1306"/>
      <c r="AI144" s="2381">
        <v>11</v>
      </c>
    </row>
    <row s="42926" customFormat="1" customHeight="1" ht="11.549999999999999">
      <c r="A145" s="1727"/>
      <c r="B145" s="2376"/>
      <c r="C145" s="2376"/>
      <c r="D145" s="1091"/>
      <c r="J145" s="44226"/>
      <c r="K145" s="44226"/>
      <c r="L145" s="44226"/>
      <c r="N145" s="1900"/>
      <c r="O145" s="2376"/>
      <c r="P145" s="2376"/>
      <c r="Q145" s="1900"/>
      <c r="R145" s="1900"/>
      <c r="S145" s="1900"/>
      <c r="T145" s="1900"/>
      <c r="U145" s="2376"/>
      <c r="V145" s="1900"/>
      <c r="W145" s="1900"/>
      <c r="X145" s="1284"/>
      <c r="Y145" s="1900"/>
      <c r="Z145" s="1900"/>
      <c r="AA145" s="1900"/>
      <c r="AB145" s="1900"/>
      <c r="AC145" s="1900"/>
      <c r="AD145" s="2372"/>
      <c r="AE145" s="1306"/>
      <c r="AF145" s="1306"/>
      <c r="AG145" s="1306"/>
      <c r="AH145" s="1306"/>
      <c r="AI145" s="2381">
        <v>11</v>
      </c>
    </row>
    <row s="42926" customFormat="1" customHeight="1" ht="11.549999999999999">
      <c r="A146" s="1727"/>
      <c r="B146" s="2376"/>
      <c r="C146" s="2376"/>
      <c r="D146" s="1091"/>
      <c r="J146" s="44226"/>
      <c r="K146" s="44226"/>
      <c r="L146" s="44226"/>
      <c r="N146" s="1900"/>
      <c r="O146" s="2376"/>
      <c r="P146" s="2376"/>
      <c r="Q146" s="1900"/>
      <c r="R146" s="1900"/>
      <c r="S146" s="1900"/>
      <c r="T146" s="1900"/>
      <c r="U146" s="2376"/>
      <c r="V146" s="1900"/>
      <c r="W146" s="1900"/>
      <c r="X146" s="1284"/>
      <c r="Y146" s="1900"/>
      <c r="Z146" s="1900"/>
      <c r="AA146" s="1900"/>
      <c r="AB146" s="1900"/>
      <c r="AC146" s="1900"/>
      <c r="AD146" s="2372"/>
      <c r="AE146" s="1306"/>
      <c r="AF146" s="1306"/>
      <c r="AG146" s="1306"/>
      <c r="AH146" s="1306"/>
      <c r="AI146" s="2381">
        <v>11</v>
      </c>
    </row>
    <row s="42926" customFormat="1" customHeight="1" ht="11.549999999999999">
      <c r="A147" s="1727"/>
      <c r="B147" s="2376"/>
      <c r="C147" s="2376"/>
      <c r="D147" s="1091"/>
      <c r="J147" s="44226"/>
      <c r="K147" s="44226"/>
      <c r="L147" s="44226"/>
      <c r="N147" s="1900"/>
      <c r="O147" s="2376"/>
      <c r="P147" s="2376"/>
      <c r="Q147" s="1900"/>
      <c r="R147" s="1900"/>
      <c r="S147" s="1900"/>
      <c r="T147" s="1900"/>
      <c r="U147" s="2376"/>
      <c r="V147" s="1900"/>
      <c r="W147" s="1900"/>
      <c r="X147" s="1284"/>
      <c r="Y147" s="1900"/>
      <c r="Z147" s="1900"/>
      <c r="AA147" s="1900"/>
      <c r="AB147" s="1900"/>
      <c r="AC147" s="1900"/>
      <c r="AD147" s="2372"/>
      <c r="AE147" s="1306"/>
      <c r="AF147" s="1306"/>
      <c r="AG147" s="1306"/>
      <c r="AH147" s="1306"/>
      <c r="AI147" s="2381">
        <v>11</v>
      </c>
    </row>
    <row s="42926" customFormat="1" customHeight="1" ht="11.549999999999999">
      <c r="A148" s="1727"/>
      <c r="B148" s="2376"/>
      <c r="C148" s="2376"/>
      <c r="D148" s="1091"/>
      <c r="J148" s="44226"/>
      <c r="K148" s="44226"/>
      <c r="L148" s="44226"/>
      <c r="N148" s="1900"/>
      <c r="O148" s="2376"/>
      <c r="P148" s="2376"/>
      <c r="Q148" s="1900"/>
      <c r="R148" s="1900"/>
      <c r="S148" s="1900"/>
      <c r="T148" s="1900"/>
      <c r="U148" s="2376"/>
      <c r="V148" s="1900"/>
      <c r="W148" s="1900"/>
      <c r="X148" s="1284"/>
      <c r="Y148" s="1900"/>
      <c r="Z148" s="1900"/>
      <c r="AA148" s="1900"/>
      <c r="AB148" s="1900"/>
      <c r="AC148" s="1900"/>
      <c r="AD148" s="2372"/>
      <c r="AE148" s="1306"/>
      <c r="AF148" s="1306"/>
      <c r="AG148" s="1306"/>
      <c r="AH148" s="1306"/>
      <c r="AI148" s="2381">
        <v>11</v>
      </c>
    </row>
    <row s="42926" customFormat="1" customHeight="1" ht="11.549999999999999">
      <c r="A149" s="1727"/>
      <c r="B149" s="2376"/>
      <c r="C149" s="2376"/>
      <c r="D149" s="1091"/>
      <c r="J149" s="44226"/>
      <c r="K149" s="44226"/>
      <c r="L149" s="44226"/>
      <c r="N149" s="1900"/>
      <c r="O149" s="2376"/>
      <c r="P149" s="2376"/>
      <c r="Q149" s="1900"/>
      <c r="R149" s="1900"/>
      <c r="S149" s="1900"/>
      <c r="T149" s="1900"/>
      <c r="U149" s="2376"/>
      <c r="V149" s="1900"/>
      <c r="W149" s="1900"/>
      <c r="X149" s="1284"/>
      <c r="Y149" s="1900"/>
      <c r="Z149" s="1900"/>
      <c r="AA149" s="1900"/>
      <c r="AB149" s="1900"/>
      <c r="AC149" s="1900"/>
      <c r="AD149" s="2372"/>
      <c r="AE149" s="1306"/>
      <c r="AF149" s="1306"/>
      <c r="AG149" s="1306"/>
      <c r="AH149" s="1306"/>
      <c r="AI149" s="2381">
        <v>11</v>
      </c>
    </row>
    <row s="42926" customFormat="1" customHeight="1" ht="11.549999999999999">
      <c r="A150" s="1727"/>
      <c r="B150" s="2376"/>
      <c r="C150" s="2376"/>
      <c r="D150" s="1091"/>
      <c r="J150" s="44226"/>
      <c r="K150" s="44226"/>
      <c r="L150" s="44226"/>
      <c r="N150" s="1900"/>
      <c r="O150" s="2376"/>
      <c r="P150" s="2376"/>
      <c r="Q150" s="1900"/>
      <c r="R150" s="1900"/>
      <c r="S150" s="1900"/>
      <c r="T150" s="1900"/>
      <c r="U150" s="2376"/>
      <c r="V150" s="1900"/>
      <c r="W150" s="1900"/>
      <c r="X150" s="1284"/>
      <c r="Y150" s="1900"/>
      <c r="Z150" s="1900"/>
      <c r="AA150" s="1900"/>
      <c r="AB150" s="1900"/>
      <c r="AC150" s="1900"/>
      <c r="AD150" s="2372"/>
      <c r="AE150" s="1306"/>
      <c r="AF150" s="1306"/>
      <c r="AG150" s="1306"/>
      <c r="AH150" s="1306"/>
      <c r="AI150" s="2381">
        <v>11</v>
      </c>
    </row>
    <row s="42926" customFormat="1" customHeight="1" ht="11.549999999999999">
      <c r="A151" s="1727"/>
      <c r="B151" s="2376"/>
      <c r="C151" s="2376"/>
      <c r="D151" s="1091"/>
      <c r="J151" s="44226"/>
      <c r="K151" s="44226"/>
      <c r="L151" s="44226"/>
      <c r="N151" s="1900"/>
      <c r="O151" s="2376"/>
      <c r="P151" s="2376"/>
      <c r="Q151" s="1900"/>
      <c r="R151" s="1900"/>
      <c r="S151" s="1900"/>
      <c r="T151" s="1900"/>
      <c r="U151" s="2376"/>
      <c r="V151" s="1900"/>
      <c r="W151" s="1900"/>
      <c r="X151" s="1284"/>
      <c r="Y151" s="1900"/>
      <c r="Z151" s="1900"/>
      <c r="AA151" s="1900"/>
      <c r="AB151" s="1900"/>
      <c r="AC151" s="1900"/>
      <c r="AD151" s="2372"/>
      <c r="AE151" s="1306"/>
      <c r="AF151" s="1306"/>
      <c r="AG151" s="1306"/>
      <c r="AH151" s="1306"/>
      <c r="AI151" s="2381">
        <v>11</v>
      </c>
    </row>
    <row s="42926" customFormat="1" customHeight="1" ht="11.549999999999999">
      <c r="A152" s="1727"/>
      <c r="B152" s="2376"/>
      <c r="C152" s="2376"/>
      <c r="D152" s="1091"/>
      <c r="J152" s="44226"/>
      <c r="K152" s="44226"/>
      <c r="L152" s="44226"/>
      <c r="N152" s="1900"/>
      <c r="O152" s="2376"/>
      <c r="P152" s="2376"/>
      <c r="Q152" s="1900"/>
      <c r="R152" s="1900"/>
      <c r="S152" s="1900"/>
      <c r="T152" s="1900"/>
      <c r="U152" s="2376"/>
      <c r="V152" s="1900"/>
      <c r="W152" s="1900"/>
      <c r="X152" s="1284"/>
      <c r="Y152" s="1900"/>
      <c r="Z152" s="1900"/>
      <c r="AA152" s="1900"/>
      <c r="AB152" s="1900"/>
      <c r="AC152" s="1900"/>
      <c r="AD152" s="2372"/>
      <c r="AE152" s="1306"/>
      <c r="AF152" s="1306"/>
      <c r="AG152" s="1306"/>
      <c r="AH152" s="1306"/>
      <c r="AI152" s="2381">
        <v>11</v>
      </c>
    </row>
    <row s="42926" customFormat="1" customHeight="1" ht="11.549999999999999">
      <c r="A153" s="1727"/>
      <c r="B153" s="2376"/>
      <c r="C153" s="2376"/>
      <c r="D153" s="1091"/>
      <c r="J153" s="44226"/>
      <c r="K153" s="44226"/>
      <c r="L153" s="44226"/>
      <c r="N153" s="1900"/>
      <c r="O153" s="2376"/>
      <c r="P153" s="2376"/>
      <c r="Q153" s="1900"/>
      <c r="R153" s="1900"/>
      <c r="S153" s="1900"/>
      <c r="T153" s="1900"/>
      <c r="U153" s="2376"/>
      <c r="V153" s="1900"/>
      <c r="W153" s="1900"/>
      <c r="X153" s="1284"/>
      <c r="Y153" s="1900"/>
      <c r="Z153" s="1900"/>
      <c r="AA153" s="1900"/>
      <c r="AB153" s="1900"/>
      <c r="AC153" s="1900"/>
      <c r="AD153" s="2372"/>
      <c r="AE153" s="1306"/>
      <c r="AF153" s="1306"/>
      <c r="AG153" s="1306"/>
      <c r="AH153" s="1306"/>
      <c r="AI153" s="2381">
        <v>11</v>
      </c>
    </row>
    <row s="42926" customFormat="1" customHeight="1" ht="11.549999999999999">
      <c r="A154" s="1727"/>
      <c r="B154" s="2376"/>
      <c r="C154" s="2376"/>
      <c r="D154" s="1091"/>
      <c r="J154" s="44226"/>
      <c r="K154" s="44226"/>
      <c r="L154" s="44226"/>
      <c r="N154" s="1900"/>
      <c r="O154" s="2376"/>
      <c r="P154" s="2376"/>
      <c r="Q154" s="1900"/>
      <c r="R154" s="1900"/>
      <c r="S154" s="1900"/>
      <c r="T154" s="1900"/>
      <c r="U154" s="2376"/>
      <c r="V154" s="1900"/>
      <c r="W154" s="1900"/>
      <c r="X154" s="1284"/>
      <c r="Y154" s="1900"/>
      <c r="Z154" s="1900"/>
      <c r="AA154" s="1900"/>
      <c r="AB154" s="1900"/>
      <c r="AC154" s="1900"/>
      <c r="AD154" s="2372"/>
      <c r="AE154" s="1306"/>
      <c r="AF154" s="1306"/>
      <c r="AG154" s="1306"/>
      <c r="AH154" s="1306"/>
      <c r="AI154" s="2381">
        <v>11</v>
      </c>
    </row>
    <row s="42926" customFormat="1" customHeight="1" ht="11.549999999999999">
      <c r="A155" s="1727"/>
      <c r="B155" s="2376"/>
      <c r="C155" s="2376"/>
      <c r="D155" s="1091"/>
      <c r="J155" s="44226"/>
      <c r="K155" s="44226"/>
      <c r="L155" s="44226"/>
      <c r="N155" s="1900"/>
      <c r="O155" s="2376"/>
      <c r="P155" s="2376"/>
      <c r="Q155" s="1900"/>
      <c r="R155" s="1900"/>
      <c r="S155" s="1900"/>
      <c r="T155" s="1900"/>
      <c r="U155" s="2376"/>
      <c r="V155" s="1900"/>
      <c r="W155" s="1900"/>
      <c r="X155" s="1284"/>
      <c r="Y155" s="1900"/>
      <c r="Z155" s="1900"/>
      <c r="AA155" s="1900"/>
      <c r="AB155" s="1900"/>
      <c r="AC155" s="1900"/>
      <c r="AD155" s="2372"/>
      <c r="AE155" s="1306"/>
      <c r="AF155" s="1306"/>
      <c r="AG155" s="1306"/>
      <c r="AH155" s="1306"/>
      <c r="AI155" s="2381">
        <v>11</v>
      </c>
    </row>
    <row s="42926" customFormat="1" customHeight="1" ht="11.549999999999999">
      <c r="A156" s="1727"/>
      <c r="B156" s="2376"/>
      <c r="C156" s="2376"/>
      <c r="D156" s="1091"/>
      <c r="J156" s="44226"/>
      <c r="K156" s="44226"/>
      <c r="L156" s="44226"/>
      <c r="N156" s="1900"/>
      <c r="O156" s="2376"/>
      <c r="P156" s="2376"/>
      <c r="Q156" s="1900"/>
      <c r="R156" s="1900"/>
      <c r="S156" s="1900"/>
      <c r="T156" s="1900"/>
      <c r="U156" s="2376"/>
      <c r="V156" s="1900"/>
      <c r="W156" s="1900"/>
      <c r="X156" s="1284"/>
      <c r="Y156" s="1900"/>
      <c r="Z156" s="1900"/>
      <c r="AA156" s="1900"/>
      <c r="AB156" s="1900"/>
      <c r="AC156" s="1900"/>
      <c r="AD156" s="2372"/>
      <c r="AE156" s="1306"/>
      <c r="AF156" s="1306"/>
      <c r="AG156" s="1306"/>
      <c r="AH156" s="1306"/>
      <c r="AI156" s="2381">
        <v>11</v>
      </c>
    </row>
    <row s="42926" customFormat="1" customHeight="1" ht="11.549999999999999">
      <c r="A157" s="1727"/>
      <c r="B157" s="2376"/>
      <c r="C157" s="2376"/>
      <c r="D157" s="1091"/>
      <c r="J157" s="44226"/>
      <c r="K157" s="44226"/>
      <c r="L157" s="44226"/>
      <c r="N157" s="1900"/>
      <c r="O157" s="2376"/>
      <c r="P157" s="2376"/>
      <c r="Q157" s="1900"/>
      <c r="R157" s="1900"/>
      <c r="S157" s="1900"/>
      <c r="T157" s="1900"/>
      <c r="U157" s="2376"/>
      <c r="V157" s="1900"/>
      <c r="W157" s="1900"/>
      <c r="X157" s="1284"/>
      <c r="Y157" s="1900"/>
      <c r="Z157" s="1900"/>
      <c r="AA157" s="1900"/>
      <c r="AB157" s="1900"/>
      <c r="AC157" s="1900"/>
      <c r="AD157" s="2372"/>
      <c r="AE157" s="1306"/>
      <c r="AF157" s="1306"/>
      <c r="AG157" s="1306"/>
      <c r="AH157" s="1306"/>
      <c r="AI157" s="2381">
        <v>11</v>
      </c>
    </row>
    <row s="42926" customFormat="1" customHeight="1" ht="11.549999999999999">
      <c r="A158" s="1727"/>
      <c r="B158" s="2376"/>
      <c r="C158" s="2376"/>
      <c r="D158" s="1091"/>
      <c r="J158" s="44226"/>
      <c r="K158" s="44226"/>
      <c r="L158" s="44226"/>
      <c r="N158" s="1900"/>
      <c r="O158" s="2376"/>
      <c r="P158" s="2376"/>
      <c r="Q158" s="1900"/>
      <c r="R158" s="1900"/>
      <c r="S158" s="1900"/>
      <c r="T158" s="1900"/>
      <c r="U158" s="2376"/>
      <c r="V158" s="1900"/>
      <c r="W158" s="1900"/>
      <c r="X158" s="1284"/>
      <c r="Y158" s="1900"/>
      <c r="Z158" s="1900"/>
      <c r="AA158" s="1900"/>
      <c r="AB158" s="1900"/>
      <c r="AC158" s="1900"/>
      <c r="AD158" s="2372"/>
      <c r="AE158" s="1306"/>
      <c r="AF158" s="1306"/>
      <c r="AG158" s="1306"/>
      <c r="AH158" s="1306"/>
      <c r="AI158" s="2381">
        <v>11</v>
      </c>
    </row>
    <row s="42926" customFormat="1" customHeight="1" ht="11.549999999999999">
      <c r="A159" s="1727"/>
      <c r="B159" s="2376"/>
      <c r="C159" s="2376"/>
      <c r="D159" s="1091"/>
      <c r="J159" s="44226"/>
      <c r="K159" s="44226"/>
      <c r="L159" s="44226"/>
      <c r="N159" s="1900"/>
      <c r="O159" s="2376"/>
      <c r="P159" s="2376"/>
      <c r="Q159" s="1900"/>
      <c r="R159" s="1900"/>
      <c r="S159" s="1900"/>
      <c r="T159" s="1900"/>
      <c r="U159" s="2376"/>
      <c r="V159" s="1900"/>
      <c r="W159" s="1900"/>
      <c r="X159" s="1284"/>
      <c r="Y159" s="1900"/>
      <c r="Z159" s="1900"/>
      <c r="AA159" s="1900"/>
      <c r="AB159" s="1900"/>
      <c r="AC159" s="1900"/>
      <c r="AD159" s="2372"/>
      <c r="AE159" s="1306"/>
      <c r="AF159" s="1306"/>
      <c r="AG159" s="1306"/>
      <c r="AH159" s="1306"/>
      <c r="AI159" s="2381">
        <v>11</v>
      </c>
    </row>
    <row s="42926" customFormat="1" customHeight="1" ht="11.549999999999999">
      <c r="A160" s="1727"/>
      <c r="B160" s="2376"/>
      <c r="C160" s="2376"/>
      <c r="D160" s="1091"/>
      <c r="J160" s="44226"/>
      <c r="K160" s="44226"/>
      <c r="L160" s="44226"/>
      <c r="N160" s="1900"/>
      <c r="O160" s="2376"/>
      <c r="P160" s="2376"/>
      <c r="Q160" s="1900"/>
      <c r="R160" s="1900"/>
      <c r="S160" s="1900"/>
      <c r="T160" s="1900"/>
      <c r="U160" s="2376"/>
      <c r="V160" s="1900"/>
      <c r="W160" s="1900"/>
      <c r="X160" s="1284"/>
      <c r="Y160" s="1900"/>
      <c r="Z160" s="1900"/>
      <c r="AA160" s="1900"/>
      <c r="AB160" s="1900"/>
      <c r="AC160" s="1900"/>
      <c r="AD160" s="2372"/>
      <c r="AE160" s="1306"/>
      <c r="AF160" s="1306"/>
      <c r="AG160" s="1306"/>
      <c r="AH160" s="1306"/>
      <c r="AI160" s="2381">
        <v>11</v>
      </c>
    </row>
    <row s="42926" customFormat="1" customHeight="1" ht="11.549999999999999">
      <c r="A161" s="1727"/>
      <c r="B161" s="2376"/>
      <c r="C161" s="2376"/>
      <c r="D161" s="1091"/>
      <c r="J161" s="44226"/>
      <c r="K161" s="44226"/>
      <c r="L161" s="44226"/>
      <c r="N161" s="1900"/>
      <c r="O161" s="2376"/>
      <c r="P161" s="2376"/>
      <c r="Q161" s="1900"/>
      <c r="R161" s="1900"/>
      <c r="S161" s="1900"/>
      <c r="T161" s="1900"/>
      <c r="U161" s="2376"/>
      <c r="V161" s="1900"/>
      <c r="W161" s="1900"/>
      <c r="X161" s="1284"/>
      <c r="Y161" s="1900"/>
      <c r="Z161" s="1900"/>
      <c r="AA161" s="1900"/>
      <c r="AB161" s="1900"/>
      <c r="AC161" s="1900"/>
      <c r="AD161" s="2372"/>
      <c r="AE161" s="1306"/>
      <c r="AF161" s="1306"/>
      <c r="AG161" s="1306"/>
      <c r="AH161" s="1306"/>
      <c r="AI161" s="2381">
        <v>11</v>
      </c>
    </row>
    <row s="42926" customFormat="1" customHeight="1" ht="11.549999999999999">
      <c r="A162" s="1727"/>
      <c r="B162" s="2376"/>
      <c r="C162" s="2376"/>
      <c r="D162" s="1091"/>
      <c r="J162" s="44226"/>
      <c r="K162" s="44226"/>
      <c r="L162" s="44226"/>
      <c r="N162" s="1900"/>
      <c r="O162" s="2376"/>
      <c r="P162" s="2376"/>
      <c r="Q162" s="1900"/>
      <c r="R162" s="1900"/>
      <c r="S162" s="1900"/>
      <c r="T162" s="1900"/>
      <c r="U162" s="2376"/>
      <c r="V162" s="1900"/>
      <c r="W162" s="1900"/>
      <c r="X162" s="1284"/>
      <c r="Y162" s="1900"/>
      <c r="Z162" s="1900"/>
      <c r="AA162" s="1900"/>
      <c r="AB162" s="1900"/>
      <c r="AC162" s="1900"/>
      <c r="AD162" s="2372"/>
      <c r="AE162" s="1306"/>
      <c r="AF162" s="1306"/>
      <c r="AG162" s="1306"/>
      <c r="AH162" s="1306"/>
      <c r="AI162" s="2381">
        <v>11</v>
      </c>
    </row>
    <row s="42926" customFormat="1" customHeight="1" ht="11.549999999999999">
      <c r="A163" s="1727"/>
      <c r="B163" s="2376"/>
      <c r="C163" s="2376"/>
      <c r="D163" s="1091"/>
      <c r="J163" s="44226"/>
      <c r="K163" s="44226"/>
      <c r="L163" s="44226"/>
      <c r="N163" s="1900"/>
      <c r="O163" s="2376"/>
      <c r="P163" s="2376"/>
      <c r="Q163" s="1900"/>
      <c r="R163" s="1900"/>
      <c r="S163" s="1900"/>
      <c r="T163" s="1900"/>
      <c r="U163" s="2376"/>
      <c r="V163" s="1900"/>
      <c r="W163" s="1900"/>
      <c r="X163" s="1284"/>
      <c r="Y163" s="1900"/>
      <c r="Z163" s="1900"/>
      <c r="AA163" s="1900"/>
      <c r="AB163" s="1900"/>
      <c r="AC163" s="1900"/>
      <c r="AD163" s="2372"/>
      <c r="AE163" s="1306"/>
      <c r="AF163" s="1306"/>
      <c r="AG163" s="1306"/>
      <c r="AH163" s="1306"/>
      <c r="AI163" s="2381">
        <v>11</v>
      </c>
    </row>
    <row s="42926" customFormat="1" customHeight="1" ht="11.549999999999999">
      <c r="A164" s="1727"/>
      <c r="B164" s="2376"/>
      <c r="C164" s="2376"/>
      <c r="D164" s="1091"/>
      <c r="J164" s="44226"/>
      <c r="K164" s="44226"/>
      <c r="L164" s="44226"/>
      <c r="N164" s="1900"/>
      <c r="O164" s="2376"/>
      <c r="P164" s="2376"/>
      <c r="Q164" s="1900"/>
      <c r="R164" s="1900"/>
      <c r="S164" s="1900"/>
      <c r="T164" s="1900"/>
      <c r="U164" s="2376"/>
      <c r="V164" s="1900"/>
      <c r="W164" s="1900"/>
      <c r="X164" s="1284"/>
      <c r="Y164" s="1900"/>
      <c r="Z164" s="1900"/>
      <c r="AA164" s="1900"/>
      <c r="AB164" s="1900"/>
      <c r="AC164" s="1900"/>
      <c r="AD164" s="2372"/>
      <c r="AE164" s="1306"/>
      <c r="AF164" s="1306"/>
      <c r="AG164" s="1306"/>
      <c r="AH164" s="1306"/>
      <c r="AI164" s="2381">
        <v>11</v>
      </c>
    </row>
    <row s="42926" customFormat="1" customHeight="1" ht="11.549999999999999">
      <c r="A165" s="1727"/>
      <c r="B165" s="2376"/>
      <c r="C165" s="2376"/>
      <c r="D165" s="1091"/>
      <c r="J165" s="44226"/>
      <c r="K165" s="44226"/>
      <c r="L165" s="44226"/>
      <c r="N165" s="1900"/>
      <c r="O165" s="2376"/>
      <c r="P165" s="2376"/>
      <c r="Q165" s="1900"/>
      <c r="R165" s="1900"/>
      <c r="S165" s="1900"/>
      <c r="T165" s="1900"/>
      <c r="U165" s="2376"/>
      <c r="V165" s="1900"/>
      <c r="W165" s="1900"/>
      <c r="X165" s="1284"/>
      <c r="Y165" s="1900"/>
      <c r="Z165" s="1900"/>
      <c r="AA165" s="1900"/>
      <c r="AB165" s="1900"/>
      <c r="AC165" s="1900"/>
      <c r="AD165" s="2372"/>
      <c r="AE165" s="1306"/>
      <c r="AF165" s="1306"/>
      <c r="AG165" s="1306"/>
      <c r="AH165" s="1306"/>
      <c r="AI165" s="2381">
        <v>11</v>
      </c>
    </row>
    <row s="42926" customFormat="1" customHeight="1" ht="11.549999999999999">
      <c r="A166" s="1727"/>
      <c r="B166" s="2376"/>
      <c r="C166" s="2376"/>
      <c r="D166" s="1091"/>
      <c r="J166" s="44226"/>
      <c r="K166" s="44226"/>
      <c r="L166" s="44226"/>
      <c r="N166" s="1900"/>
      <c r="O166" s="2376"/>
      <c r="P166" s="2376"/>
      <c r="Q166" s="1900"/>
      <c r="R166" s="1900"/>
      <c r="S166" s="1900"/>
      <c r="T166" s="1900"/>
      <c r="U166" s="2376"/>
      <c r="V166" s="1900"/>
      <c r="W166" s="1900"/>
      <c r="X166" s="1284"/>
      <c r="Y166" s="1900"/>
      <c r="Z166" s="1900"/>
      <c r="AA166" s="1900"/>
      <c r="AB166" s="1900"/>
      <c r="AC166" s="1900"/>
      <c r="AD166" s="2372"/>
      <c r="AE166" s="1306"/>
      <c r="AF166" s="1306"/>
      <c r="AG166" s="1306"/>
      <c r="AH166" s="1306"/>
      <c r="AI166" s="2381">
        <v>11</v>
      </c>
    </row>
    <row s="42926" customFormat="1" customHeight="1" ht="11.549999999999999">
      <c r="A167" s="1727"/>
      <c r="B167" s="2376"/>
      <c r="C167" s="2376"/>
      <c r="D167" s="1091"/>
      <c r="J167" s="44226"/>
      <c r="K167" s="44226"/>
      <c r="L167" s="44226"/>
      <c r="N167" s="1900"/>
      <c r="O167" s="2376"/>
      <c r="P167" s="2376"/>
      <c r="Q167" s="1900"/>
      <c r="R167" s="1900"/>
      <c r="S167" s="1900"/>
      <c r="T167" s="1900"/>
      <c r="U167" s="2376"/>
      <c r="V167" s="1900"/>
      <c r="W167" s="1900"/>
      <c r="X167" s="1284"/>
      <c r="Y167" s="1900"/>
      <c r="Z167" s="1900"/>
      <c r="AA167" s="1900"/>
      <c r="AB167" s="1900"/>
      <c r="AC167" s="1900"/>
      <c r="AD167" s="2372"/>
      <c r="AE167" s="1306"/>
      <c r="AF167" s="1306"/>
      <c r="AG167" s="1306"/>
      <c r="AH167" s="1306"/>
      <c r="AI167" s="2381">
        <v>11</v>
      </c>
    </row>
    <row s="42926" customFormat="1" customHeight="1" ht="11.549999999999999">
      <c r="A168" s="1727"/>
      <c r="B168" s="2376"/>
      <c r="C168" s="2376"/>
      <c r="D168" s="1091"/>
      <c r="J168" s="44226"/>
      <c r="K168" s="44226"/>
      <c r="L168" s="44226"/>
      <c r="N168" s="1900"/>
      <c r="O168" s="2376"/>
      <c r="P168" s="2376"/>
      <c r="Q168" s="1900"/>
      <c r="R168" s="1900"/>
      <c r="S168" s="1900"/>
      <c r="T168" s="1900"/>
      <c r="U168" s="2376"/>
      <c r="V168" s="1900"/>
      <c r="W168" s="1900"/>
      <c r="X168" s="1284"/>
      <c r="Y168" s="1900"/>
      <c r="Z168" s="1900"/>
      <c r="AA168" s="1900"/>
      <c r="AB168" s="1900"/>
      <c r="AC168" s="1900"/>
      <c r="AD168" s="2372"/>
      <c r="AE168" s="1306"/>
      <c r="AF168" s="1306"/>
      <c r="AG168" s="1306"/>
      <c r="AH168" s="1306"/>
      <c r="AI168" s="2381">
        <v>11</v>
      </c>
    </row>
    <row s="42926" customFormat="1" customHeight="1" ht="11.549999999999999">
      <c r="A169" s="1727"/>
      <c r="B169" s="2376"/>
      <c r="C169" s="2376"/>
      <c r="D169" s="1091"/>
      <c r="J169" s="44226"/>
      <c r="K169" s="44226"/>
      <c r="L169" s="44226"/>
      <c r="N169" s="1900"/>
      <c r="O169" s="2376"/>
      <c r="P169" s="2376"/>
      <c r="Q169" s="1900"/>
      <c r="R169" s="1900"/>
      <c r="S169" s="1900"/>
      <c r="T169" s="1900"/>
      <c r="U169" s="2376"/>
      <c r="V169" s="1900"/>
      <c r="W169" s="1900"/>
      <c r="X169" s="1284"/>
      <c r="Y169" s="1900"/>
      <c r="Z169" s="1900"/>
      <c r="AA169" s="1900"/>
      <c r="AB169" s="1900"/>
      <c r="AC169" s="1900"/>
      <c r="AD169" s="2372"/>
      <c r="AE169" s="1306"/>
      <c r="AF169" s="1306"/>
      <c r="AG169" s="1306"/>
      <c r="AH169" s="1306"/>
      <c r="AI169" s="2381">
        <v>11</v>
      </c>
    </row>
    <row s="42926" customFormat="1" customHeight="1" ht="11.549999999999999">
      <c r="A170" s="1727"/>
      <c r="B170" s="2376"/>
      <c r="C170" s="2376"/>
      <c r="D170" s="1091"/>
      <c r="J170" s="44226"/>
      <c r="K170" s="44226"/>
      <c r="L170" s="44226"/>
      <c r="N170" s="1900"/>
      <c r="O170" s="2376"/>
      <c r="P170" s="2376"/>
      <c r="Q170" s="1900"/>
      <c r="R170" s="1900"/>
      <c r="S170" s="1900"/>
      <c r="T170" s="1900"/>
      <c r="U170" s="2376"/>
      <c r="V170" s="1900"/>
      <c r="W170" s="1900"/>
      <c r="X170" s="1284"/>
      <c r="Y170" s="1900"/>
      <c r="Z170" s="1900"/>
      <c r="AA170" s="1900"/>
      <c r="AB170" s="1900"/>
      <c r="AC170" s="1900"/>
      <c r="AD170" s="2372"/>
      <c r="AE170" s="1306"/>
      <c r="AF170" s="1306"/>
      <c r="AG170" s="1306"/>
      <c r="AH170" s="1306"/>
      <c r="AI170" s="2381">
        <v>11</v>
      </c>
    </row>
    <row s="42926" customFormat="1" customHeight="1" ht="11.549999999999999">
      <c r="A171" s="1727"/>
      <c r="B171" s="2376"/>
      <c r="C171" s="2376"/>
      <c r="D171" s="1091"/>
      <c r="J171" s="44226"/>
      <c r="K171" s="44226"/>
      <c r="L171" s="44226"/>
      <c r="N171" s="1900"/>
      <c r="O171" s="2376"/>
      <c r="P171" s="2376"/>
      <c r="Q171" s="1900"/>
      <c r="R171" s="1900"/>
      <c r="S171" s="1900"/>
      <c r="T171" s="1900"/>
      <c r="U171" s="2376"/>
      <c r="V171" s="1900"/>
      <c r="W171" s="1900"/>
      <c r="X171" s="1284"/>
      <c r="Y171" s="1900"/>
      <c r="Z171" s="1900"/>
      <c r="AA171" s="1900"/>
      <c r="AB171" s="1900"/>
      <c r="AC171" s="1900"/>
      <c r="AD171" s="2372"/>
      <c r="AE171" s="1306"/>
      <c r="AF171" s="1306"/>
      <c r="AG171" s="1306"/>
      <c r="AH171" s="1306"/>
      <c r="AI171" s="2381">
        <v>11</v>
      </c>
    </row>
    <row s="42926" customFormat="1" customHeight="1" ht="11.549999999999999">
      <c r="A172" s="1727"/>
      <c r="B172" s="2376"/>
      <c r="C172" s="2376"/>
      <c r="D172" s="1091"/>
      <c r="J172" s="44226"/>
      <c r="K172" s="44226"/>
      <c r="L172" s="44226"/>
      <c r="N172" s="1900"/>
      <c r="O172" s="2376"/>
      <c r="P172" s="2376"/>
      <c r="Q172" s="1900"/>
      <c r="R172" s="1900"/>
      <c r="S172" s="1900"/>
      <c r="T172" s="1900"/>
      <c r="U172" s="2376"/>
      <c r="V172" s="1900"/>
      <c r="W172" s="1900"/>
      <c r="X172" s="1284"/>
      <c r="Y172" s="1900"/>
      <c r="Z172" s="1900"/>
      <c r="AA172" s="1900"/>
      <c r="AB172" s="1900"/>
      <c r="AC172" s="1900"/>
      <c r="AD172" s="2372"/>
      <c r="AE172" s="1306"/>
      <c r="AF172" s="1306"/>
      <c r="AG172" s="1306"/>
      <c r="AH172" s="1306"/>
      <c r="AI172" s="2381">
        <v>11</v>
      </c>
    </row>
    <row s="42926" customFormat="1" customHeight="1" ht="11.549999999999999">
      <c r="A173" s="1727"/>
      <c r="B173" s="2376"/>
      <c r="C173" s="2376"/>
      <c r="D173" s="1091"/>
      <c r="J173" s="44226"/>
      <c r="K173" s="44226"/>
      <c r="L173" s="44226"/>
      <c r="N173" s="1900"/>
      <c r="O173" s="2376"/>
      <c r="P173" s="2376"/>
      <c r="Q173" s="1900"/>
      <c r="R173" s="1900"/>
      <c r="S173" s="1900"/>
      <c r="T173" s="1900"/>
      <c r="U173" s="2376"/>
      <c r="V173" s="1900"/>
      <c r="W173" s="1900"/>
      <c r="X173" s="1284"/>
      <c r="Y173" s="1900"/>
      <c r="Z173" s="1900"/>
      <c r="AA173" s="1900"/>
      <c r="AB173" s="1900"/>
      <c r="AC173" s="1900"/>
      <c r="AD173" s="2372"/>
      <c r="AE173" s="1306"/>
      <c r="AF173" s="1306"/>
      <c r="AG173" s="1306"/>
      <c r="AH173" s="1306"/>
      <c r="AI173" s="2381">
        <v>11</v>
      </c>
    </row>
    <row s="42926" customFormat="1" customHeight="1" ht="11.549999999999999">
      <c r="A174" s="1727"/>
      <c r="B174" s="2376"/>
      <c r="C174" s="2376"/>
      <c r="D174" s="1091"/>
      <c r="J174" s="44226"/>
      <c r="K174" s="44226"/>
      <c r="L174" s="44226"/>
      <c r="N174" s="1900"/>
      <c r="O174" s="2376"/>
      <c r="P174" s="2376"/>
      <c r="Q174" s="1900"/>
      <c r="R174" s="1900"/>
      <c r="S174" s="1900"/>
      <c r="T174" s="1900"/>
      <c r="U174" s="2376"/>
      <c r="V174" s="1900"/>
      <c r="W174" s="1900"/>
      <c r="X174" s="1284"/>
      <c r="Y174" s="1900"/>
      <c r="Z174" s="1900"/>
      <c r="AA174" s="1900"/>
      <c r="AB174" s="1900"/>
      <c r="AC174" s="1900"/>
      <c r="AD174" s="2372"/>
      <c r="AE174" s="1306"/>
      <c r="AF174" s="1306"/>
      <c r="AG174" s="1306"/>
      <c r="AH174" s="1306"/>
      <c r="AI174" s="2381">
        <v>11</v>
      </c>
    </row>
    <row s="42926" customFormat="1" customHeight="1" ht="11.549999999999999">
      <c r="A175" s="1727"/>
      <c r="B175" s="2376"/>
      <c r="C175" s="2376"/>
      <c r="D175" s="1091"/>
      <c r="J175" s="44226"/>
      <c r="K175" s="44226"/>
      <c r="L175" s="44226"/>
      <c r="N175" s="1900"/>
      <c r="O175" s="2376"/>
      <c r="P175" s="2376"/>
      <c r="Q175" s="1900"/>
      <c r="R175" s="1900"/>
      <c r="S175" s="1900"/>
      <c r="T175" s="1900"/>
      <c r="U175" s="2376"/>
      <c r="V175" s="1900"/>
      <c r="W175" s="1900"/>
      <c r="X175" s="1284"/>
      <c r="Y175" s="1900"/>
      <c r="Z175" s="1900"/>
      <c r="AA175" s="1900"/>
      <c r="AB175" s="1900"/>
      <c r="AC175" s="1900"/>
      <c r="AD175" s="2372"/>
      <c r="AE175" s="1306"/>
      <c r="AF175" s="1306"/>
      <c r="AG175" s="1306"/>
      <c r="AH175" s="1306"/>
      <c r="AI175" s="2381">
        <v>11</v>
      </c>
    </row>
    <row s="42926" customFormat="1" customHeight="1" ht="11.549999999999999">
      <c r="A176" s="1727"/>
      <c r="B176" s="2376"/>
      <c r="C176" s="2376"/>
      <c r="D176" s="1091"/>
      <c r="J176" s="44226"/>
      <c r="K176" s="44226"/>
      <c r="L176" s="44226"/>
      <c r="N176" s="1900"/>
      <c r="O176" s="2376"/>
      <c r="P176" s="2376"/>
      <c r="Q176" s="1900"/>
      <c r="R176" s="1900"/>
      <c r="S176" s="1900"/>
      <c r="T176" s="1900"/>
      <c r="U176" s="2376"/>
      <c r="V176" s="1900"/>
      <c r="W176" s="1900"/>
      <c r="X176" s="1284"/>
      <c r="Y176" s="1900"/>
      <c r="Z176" s="1900"/>
      <c r="AA176" s="1900"/>
      <c r="AB176" s="1900"/>
      <c r="AC176" s="1900"/>
      <c r="AD176" s="2372"/>
      <c r="AE176" s="1306"/>
      <c r="AF176" s="1306"/>
      <c r="AG176" s="1306"/>
      <c r="AH176" s="1306"/>
      <c r="AI176" s="2381">
        <v>11</v>
      </c>
    </row>
    <row s="42926" customFormat="1" customHeight="1" ht="11.549999999999999">
      <c r="A177" s="1727"/>
      <c r="B177" s="2376"/>
      <c r="C177" s="2376"/>
      <c r="D177" s="1091"/>
      <c r="J177" s="44226"/>
      <c r="K177" s="44226"/>
      <c r="L177" s="44226"/>
      <c r="N177" s="1900"/>
      <c r="O177" s="2376"/>
      <c r="P177" s="2376"/>
      <c r="Q177" s="1900"/>
      <c r="R177" s="1900"/>
      <c r="S177" s="1900"/>
      <c r="T177" s="1900"/>
      <c r="U177" s="2376"/>
      <c r="V177" s="1900"/>
      <c r="W177" s="1900"/>
      <c r="X177" s="1284"/>
      <c r="Y177" s="1900"/>
      <c r="Z177" s="1900"/>
      <c r="AA177" s="1900"/>
      <c r="AB177" s="1900"/>
      <c r="AC177" s="1900"/>
      <c r="AD177" s="2372"/>
      <c r="AE177" s="1306"/>
      <c r="AF177" s="1306"/>
      <c r="AG177" s="1306"/>
      <c r="AH177" s="1306"/>
      <c r="AI177" s="2381">
        <v>11</v>
      </c>
    </row>
    <row s="42926" customFormat="1" customHeight="1" ht="11.549999999999999">
      <c r="A178" s="1727"/>
      <c r="B178" s="2376"/>
      <c r="C178" s="2376"/>
      <c r="D178" s="1091"/>
      <c r="J178" s="44226"/>
      <c r="K178" s="44226"/>
      <c r="L178" s="44226"/>
      <c r="N178" s="1900"/>
      <c r="O178" s="2376"/>
      <c r="P178" s="2376"/>
      <c r="Q178" s="1900"/>
      <c r="R178" s="1900"/>
      <c r="S178" s="1900"/>
      <c r="T178" s="1900"/>
      <c r="U178" s="2376"/>
      <c r="V178" s="1900"/>
      <c r="W178" s="1900"/>
      <c r="X178" s="1284"/>
      <c r="Y178" s="1900"/>
      <c r="Z178" s="1900"/>
      <c r="AA178" s="1900"/>
      <c r="AB178" s="1900"/>
      <c r="AC178" s="1900"/>
      <c r="AD178" s="2372"/>
      <c r="AE178" s="1306"/>
      <c r="AF178" s="1306"/>
      <c r="AG178" s="1306"/>
      <c r="AH178" s="1306"/>
      <c r="AI178" s="2381">
        <v>11</v>
      </c>
    </row>
    <row s="42926" customFormat="1" customHeight="1" ht="11.549999999999999">
      <c r="A179" s="1727"/>
      <c r="B179" s="2376"/>
      <c r="C179" s="2376"/>
      <c r="D179" s="1091"/>
      <c r="J179" s="44226"/>
      <c r="K179" s="44226"/>
      <c r="L179" s="44226"/>
      <c r="N179" s="1900"/>
      <c r="O179" s="2376"/>
      <c r="P179" s="2376"/>
      <c r="Q179" s="1900"/>
      <c r="R179" s="1900"/>
      <c r="S179" s="1900"/>
      <c r="T179" s="1900"/>
      <c r="U179" s="2376"/>
      <c r="V179" s="1900"/>
      <c r="W179" s="1900"/>
      <c r="X179" s="1284"/>
      <c r="Y179" s="1900"/>
      <c r="Z179" s="1900"/>
      <c r="AA179" s="1900"/>
      <c r="AB179" s="1900"/>
      <c r="AC179" s="1900"/>
      <c r="AD179" s="2372"/>
      <c r="AE179" s="1306"/>
      <c r="AF179" s="1306"/>
      <c r="AG179" s="1306"/>
      <c r="AH179" s="1306"/>
      <c r="AI179" s="2381">
        <v>11</v>
      </c>
    </row>
    <row s="42926" customFormat="1" customHeight="1" ht="11.549999999999999">
      <c r="A180" s="1727"/>
      <c r="B180" s="2376"/>
      <c r="C180" s="2376"/>
      <c r="D180" s="1091"/>
      <c r="J180" s="44226"/>
      <c r="K180" s="44226"/>
      <c r="L180" s="44226"/>
      <c r="N180" s="1900"/>
      <c r="O180" s="2376"/>
      <c r="P180" s="2376"/>
      <c r="Q180" s="1900"/>
      <c r="R180" s="1900"/>
      <c r="S180" s="1900"/>
      <c r="T180" s="1900"/>
      <c r="U180" s="2376"/>
      <c r="V180" s="1900"/>
      <c r="W180" s="1900"/>
      <c r="X180" s="1284"/>
      <c r="Y180" s="1900"/>
      <c r="Z180" s="1900"/>
      <c r="AA180" s="1900"/>
      <c r="AB180" s="1900"/>
      <c r="AC180" s="1900"/>
      <c r="AD180" s="2372"/>
      <c r="AE180" s="1306"/>
      <c r="AF180" s="1306"/>
      <c r="AG180" s="1306"/>
      <c r="AH180" s="1306"/>
      <c r="AI180" s="2381">
        <v>11</v>
      </c>
    </row>
    <row s="42926" customFormat="1" customHeight="1" ht="11.549999999999999">
      <c r="A181" s="1727"/>
      <c r="B181" s="2376"/>
      <c r="C181" s="2376"/>
      <c r="D181" s="1091"/>
      <c r="J181" s="44226"/>
      <c r="K181" s="44226"/>
      <c r="L181" s="44226"/>
      <c r="N181" s="1900"/>
      <c r="O181" s="2376"/>
      <c r="P181" s="2376"/>
      <c r="Q181" s="1900"/>
      <c r="R181" s="1900"/>
      <c r="S181" s="1900"/>
      <c r="T181" s="1900"/>
      <c r="U181" s="2376"/>
      <c r="V181" s="1900"/>
      <c r="W181" s="1900"/>
      <c r="X181" s="1284"/>
      <c r="Y181" s="1900"/>
      <c r="Z181" s="1900"/>
      <c r="AA181" s="1900"/>
      <c r="AB181" s="1900"/>
      <c r="AC181" s="1900"/>
      <c r="AD181" s="2372"/>
      <c r="AE181" s="1306"/>
      <c r="AF181" s="1306"/>
      <c r="AG181" s="1306"/>
      <c r="AH181" s="1306"/>
      <c r="AI181" s="2381">
        <v>11</v>
      </c>
    </row>
    <row s="42926" customFormat="1" customHeight="1" ht="11.549999999999999">
      <c r="A182" s="1727"/>
      <c r="B182" s="2376"/>
      <c r="C182" s="2376"/>
      <c r="D182" s="1091"/>
      <c r="J182" s="44226"/>
      <c r="K182" s="44226"/>
      <c r="L182" s="44226"/>
      <c r="N182" s="1900"/>
      <c r="O182" s="2376"/>
      <c r="P182" s="2376"/>
      <c r="Q182" s="1900"/>
      <c r="R182" s="1900"/>
      <c r="S182" s="1900"/>
      <c r="T182" s="1900"/>
      <c r="U182" s="2376"/>
      <c r="V182" s="1900"/>
      <c r="W182" s="1900"/>
      <c r="X182" s="1284"/>
      <c r="Y182" s="1900"/>
      <c r="Z182" s="1900"/>
      <c r="AA182" s="1900"/>
      <c r="AB182" s="1900"/>
      <c r="AC182" s="1900"/>
      <c r="AD182" s="2372"/>
      <c r="AE182" s="1306"/>
      <c r="AF182" s="1306"/>
      <c r="AG182" s="1306"/>
      <c r="AH182" s="1306"/>
      <c r="AI182" s="2381">
        <v>11</v>
      </c>
    </row>
    <row s="42926" customFormat="1" customHeight="1" ht="11.549999999999999">
      <c r="A183" s="1727"/>
      <c r="B183" s="2376"/>
      <c r="C183" s="2376"/>
      <c r="D183" s="1091"/>
      <c r="J183" s="44226"/>
      <c r="K183" s="44226"/>
      <c r="L183" s="44226"/>
      <c r="N183" s="1900"/>
      <c r="O183" s="2376"/>
      <c r="P183" s="2376"/>
      <c r="Q183" s="1900"/>
      <c r="R183" s="1900"/>
      <c r="S183" s="1900"/>
      <c r="T183" s="1900"/>
      <c r="U183" s="2376"/>
      <c r="V183" s="1900"/>
      <c r="W183" s="1900"/>
      <c r="X183" s="1284"/>
      <c r="Y183" s="1900"/>
      <c r="Z183" s="1900"/>
      <c r="AA183" s="1900"/>
      <c r="AB183" s="1900"/>
      <c r="AC183" s="1900"/>
      <c r="AD183" s="2372"/>
      <c r="AE183" s="1306"/>
      <c r="AF183" s="1306"/>
      <c r="AG183" s="1306"/>
      <c r="AH183" s="1306"/>
      <c r="AI183" s="2381">
        <v>11</v>
      </c>
    </row>
    <row s="42926" customFormat="1" customHeight="1" ht="11.549999999999999">
      <c r="A184" s="1727"/>
      <c r="B184" s="2376"/>
      <c r="C184" s="2376"/>
      <c r="D184" s="1091"/>
      <c r="J184" s="44226"/>
      <c r="K184" s="44226"/>
      <c r="L184" s="44226"/>
      <c r="N184" s="1900"/>
      <c r="O184" s="2376"/>
      <c r="P184" s="2376"/>
      <c r="Q184" s="1900"/>
      <c r="R184" s="1900"/>
      <c r="S184" s="1900"/>
      <c r="T184" s="1900"/>
      <c r="U184" s="2376"/>
      <c r="V184" s="1900"/>
      <c r="W184" s="1900"/>
      <c r="X184" s="1284"/>
      <c r="Y184" s="1900"/>
      <c r="Z184" s="1900"/>
      <c r="AA184" s="1900"/>
      <c r="AB184" s="1900"/>
      <c r="AC184" s="1900"/>
      <c r="AD184" s="2372"/>
      <c r="AE184" s="1306"/>
      <c r="AF184" s="1306"/>
      <c r="AG184" s="1306"/>
      <c r="AH184" s="1306"/>
      <c r="AI184" s="2381">
        <v>11</v>
      </c>
    </row>
    <row s="42926" customFormat="1" customHeight="1" ht="11.549999999999999">
      <c r="A185" s="1727"/>
      <c r="B185" s="2376"/>
      <c r="C185" s="2376"/>
      <c r="D185" s="1091"/>
      <c r="J185" s="44226"/>
      <c r="K185" s="44226"/>
      <c r="L185" s="44226"/>
      <c r="N185" s="1900"/>
      <c r="O185" s="2376"/>
      <c r="P185" s="2376"/>
      <c r="Q185" s="1900"/>
      <c r="R185" s="1900"/>
      <c r="S185" s="1900"/>
      <c r="T185" s="1900"/>
      <c r="U185" s="2376"/>
      <c r="V185" s="1900"/>
      <c r="W185" s="1900"/>
      <c r="X185" s="1284"/>
      <c r="Y185" s="1900"/>
      <c r="Z185" s="1900"/>
      <c r="AA185" s="1900"/>
      <c r="AB185" s="1900"/>
      <c r="AC185" s="1900"/>
      <c r="AD185" s="2372"/>
      <c r="AE185" s="1306"/>
      <c r="AF185" s="1306"/>
      <c r="AG185" s="1306"/>
      <c r="AH185" s="1306"/>
      <c r="AI185" s="2381">
        <v>11</v>
      </c>
    </row>
    <row s="42926" customFormat="1" customHeight="1" ht="11.549999999999999">
      <c r="A186" s="1727"/>
      <c r="B186" s="2376"/>
      <c r="C186" s="2376"/>
      <c r="D186" s="1091"/>
      <c r="J186" s="44226"/>
      <c r="K186" s="44226"/>
      <c r="L186" s="44226"/>
      <c r="N186" s="1900"/>
      <c r="O186" s="2376"/>
      <c r="P186" s="2376"/>
      <c r="Q186" s="1900"/>
      <c r="R186" s="1900"/>
      <c r="S186" s="1900"/>
      <c r="T186" s="1900"/>
      <c r="U186" s="2376"/>
      <c r="V186" s="1900"/>
      <c r="W186" s="1900"/>
      <c r="X186" s="1284"/>
      <c r="Y186" s="1900"/>
      <c r="Z186" s="1900"/>
      <c r="AA186" s="1900"/>
      <c r="AB186" s="1900"/>
      <c r="AC186" s="1900"/>
      <c r="AD186" s="2372"/>
      <c r="AE186" s="1306"/>
      <c r="AF186" s="1306"/>
      <c r="AG186" s="1306"/>
      <c r="AH186" s="1306"/>
      <c r="AI186" s="2381">
        <v>11</v>
      </c>
    </row>
    <row s="42926" customFormat="1" customHeight="1" ht="11.549999999999999">
      <c r="A187" s="1727"/>
      <c r="B187" s="2376"/>
      <c r="C187" s="2376"/>
      <c r="D187" s="1091"/>
      <c r="J187" s="44226"/>
      <c r="K187" s="44226"/>
      <c r="L187" s="44226"/>
      <c r="N187" s="1900"/>
      <c r="O187" s="2376"/>
      <c r="P187" s="2376"/>
      <c r="Q187" s="1900"/>
      <c r="R187" s="1900"/>
      <c r="S187" s="1900"/>
      <c r="T187" s="1900"/>
      <c r="U187" s="2376"/>
      <c r="V187" s="1900"/>
      <c r="W187" s="1900"/>
      <c r="X187" s="1284"/>
      <c r="Y187" s="1900"/>
      <c r="Z187" s="1900"/>
      <c r="AA187" s="1900"/>
      <c r="AB187" s="1900"/>
      <c r="AC187" s="1900"/>
      <c r="AD187" s="2372"/>
      <c r="AE187" s="1306"/>
      <c r="AF187" s="1306"/>
      <c r="AG187" s="1306"/>
      <c r="AH187" s="1306"/>
      <c r="AI187" s="2381">
        <v>11</v>
      </c>
    </row>
    <row s="42926" customFormat="1" customHeight="1" ht="11.549999999999999">
      <c r="A188" s="1727"/>
      <c r="B188" s="2376"/>
      <c r="C188" s="2376"/>
      <c r="D188" s="1091"/>
      <c r="J188" s="44226"/>
      <c r="K188" s="44226"/>
      <c r="L188" s="44226"/>
      <c r="N188" s="1900"/>
      <c r="O188" s="2376"/>
      <c r="P188" s="2376"/>
      <c r="Q188" s="1900"/>
      <c r="R188" s="1900"/>
      <c r="S188" s="1900"/>
      <c r="T188" s="1900"/>
      <c r="U188" s="2376"/>
      <c r="V188" s="1900"/>
      <c r="W188" s="1900"/>
      <c r="X188" s="1284"/>
      <c r="Y188" s="1900"/>
      <c r="Z188" s="1900"/>
      <c r="AA188" s="1900"/>
      <c r="AB188" s="1900"/>
      <c r="AC188" s="1900"/>
      <c r="AD188" s="2372"/>
      <c r="AE188" s="1306"/>
      <c r="AF188" s="1306"/>
      <c r="AG188" s="1306"/>
      <c r="AH188" s="1306"/>
      <c r="AI188" s="2381">
        <v>11</v>
      </c>
    </row>
    <row s="42926" customFormat="1" customHeight="1" ht="11.549999999999999">
      <c r="A189" s="1727"/>
      <c r="B189" s="2376"/>
      <c r="C189" s="2376"/>
      <c r="D189" s="1091"/>
      <c r="J189" s="44226"/>
      <c r="K189" s="44226"/>
      <c r="L189" s="44226"/>
      <c r="N189" s="1900"/>
      <c r="O189" s="2376"/>
      <c r="P189" s="2376"/>
      <c r="Q189" s="1900"/>
      <c r="R189" s="1900"/>
      <c r="S189" s="1900"/>
      <c r="T189" s="1900"/>
      <c r="U189" s="2376"/>
      <c r="V189" s="1900"/>
      <c r="W189" s="1900"/>
      <c r="X189" s="1284"/>
      <c r="Y189" s="1900"/>
      <c r="Z189" s="1900"/>
      <c r="AA189" s="1900"/>
      <c r="AB189" s="1900"/>
      <c r="AC189" s="1900"/>
      <c r="AD189" s="2372"/>
      <c r="AE189" s="1306"/>
      <c r="AF189" s="1306"/>
      <c r="AG189" s="1306"/>
      <c r="AH189" s="1306"/>
      <c r="AI189" s="2381">
        <v>11</v>
      </c>
    </row>
    <row s="42926" customFormat="1" customHeight="1" ht="11.549999999999999">
      <c r="A190" s="1727"/>
      <c r="B190" s="2376"/>
      <c r="C190" s="2376"/>
      <c r="D190" s="1091"/>
      <c r="J190" s="44226"/>
      <c r="K190" s="44226"/>
      <c r="L190" s="44226"/>
      <c r="N190" s="1900"/>
      <c r="O190" s="2376"/>
      <c r="P190" s="2376"/>
      <c r="Q190" s="1900"/>
      <c r="R190" s="1900"/>
      <c r="S190" s="1900"/>
      <c r="T190" s="1900"/>
      <c r="U190" s="2376"/>
      <c r="V190" s="1900"/>
      <c r="W190" s="1900"/>
      <c r="X190" s="1284"/>
      <c r="Y190" s="1900"/>
      <c r="Z190" s="1900"/>
      <c r="AA190" s="1900"/>
      <c r="AB190" s="1900"/>
      <c r="AC190" s="1900"/>
      <c r="AD190" s="2372"/>
      <c r="AE190" s="1306"/>
      <c r="AF190" s="1306"/>
      <c r="AG190" s="1306"/>
      <c r="AH190" s="1306"/>
      <c r="AI190" s="2381">
        <v>11</v>
      </c>
    </row>
    <row s="42926" customFormat="1" customHeight="1" ht="11.549999999999999">
      <c r="A191" s="1727"/>
      <c r="B191" s="2376"/>
      <c r="C191" s="2376"/>
      <c r="D191" s="1091"/>
      <c r="J191" s="44226"/>
      <c r="K191" s="44226"/>
      <c r="L191" s="44226"/>
      <c r="N191" s="1900"/>
      <c r="O191" s="2376"/>
      <c r="P191" s="2376"/>
      <c r="Q191" s="1900"/>
      <c r="R191" s="1900"/>
      <c r="S191" s="1900"/>
      <c r="T191" s="1900"/>
      <c r="U191" s="2376"/>
      <c r="V191" s="1900"/>
      <c r="W191" s="1900"/>
      <c r="X191" s="1284"/>
      <c r="Y191" s="1900"/>
      <c r="Z191" s="1900"/>
      <c r="AA191" s="1900"/>
      <c r="AB191" s="1900"/>
      <c r="AC191" s="1900"/>
      <c r="AD191" s="2372"/>
      <c r="AE191" s="1306"/>
      <c r="AF191" s="1306"/>
      <c r="AG191" s="1306"/>
      <c r="AH191" s="1306"/>
      <c r="AI191" s="2381">
        <v>11</v>
      </c>
    </row>
    <row s="42926" customFormat="1" customHeight="1" ht="11.549999999999999">
      <c r="A192" s="1727"/>
      <c r="B192" s="2376"/>
      <c r="C192" s="2376"/>
      <c r="D192" s="1091"/>
      <c r="J192" s="44226"/>
      <c r="K192" s="44226"/>
      <c r="L192" s="44226"/>
      <c r="N192" s="1900"/>
      <c r="O192" s="2376"/>
      <c r="P192" s="2376"/>
      <c r="Q192" s="1900"/>
      <c r="R192" s="1900"/>
      <c r="S192" s="1900"/>
      <c r="T192" s="1900"/>
      <c r="U192" s="2376"/>
      <c r="V192" s="1900"/>
      <c r="W192" s="1900"/>
      <c r="X192" s="1284"/>
      <c r="Y192" s="1900"/>
      <c r="Z192" s="1900"/>
      <c r="AA192" s="1900"/>
      <c r="AB192" s="1900"/>
      <c r="AC192" s="1900"/>
      <c r="AD192" s="2372"/>
      <c r="AE192" s="1306"/>
      <c r="AF192" s="1306"/>
      <c r="AG192" s="1306"/>
      <c r="AH192" s="1306"/>
      <c r="AI192" s="2381">
        <v>11</v>
      </c>
    </row>
    <row s="42926" customFormat="1" customHeight="1" ht="11.549999999999999">
      <c r="A193" s="1727"/>
      <c r="B193" s="2376"/>
      <c r="C193" s="2376"/>
      <c r="D193" s="1091"/>
      <c r="J193" s="44226"/>
      <c r="K193" s="44226"/>
      <c r="L193" s="44226"/>
      <c r="N193" s="1900"/>
      <c r="O193" s="2376"/>
      <c r="P193" s="2376"/>
      <c r="Q193" s="1900"/>
      <c r="R193" s="1900"/>
      <c r="S193" s="1900"/>
      <c r="T193" s="1900"/>
      <c r="U193" s="2376"/>
      <c r="V193" s="1900"/>
      <c r="W193" s="1900"/>
      <c r="X193" s="1284"/>
      <c r="Y193" s="1900"/>
      <c r="Z193" s="1900"/>
      <c r="AA193" s="1900"/>
      <c r="AB193" s="1900"/>
      <c r="AC193" s="1900"/>
      <c r="AD193" s="2372"/>
      <c r="AE193" s="1306"/>
      <c r="AF193" s="1306"/>
      <c r="AG193" s="1306"/>
      <c r="AH193" s="1306"/>
      <c r="AI193" s="2381">
        <v>11</v>
      </c>
    </row>
    <row s="42926" customFormat="1" customHeight="1" ht="11.549999999999999">
      <c r="A194" s="1727"/>
      <c r="B194" s="2376"/>
      <c r="C194" s="2376"/>
      <c r="D194" s="1091"/>
      <c r="J194" s="44226"/>
      <c r="K194" s="44226"/>
      <c r="L194" s="44226"/>
      <c r="N194" s="1900"/>
      <c r="O194" s="2376"/>
      <c r="P194" s="2376"/>
      <c r="Q194" s="1900"/>
      <c r="R194" s="1900"/>
      <c r="S194" s="1900"/>
      <c r="T194" s="1900"/>
      <c r="U194" s="2376"/>
      <c r="V194" s="1900"/>
      <c r="W194" s="1900"/>
      <c r="X194" s="1284"/>
      <c r="Y194" s="1900"/>
      <c r="Z194" s="1900"/>
      <c r="AA194" s="1900"/>
      <c r="AB194" s="1900"/>
      <c r="AC194" s="1900"/>
      <c r="AD194" s="2372"/>
      <c r="AE194" s="1306"/>
      <c r="AF194" s="1306"/>
      <c r="AG194" s="1306"/>
      <c r="AH194" s="1306"/>
      <c r="AI194" s="2381">
        <v>11</v>
      </c>
    </row>
    <row s="42926" customFormat="1" customHeight="1" ht="11.549999999999999">
      <c r="A195" s="1727"/>
      <c r="B195" s="2376"/>
      <c r="C195" s="2376"/>
      <c r="D195" s="1091"/>
      <c r="J195" s="44226"/>
      <c r="K195" s="44226"/>
      <c r="L195" s="44226"/>
      <c r="N195" s="1900"/>
      <c r="O195" s="2376"/>
      <c r="P195" s="2376"/>
      <c r="Q195" s="1900"/>
      <c r="R195" s="1900"/>
      <c r="S195" s="1900"/>
      <c r="T195" s="1900"/>
      <c r="U195" s="2376"/>
      <c r="V195" s="1900"/>
      <c r="W195" s="1900"/>
      <c r="X195" s="1284"/>
      <c r="Y195" s="1900"/>
      <c r="Z195" s="1900"/>
      <c r="AA195" s="1900"/>
      <c r="AB195" s="1900"/>
      <c r="AC195" s="1900"/>
      <c r="AD195" s="2372"/>
      <c r="AE195" s="1306"/>
      <c r="AF195" s="1306"/>
      <c r="AG195" s="1306"/>
      <c r="AH195" s="1306"/>
      <c r="AI195" s="2381">
        <v>11</v>
      </c>
    </row>
    <row s="42926" customFormat="1" customHeight="1" ht="11.549999999999999">
      <c r="A196" s="1727"/>
      <c r="B196" s="2376"/>
      <c r="C196" s="2376"/>
      <c r="D196" s="1091"/>
      <c r="J196" s="44226"/>
      <c r="K196" s="44226"/>
      <c r="L196" s="44226"/>
      <c r="N196" s="1900"/>
      <c r="O196" s="2376"/>
      <c r="P196" s="2376"/>
      <c r="Q196" s="1900"/>
      <c r="R196" s="1900"/>
      <c r="S196" s="1900"/>
      <c r="T196" s="1900"/>
      <c r="U196" s="2376"/>
      <c r="V196" s="1900"/>
      <c r="W196" s="1900"/>
      <c r="X196" s="1284"/>
      <c r="Y196" s="1900"/>
      <c r="Z196" s="1900"/>
      <c r="AA196" s="1900"/>
      <c r="AB196" s="1900"/>
      <c r="AC196" s="1900"/>
      <c r="AD196" s="2372"/>
      <c r="AE196" s="1306"/>
      <c r="AF196" s="1306"/>
      <c r="AG196" s="1306"/>
      <c r="AH196" s="1306"/>
      <c r="AI196" s="2381">
        <v>11</v>
      </c>
    </row>
    <row s="42926" customFormat="1" customHeight="1" ht="11.549999999999999">
      <c r="A197" s="1727"/>
      <c r="B197" s="2376"/>
      <c r="C197" s="2376"/>
      <c r="D197" s="1091"/>
      <c r="J197" s="44226"/>
      <c r="K197" s="44226"/>
      <c r="L197" s="44226"/>
      <c r="N197" s="1900"/>
      <c r="O197" s="2376"/>
      <c r="P197" s="2376"/>
      <c r="Q197" s="1900"/>
      <c r="R197" s="1900"/>
      <c r="S197" s="1900"/>
      <c r="T197" s="1900"/>
      <c r="U197" s="2376"/>
      <c r="V197" s="1900"/>
      <c r="W197" s="1900"/>
      <c r="X197" s="1284"/>
      <c r="Y197" s="1900"/>
      <c r="Z197" s="1900"/>
      <c r="AA197" s="1900"/>
      <c r="AB197" s="1900"/>
      <c r="AC197" s="1900"/>
      <c r="AD197" s="2372"/>
      <c r="AE197" s="1306"/>
      <c r="AF197" s="1306"/>
      <c r="AG197" s="1306"/>
      <c r="AH197" s="1306"/>
      <c r="AI197" s="2381">
        <v>11</v>
      </c>
    </row>
    <row s="42926" customFormat="1" customHeight="1" ht="11.549999999999999">
      <c r="A198" s="1727"/>
      <c r="B198" s="2376"/>
      <c r="C198" s="2376"/>
      <c r="D198" s="1091"/>
      <c r="J198" s="44226"/>
      <c r="K198" s="44226"/>
      <c r="L198" s="44226"/>
      <c r="N198" s="1900"/>
      <c r="O198" s="2376"/>
      <c r="P198" s="2376"/>
      <c r="Q198" s="1900"/>
      <c r="R198" s="1900"/>
      <c r="S198" s="1900"/>
      <c r="T198" s="1900"/>
      <c r="U198" s="2376"/>
      <c r="V198" s="1900"/>
      <c r="W198" s="1900"/>
      <c r="X198" s="1284"/>
      <c r="Y198" s="1900"/>
      <c r="Z198" s="1900"/>
      <c r="AA198" s="1900"/>
      <c r="AB198" s="1900"/>
      <c r="AC198" s="1900"/>
      <c r="AD198" s="2372"/>
      <c r="AE198" s="1306"/>
      <c r="AF198" s="1306"/>
      <c r="AG198" s="1306"/>
      <c r="AH198" s="1306"/>
      <c r="AI198" s="2381">
        <v>11</v>
      </c>
    </row>
    <row s="42926" customFormat="1" customHeight="1" ht="11.549999999999999">
      <c r="A199" s="1727"/>
      <c r="B199" s="2376"/>
      <c r="C199" s="2376"/>
      <c r="D199" s="1091"/>
      <c r="J199" s="44226"/>
      <c r="K199" s="44226"/>
      <c r="L199" s="44226"/>
      <c r="N199" s="1900"/>
      <c r="O199" s="2376"/>
      <c r="P199" s="2376"/>
      <c r="Q199" s="1900"/>
      <c r="R199" s="1900"/>
      <c r="S199" s="1900"/>
      <c r="T199" s="1900"/>
      <c r="U199" s="2376"/>
      <c r="V199" s="1900"/>
      <c r="W199" s="1900"/>
      <c r="X199" s="1284"/>
      <c r="Y199" s="1900"/>
      <c r="Z199" s="1900"/>
      <c r="AA199" s="1900"/>
      <c r="AB199" s="1900"/>
      <c r="AC199" s="1900"/>
      <c r="AD199" s="2372"/>
      <c r="AE199" s="1306"/>
      <c r="AF199" s="1306"/>
      <c r="AG199" s="1306"/>
      <c r="AH199" s="1306"/>
      <c r="AI199" s="2381">
        <v>11</v>
      </c>
    </row>
    <row s="42926" customFormat="1" customHeight="1" ht="11.549999999999999">
      <c r="A200" s="1727"/>
      <c r="B200" s="2376"/>
      <c r="C200" s="2376"/>
      <c r="D200" s="1091"/>
      <c r="J200" s="44226"/>
      <c r="K200" s="44226"/>
      <c r="L200" s="44226"/>
      <c r="N200" s="1900"/>
      <c r="O200" s="2376"/>
      <c r="P200" s="2376"/>
      <c r="Q200" s="1900"/>
      <c r="R200" s="1900"/>
      <c r="S200" s="1900"/>
      <c r="T200" s="1900"/>
      <c r="U200" s="2376"/>
      <c r="V200" s="1900"/>
      <c r="W200" s="1900"/>
      <c r="X200" s="1284"/>
      <c r="Y200" s="1900"/>
      <c r="Z200" s="1900"/>
      <c r="AA200" s="1900"/>
      <c r="AB200" s="1900"/>
      <c r="AC200" s="1900"/>
      <c r="AD200" s="2372"/>
      <c r="AE200" s="1306"/>
      <c r="AF200" s="1306"/>
      <c r="AG200" s="1306"/>
      <c r="AH200" s="1306"/>
      <c r="AI200" s="2381">
        <v>11</v>
      </c>
    </row>
    <row customHeight="1" ht="11.549999999999999">
      <c r="J201" s="43470"/>
      <c r="K201" s="43470"/>
      <c r="L201" s="43470"/>
      <c r="AI201" s="2371">
        <v>11</v>
      </c>
    </row>
    <row customHeight="1" ht="11.549999999999999">
      <c r="J202" s="43470"/>
      <c r="K202" s="43470"/>
      <c r="L202" s="43470"/>
      <c r="AI202" s="2371">
        <v>11</v>
      </c>
    </row>
    <row customHeight="1" ht="11.549999999999999">
      <c r="J203" s="43470"/>
      <c r="K203" s="43470"/>
      <c r="L203" s="43470"/>
      <c r="AI203" s="2371">
        <v>11</v>
      </c>
    </row>
    <row customHeight="1" ht="11.549999999999999">
      <c r="A204" s="1730"/>
      <c r="B204" s="2371"/>
      <c r="D204" s="2371"/>
      <c r="J204" s="43470"/>
      <c r="K204" s="43470"/>
      <c r="L204" s="43470"/>
      <c r="N204" s="2371"/>
      <c r="Q204" s="2371"/>
      <c r="R204" s="2371"/>
      <c r="S204" s="2371"/>
      <c r="T204" s="2371"/>
      <c r="V204" s="2371"/>
      <c r="W204" s="2371"/>
      <c r="X204" s="2371"/>
      <c r="Y204" s="2371"/>
      <c r="Z204" s="2371"/>
      <c r="AA204" s="2371"/>
      <c r="AB204" s="2371"/>
      <c r="AC204" s="2371"/>
      <c r="AD204" s="2371"/>
      <c r="AE204" s="2371"/>
      <c r="AF204" s="2371"/>
      <c r="AG204" s="2371"/>
      <c r="AH204" s="2371"/>
      <c r="AI204" s="2371">
        <v>11</v>
      </c>
    </row>
    <row customHeight="1" ht="11.549999999999999">
      <c r="A205" s="1730"/>
      <c r="B205" s="2371"/>
      <c r="D205" s="2371"/>
      <c r="J205" s="43470"/>
      <c r="K205" s="43470"/>
      <c r="L205" s="43470"/>
      <c r="N205" s="2371"/>
      <c r="Q205" s="2371"/>
      <c r="R205" s="2371"/>
      <c r="S205" s="2371"/>
      <c r="T205" s="2371"/>
      <c r="V205" s="2371"/>
      <c r="W205" s="2371"/>
      <c r="X205" s="2371"/>
      <c r="Y205" s="2371"/>
      <c r="Z205" s="2371"/>
      <c r="AA205" s="2371"/>
      <c r="AB205" s="2371"/>
      <c r="AC205" s="2371"/>
      <c r="AD205" s="2371"/>
      <c r="AE205" s="2371"/>
      <c r="AF205" s="2371"/>
      <c r="AG205" s="2371"/>
      <c r="AH205" s="2371"/>
      <c r="AI205" s="2371">
        <v>11</v>
      </c>
    </row>
    <row customHeight="1" ht="11.549999999999999">
      <c r="A206" s="1730"/>
      <c r="B206" s="2371"/>
      <c r="D206" s="2371"/>
      <c r="J206" s="43470"/>
      <c r="K206" s="43470"/>
      <c r="L206" s="43470"/>
      <c r="N206" s="2371"/>
      <c r="Q206" s="2371"/>
      <c r="R206" s="2371"/>
      <c r="S206" s="2371"/>
      <c r="T206" s="2371"/>
      <c r="V206" s="2371"/>
      <c r="W206" s="2371"/>
      <c r="X206" s="2371"/>
      <c r="Y206" s="2371"/>
      <c r="Z206" s="2371"/>
      <c r="AA206" s="2371"/>
      <c r="AB206" s="2371"/>
      <c r="AC206" s="2371"/>
      <c r="AD206" s="2371"/>
      <c r="AE206" s="2371"/>
      <c r="AF206" s="2371"/>
      <c r="AG206" s="2371"/>
      <c r="AH206" s="2371"/>
      <c r="AI206" s="2371">
        <v>11</v>
      </c>
    </row>
    <row customHeight="1" ht="11.549999999999999">
      <c r="A207" s="1730"/>
      <c r="B207" s="2371"/>
      <c r="D207" s="2371"/>
      <c r="J207" s="43470"/>
      <c r="K207" s="43470"/>
      <c r="L207" s="43470"/>
      <c r="N207" s="2371"/>
      <c r="Q207" s="2371"/>
      <c r="R207" s="2371"/>
      <c r="S207" s="2371"/>
      <c r="T207" s="2371"/>
      <c r="V207" s="2371"/>
      <c r="W207" s="2371"/>
      <c r="X207" s="2371"/>
      <c r="Y207" s="2371"/>
      <c r="Z207" s="2371"/>
      <c r="AA207" s="2371"/>
      <c r="AB207" s="2371"/>
      <c r="AC207" s="2371"/>
      <c r="AD207" s="2371"/>
      <c r="AE207" s="2371"/>
      <c r="AF207" s="2371"/>
      <c r="AG207" s="2371"/>
      <c r="AH207" s="2371"/>
      <c r="AI207" s="2371">
        <v>11</v>
      </c>
    </row>
    <row customHeight="1" ht="11.549999999999999">
      <c r="A208" s="1730"/>
      <c r="B208" s="2371"/>
      <c r="D208" s="2371"/>
      <c r="J208" s="43470"/>
      <c r="K208" s="43470"/>
      <c r="L208" s="43470"/>
      <c r="N208" s="2371"/>
      <c r="Q208" s="2371"/>
      <c r="R208" s="2371"/>
      <c r="S208" s="2371"/>
      <c r="T208" s="2371"/>
      <c r="V208" s="2371"/>
      <c r="W208" s="2371"/>
      <c r="X208" s="2371"/>
      <c r="Y208" s="2371"/>
      <c r="Z208" s="2371"/>
      <c r="AA208" s="2371"/>
      <c r="AB208" s="2371"/>
      <c r="AC208" s="2371"/>
      <c r="AD208" s="2371"/>
      <c r="AE208" s="2371"/>
      <c r="AF208" s="2371"/>
      <c r="AG208" s="2371"/>
      <c r="AH208" s="2371"/>
      <c r="AI208" s="2371">
        <v>11</v>
      </c>
    </row>
    <row customHeight="1" ht="11.549999999999999">
      <c r="A209" s="1730"/>
      <c r="B209" s="2371"/>
      <c r="D209" s="2371"/>
      <c r="J209" s="43470"/>
      <c r="K209" s="43470"/>
      <c r="L209" s="43470"/>
      <c r="N209" s="2371"/>
      <c r="Q209" s="2371"/>
      <c r="R209" s="2371"/>
      <c r="S209" s="2371"/>
      <c r="T209" s="2371"/>
      <c r="V209" s="2371"/>
      <c r="W209" s="2371"/>
      <c r="X209" s="2371"/>
      <c r="Y209" s="2371"/>
      <c r="Z209" s="2371"/>
      <c r="AA209" s="2371"/>
      <c r="AB209" s="2371"/>
      <c r="AC209" s="2371"/>
      <c r="AD209" s="2371"/>
      <c r="AE209" s="2371"/>
      <c r="AF209" s="2371"/>
      <c r="AG209" s="2371"/>
      <c r="AH209" s="2371"/>
      <c r="AI209" s="2371">
        <v>11</v>
      </c>
    </row>
    <row customHeight="1" ht="11.549999999999999">
      <c r="A210" s="1730"/>
      <c r="B210" s="2371"/>
      <c r="D210" s="2371"/>
      <c r="J210" s="43470"/>
      <c r="K210" s="43470"/>
      <c r="L210" s="43470"/>
      <c r="N210" s="2371"/>
      <c r="Q210" s="2371"/>
      <c r="R210" s="2371"/>
      <c r="S210" s="2371"/>
      <c r="T210" s="2371"/>
      <c r="V210" s="2371"/>
      <c r="W210" s="2371"/>
      <c r="X210" s="2371"/>
      <c r="Y210" s="2371"/>
      <c r="Z210" s="2371"/>
      <c r="AA210" s="2371"/>
      <c r="AB210" s="2371"/>
      <c r="AC210" s="2371"/>
      <c r="AD210" s="2371"/>
      <c r="AE210" s="2371"/>
      <c r="AF210" s="2371"/>
      <c r="AG210" s="2371"/>
      <c r="AH210" s="2371"/>
      <c r="AI210" s="2371">
        <v>11</v>
      </c>
    </row>
    <row customHeight="1" ht="11.549999999999999">
      <c r="A211" s="1730"/>
      <c r="B211" s="2371"/>
      <c r="D211" s="2371"/>
      <c r="J211" s="43470"/>
      <c r="K211" s="43470"/>
      <c r="L211" s="43470"/>
      <c r="N211" s="2371"/>
      <c r="Q211" s="2371"/>
      <c r="R211" s="2371"/>
      <c r="S211" s="2371"/>
      <c r="T211" s="2371"/>
      <c r="V211" s="2371"/>
      <c r="W211" s="2371"/>
      <c r="X211" s="2371"/>
      <c r="Y211" s="2371"/>
      <c r="Z211" s="2371"/>
      <c r="AA211" s="2371"/>
      <c r="AB211" s="2371"/>
      <c r="AC211" s="2371"/>
      <c r="AD211" s="2371"/>
      <c r="AE211" s="2371"/>
      <c r="AF211" s="2371"/>
      <c r="AG211" s="2371"/>
      <c r="AH211" s="2371"/>
      <c r="AI211" s="2371">
        <v>11</v>
      </c>
    </row>
    <row customHeight="1" ht="11.549999999999999">
      <c r="A212" s="1730"/>
      <c r="B212" s="2371"/>
      <c r="D212" s="2371"/>
      <c r="J212" s="43470"/>
      <c r="K212" s="43470"/>
      <c r="L212" s="43470"/>
      <c r="N212" s="2371"/>
      <c r="Q212" s="2371"/>
      <c r="R212" s="2371"/>
      <c r="S212" s="2371"/>
      <c r="T212" s="2371"/>
      <c r="V212" s="2371"/>
      <c r="W212" s="2371"/>
      <c r="X212" s="2371"/>
      <c r="Y212" s="2371"/>
      <c r="Z212" s="2371"/>
      <c r="AA212" s="2371"/>
      <c r="AB212" s="2371"/>
      <c r="AC212" s="2371"/>
      <c r="AD212" s="2371"/>
      <c r="AE212" s="2371"/>
      <c r="AF212" s="2371"/>
      <c r="AG212" s="2371"/>
      <c r="AH212" s="2371"/>
      <c r="AI212" s="2371">
        <v>11</v>
      </c>
    </row>
    <row customHeight="1" ht="11.549999999999999">
      <c r="A213" s="1730"/>
      <c r="B213" s="2371"/>
      <c r="D213" s="2371"/>
      <c r="J213" s="43470"/>
      <c r="K213" s="43470"/>
      <c r="L213" s="43470"/>
      <c r="N213" s="2371"/>
      <c r="Q213" s="2371"/>
      <c r="R213" s="2371"/>
      <c r="S213" s="2371"/>
      <c r="T213" s="2371"/>
      <c r="V213" s="2371"/>
      <c r="W213" s="2371"/>
      <c r="X213" s="2371"/>
      <c r="Y213" s="2371"/>
      <c r="Z213" s="2371"/>
      <c r="AA213" s="2371"/>
      <c r="AB213" s="2371"/>
      <c r="AC213" s="2371"/>
      <c r="AD213" s="2371"/>
      <c r="AE213" s="2371"/>
      <c r="AF213" s="2371"/>
      <c r="AG213" s="2371"/>
      <c r="AH213" s="2371"/>
      <c r="AI213" s="2371">
        <v>11</v>
      </c>
    </row>
    <row customHeight="1" ht="11.549999999999999">
      <c r="A214" s="1730"/>
      <c r="B214" s="2371"/>
      <c r="D214" s="2371"/>
      <c r="J214" s="43470"/>
      <c r="K214" s="43470"/>
      <c r="L214" s="43470"/>
      <c r="N214" s="2371"/>
      <c r="Q214" s="2371"/>
      <c r="R214" s="2371"/>
      <c r="S214" s="2371"/>
      <c r="T214" s="2371"/>
      <c r="V214" s="2371"/>
      <c r="W214" s="2371"/>
      <c r="X214" s="2371"/>
      <c r="Y214" s="2371"/>
      <c r="Z214" s="2371"/>
      <c r="AA214" s="2371"/>
      <c r="AB214" s="2371"/>
      <c r="AC214" s="2371"/>
      <c r="AD214" s="2371"/>
      <c r="AE214" s="2371"/>
      <c r="AF214" s="2371"/>
      <c r="AG214" s="2371"/>
      <c r="AH214" s="2371"/>
      <c r="AI214" s="2371">
        <v>11</v>
      </c>
    </row>
    <row customHeight="1" ht="11.25" hidden="1">
      <c r="A215" s="1727" t="s">
        <v>82</v>
      </c>
      <c r="B215" s="1900">
        <v>0</v>
      </c>
      <c r="C215" s="2376">
        <v>0</v>
      </c>
      <c r="D215" s="2375">
        <v>3</v>
      </c>
      <c r="E215" s="2371">
        <v>7</v>
      </c>
      <c r="F215" s="2371">
        <v>54</v>
      </c>
      <c r="G215" s="2371">
        <v>10</v>
      </c>
      <c r="H215" s="2371">
        <v>0</v>
      </c>
      <c r="I215" s="2371">
        <v>40</v>
      </c>
      <c r="J215" s="43470">
        <v>0</v>
      </c>
      <c r="K215" s="43470">
        <v>0</v>
      </c>
      <c r="L215" s="43470">
        <v>0</v>
      </c>
      <c r="M215" s="2371">
        <v>102</v>
      </c>
      <c r="N215" s="1900">
        <v>9</v>
      </c>
      <c r="O215" s="2376">
        <v>5</v>
      </c>
      <c r="P215" s="2376">
        <v>3</v>
      </c>
      <c r="Q215" s="1900">
        <v>3</v>
      </c>
      <c r="R215" s="1900">
        <v>3</v>
      </c>
      <c r="S215" s="1900">
        <v>3</v>
      </c>
      <c r="T215" s="1900">
        <v>3</v>
      </c>
      <c r="U215" s="2376">
        <v>10</v>
      </c>
      <c r="V215" s="1900">
        <v>34</v>
      </c>
      <c r="W215" s="1900">
        <v>9</v>
      </c>
      <c r="X215" s="1284">
        <v>8</v>
      </c>
      <c r="Y215" s="1900">
        <v>8</v>
      </c>
      <c r="Z215" s="1900">
        <v>8</v>
      </c>
      <c r="AA215" s="1900">
        <v>8</v>
      </c>
      <c r="AB215" s="1900">
        <v>8</v>
      </c>
      <c r="AC215" s="1900">
        <v>8</v>
      </c>
      <c r="AD215" s="2372">
        <v>8</v>
      </c>
      <c r="AE215" s="2372">
        <v>8</v>
      </c>
      <c r="AF215" s="2372">
        <v>8</v>
      </c>
      <c r="AG215" s="2372">
        <v>8</v>
      </c>
      <c r="AH215" s="2372">
        <v>8</v>
      </c>
      <c r="AI215" s="2371">
        <v>11</v>
      </c>
    </row>
  </sheetData>
  <sheetProtection formatColumns="0" formatRows="0" autoFilter="0" sort="0" insertRows="0" insertColumns="1" deleteRows="0" deleteColumns="0"/>
  <mergeCells count="9">
    <mergeCell ref="F45:G45"/>
    <mergeCell ref="E6:I6"/>
    <mergeCell ref="E7:I7"/>
    <mergeCell ref="F10:G10"/>
    <mergeCell ref="M10:M14"/>
    <mergeCell ref="F11:G11"/>
    <mergeCell ref="F12:G12"/>
    <mergeCell ref="E13:G13"/>
    <mergeCell ref="F44:G44"/>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L28">
      <formula1>900</formula1>
    </dataValidation>
    <dataValidation type="decimal" allowBlank="1" showErrorMessage="1" errorTitle="Ошибка" error="Допускается ввод только неотрицательных чисел!" sqref="H32:L32 H2:L2 H15:L15 H17:L27 H37:L42 H30 I30:L30">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6:L36">
      <formula1>900</formula1>
    </dataValidation>
    <dataValidation type="decimal" allowBlank="1" showErrorMessage="1" errorTitle="Ошибка" error="Допускается ввод только действительных чисел!" sqref="H31:L31">
      <formula1>-9.99999999999999E+23</formula1>
      <formula2>9.99999999999999E+23</formula2>
    </dataValidation>
    <dataValidation type="decimal" allowBlank="1" showErrorMessage="1" errorTitle="Ошибка" error="Допускается ввод только действительных чисел!" sqref="H33:L35">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AEC52EE-34E2-4E33-5EE1-B11F2601FFE5}" mc:Ignorable="x14ac xr xr2 xr3">
  <sheetPr>
    <tabColor theme="9" tint="-0.25"/>
  </sheetPr>
  <dimension ref="A1:AD102"/>
  <sheetViews>
    <sheetView topLeftCell="A1" showGridLines="0" zoomScale="90" workbookViewId="0">
      <selection activeCell="O33" sqref="O33"/>
    </sheetView>
  </sheetViews>
  <sheetFormatPr defaultColWidth="10.57421875" customHeight="1" defaultRowHeight="11.25"/>
  <cols>
    <col min="1" max="1" style="44553" width="9.140625" hidden="1" customWidth="1"/>
    <col min="2" max="2" style="42401" width="3.57421875" hidden="1" customWidth="1"/>
    <col min="3" max="3" style="42325" width="3.00390625" customWidth="1"/>
    <col min="4" max="4" style="42325" width="7.00390625" customWidth="1"/>
    <col min="5" max="5" style="42325" width="69.00390625" customWidth="1"/>
    <col min="6" max="6" style="42325" width="10.00390625" customWidth="1"/>
    <col min="7" max="8" style="42325" width="44.00390625" hidden="1" customWidth="1"/>
    <col min="9" max="9" style="42325" width="44.00390625" customWidth="1"/>
    <col min="10" max="10" style="42325" width="43.00390625" customWidth="1"/>
    <col min="11" max="16" style="43470" width="44.00390625" customWidth="1"/>
    <col min="17" max="17" style="42325" width="73.00390625" customWidth="1"/>
    <col min="18" max="18" style="42325" width="3.00390625" customWidth="1"/>
    <col min="19" max="29" style="42325" width="10.00390625" customWidth="1"/>
    <col min="30" max="30" style="42325" width="10.57421875" hidden="1"/>
  </cols>
  <sheetData>
    <row s="42400" customFormat="1" customHeight="1" ht="22.5" hidden="1">
      <c r="A1" s="1276"/>
      <c r="B1" s="1251"/>
      <c r="G1" s="1157">
        <v>4</v>
      </c>
      <c r="I1" s="1157">
        <v>4</v>
      </c>
      <c r="K1" s="43491">
        <v>4</v>
      </c>
      <c r="L1" s="43491"/>
      <c r="M1" s="43491">
        <v>4</v>
      </c>
      <c r="N1" s="43491"/>
      <c r="O1" s="43491">
        <v>4</v>
      </c>
      <c r="P1" s="43491"/>
      <c r="Q1" s="1157" t="s">
        <v>90</v>
      </c>
      <c r="AD1" s="1157" t="s">
        <v>14</v>
      </c>
    </row>
    <row customHeight="1" ht="3">
      <c r="K2" s="43470"/>
      <c r="L2" s="43470"/>
      <c r="M2" s="43470"/>
      <c r="N2" s="43470"/>
      <c r="O2" s="43470"/>
      <c r="P2" s="43470"/>
      <c r="AD2" s="1245">
        <v>3</v>
      </c>
    </row>
    <row customHeight="1" ht="78.75">
      <c r="D3" s="2978"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979"/>
      <c r="F3" s="2980"/>
      <c r="K3" s="43470"/>
      <c r="L3" s="43470"/>
      <c r="M3" s="43470"/>
      <c r="N3" s="43470"/>
      <c r="O3" s="43470"/>
      <c r="P3" s="43470"/>
      <c r="AD3" s="1245">
        <v>75</v>
      </c>
    </row>
    <row s="42325" customFormat="1" customHeight="1" ht="21">
      <c r="A4" s="1691"/>
      <c r="B4" s="1251"/>
      <c r="D4" s="2954" t="str">
        <f>IF(org=0,"Не определено",org)</f>
        <v>АО "Теплокоммунэнерго"</v>
      </c>
      <c r="E4" s="2955"/>
      <c r="F4" s="2956"/>
      <c r="K4" s="43470"/>
      <c r="L4" s="43470"/>
      <c r="M4" s="43470"/>
      <c r="N4" s="43470"/>
      <c r="O4" s="43470"/>
      <c r="P4" s="43470"/>
      <c r="AD4" s="1498">
        <v>20</v>
      </c>
    </row>
    <row customHeight="1" ht="11.549999999999999">
      <c r="C5" s="1249"/>
      <c r="D5" s="1328"/>
      <c r="E5" s="1328"/>
      <c r="F5" s="1328"/>
      <c r="G5" s="1328"/>
      <c r="H5" s="1492"/>
      <c r="I5" s="1328"/>
      <c r="J5" s="1492"/>
      <c r="K5" s="43470"/>
      <c r="L5" s="44462"/>
      <c r="M5" s="43470"/>
      <c r="N5" s="44462"/>
      <c r="O5" s="43470"/>
      <c r="P5" s="44462"/>
      <c r="Q5" s="1328"/>
      <c r="AD5" s="1245">
        <v>11</v>
      </c>
    </row>
    <row customHeight="1" ht="1.05">
      <c r="C6" s="1249"/>
      <c r="D6" s="1249"/>
      <c r="E6" s="1262"/>
      <c r="F6" s="1354"/>
      <c r="G6" s="1762"/>
      <c r="H6" s="1762"/>
      <c r="I6" s="1762" t="s">
        <v>117</v>
      </c>
      <c r="J6" s="1762"/>
      <c r="K6" s="44464" t="s">
        <v>123</v>
      </c>
      <c r="L6" s="44464"/>
      <c r="M6" s="44464" t="s">
        <v>125</v>
      </c>
      <c r="N6" s="44464"/>
      <c r="O6" s="44464" t="s">
        <v>127</v>
      </c>
      <c r="P6" s="44464"/>
      <c r="AD6" s="1245">
        <v>1</v>
      </c>
    </row>
    <row customHeight="1" ht="11.549999999999999">
      <c r="D7" s="1451"/>
      <c r="E7" s="3107" t="s">
        <v>105</v>
      </c>
      <c r="F7" s="3108"/>
      <c r="G7" s="3133" t="str">
        <f>IF(G6="","",INDEX(DIFFERENTIATION_UNMERGE_VD,MATCH(G6,DIFFERENTIATION_ID_DIFF,0)))</f>
        <v/>
      </c>
      <c r="H7" s="3134"/>
      <c r="I7" s="3133" t="str">
        <f>IF(I6="","",INDEX(DIFFERENTIATION_UNMERGE_VD,MATCH(I6,DIFFERENTIATION_ID_DIFF,0)))</f>
        <v>Производство тепловой энергии. Некомбинированная выработка; Передача. Тепловая энергия; Сбыт. Тепловая энергия</v>
      </c>
      <c r="J7" s="3134"/>
      <c r="K7" s="43513" t="str">
        <f>IF(K6="","",INDEX(DIFFERENTIATION_UNMERGE_VD,MATCH(K6,DIFFERENTIATION_ID_DIFF,0)))</f>
        <v>Производство. Теплоноситель; Передача. Теплоноситель; Сбыт. Теплоноситель</v>
      </c>
      <c r="L7" s="44467"/>
      <c r="M7" s="43513" t="str">
        <f>IF(M6="","",INDEX(DIFFERENTIATION_UNMERGE_VD,MATCH(M6,DIFFERENTIATION_ID_DIFF,0)))</f>
        <v>Передача. Тепловая энергия</v>
      </c>
      <c r="N7" s="44467"/>
      <c r="O7" s="43513" t="str">
        <f>IF(O6="","",INDEX(DIFFERENTIATION_UNMERGE_VD,MATCH(O6,DIFFERENTIATION_ID_DIFF,0)))</f>
        <v>Поддержание резервной тепловой мощности при отсутствии потребления тепловой энергии</v>
      </c>
      <c r="P7" s="44467"/>
      <c r="Q7" s="2915"/>
      <c r="R7" s="1249"/>
      <c r="AD7" s="1245">
        <v>11</v>
      </c>
    </row>
    <row customHeight="1" ht="11.549999999999999">
      <c r="A8" s="1444"/>
      <c r="D8" s="1451"/>
      <c r="E8" s="3107" t="s">
        <v>570</v>
      </c>
      <c r="F8" s="3108"/>
      <c r="G8" s="3133" t="str">
        <f>IF(G6="","",INDEX(DIFFERENTIATION_UNMERGE_AREA,MATCH(G6,DIFFERENTIATION_ID_DIFF,0)))</f>
        <v/>
      </c>
      <c r="H8" s="3134"/>
      <c r="I8" s="3133" t="str">
        <f>IF(I6="","",INDEX(DIFFERENTIATION_UNMERGE_AREA,MATCH(I6,DIFFERENTIATION_ID_DIFF,0)))</f>
        <v>Территория 1</v>
      </c>
      <c r="J8" s="3134"/>
      <c r="K8" s="43513" t="str">
        <f>IF(K6="","",INDEX(DIFFERENTIATION_UNMERGE_AREA,MATCH(K6,DIFFERENTIATION_ID_DIFF,0)))</f>
        <v>Территория 1</v>
      </c>
      <c r="L8" s="44467"/>
      <c r="M8" s="43513" t="str">
        <f>IF(M6="","",INDEX(DIFFERENTIATION_UNMERGE_AREA,MATCH(M6,DIFFERENTIATION_ID_DIFF,0)))</f>
        <v>Территория 1</v>
      </c>
      <c r="N8" s="44467"/>
      <c r="O8" s="43513" t="str">
        <f>IF(O6="","",INDEX(DIFFERENTIATION_UNMERGE_AREA,MATCH(O6,DIFFERENTIATION_ID_DIFF,0)))</f>
        <v>Территория 1</v>
      </c>
      <c r="P8" s="44467"/>
      <c r="Q8" s="2939"/>
      <c r="R8" s="1249"/>
      <c r="AD8" s="1245">
        <v>11</v>
      </c>
    </row>
    <row customHeight="1" ht="11.549999999999999">
      <c r="A9" s="1444"/>
      <c r="D9" s="1451"/>
      <c r="E9" s="3107" t="s">
        <v>571</v>
      </c>
      <c r="F9" s="3108"/>
      <c r="G9" s="3133" t="str">
        <f>IF(G6="","",INDEX(DIFFERENTIATION_UNMERGE_SYSTEM,MATCH(G6,DIFFERENTIATION_ID_DIFF,0)))</f>
        <v/>
      </c>
      <c r="H9" s="3134"/>
      <c r="I9" s="3133" t="str">
        <f>IF(I6="","",INDEX(DIFFERENTIATION_UNMERGE_SYSTEM,MATCH(I6,DIFFERENTIATION_ID_DIFF,0)))</f>
        <v>без дифференциации</v>
      </c>
      <c r="J9" s="3134"/>
      <c r="K9" s="43513" t="str">
        <f>IF(K6="","",INDEX(DIFFERENTIATION_UNMERGE_SYSTEM,MATCH(K6,DIFFERENTIATION_ID_DIFF,0)))</f>
        <v>без дифференциации</v>
      </c>
      <c r="L9" s="44467"/>
      <c r="M9" s="43513" t="str">
        <f>IF(M6="","",INDEX(DIFFERENTIATION_UNMERGE_SYSTEM,MATCH(M6,DIFFERENTIATION_ID_DIFF,0)))</f>
        <v>без дифференциации</v>
      </c>
      <c r="N9" s="44467"/>
      <c r="O9" s="43513" t="str">
        <f>IF(O6="","",INDEX(DIFFERENTIATION_UNMERGE_SYSTEM,MATCH(O6,DIFFERENTIATION_ID_DIFF,0)))</f>
        <v>без дифференциации</v>
      </c>
      <c r="P9" s="44467"/>
      <c r="Q9" s="2939"/>
      <c r="R9" s="1249"/>
      <c r="AD9" s="1245">
        <v>11</v>
      </c>
    </row>
    <row s="42325" customFormat="1" customHeight="1" ht="11.549999999999999">
      <c r="A10" s="1761"/>
      <c r="B10" s="1251"/>
      <c r="D10" s="2841" t="s">
        <v>306</v>
      </c>
      <c r="E10" s="2842"/>
      <c r="F10" s="2842"/>
      <c r="G10" s="2842"/>
      <c r="H10" s="2842"/>
      <c r="I10" s="2842"/>
      <c r="J10" s="2843"/>
      <c r="K10" s="44470"/>
      <c r="L10" s="44470"/>
      <c r="M10" s="44470"/>
      <c r="N10" s="44470"/>
      <c r="O10" s="44470"/>
      <c r="P10" s="44470"/>
      <c r="Q10" s="2939"/>
      <c r="R10" s="1249"/>
      <c r="AD10" s="1498">
        <v>11</v>
      </c>
    </row>
    <row s="42325" customFormat="1" customHeight="1" ht="24">
      <c r="A11" s="3125"/>
      <c r="B11" s="3125"/>
      <c r="C11" s="1397"/>
      <c r="D11" s="1443" t="s">
        <v>88</v>
      </c>
      <c r="E11" s="1445" t="s">
        <v>1445</v>
      </c>
      <c r="F11" s="1445" t="s">
        <v>572</v>
      </c>
      <c r="G11" s="1205" t="s">
        <v>309</v>
      </c>
      <c r="H11" s="1205" t="s">
        <v>396</v>
      </c>
      <c r="I11" s="1547" t="s">
        <v>309</v>
      </c>
      <c r="J11" s="1548" t="s">
        <v>396</v>
      </c>
      <c r="K11" s="43476" t="s">
        <v>309</v>
      </c>
      <c r="L11" s="43476" t="s">
        <v>396</v>
      </c>
      <c r="M11" s="43476" t="s">
        <v>309</v>
      </c>
      <c r="N11" s="43476" t="s">
        <v>396</v>
      </c>
      <c r="O11" s="43476" t="s">
        <v>309</v>
      </c>
      <c r="P11" s="43476" t="s">
        <v>396</v>
      </c>
      <c r="Q11" s="2972"/>
      <c r="R11" s="1398"/>
      <c r="AD11" s="1249">
        <v>23</v>
      </c>
    </row>
    <row s="42401" customFormat="1" customHeight="1" ht="10.5">
      <c r="A12" s="1692"/>
      <c r="D12" s="1765" t="s">
        <v>109</v>
      </c>
      <c r="E12" s="1765" t="s">
        <v>110</v>
      </c>
      <c r="F12" s="1765" t="s">
        <v>90</v>
      </c>
      <c r="G12" s="1766" t="str">
        <f>G1&amp;".1"</f>
        <v>4.1</v>
      </c>
      <c r="H12" s="1766" t="str">
        <f>G1&amp;".2"</f>
        <v>4.2</v>
      </c>
      <c r="I12" s="1766" t="str">
        <f>I1&amp;".1"</f>
        <v>4.1</v>
      </c>
      <c r="J12" s="1766" t="str">
        <f>I1&amp;".2"</f>
        <v>4.2</v>
      </c>
      <c r="K12" s="44479" t="str">
        <f>K1&amp;".1"</f>
        <v>4.1</v>
      </c>
      <c r="L12" s="44479" t="str">
        <f>K1&amp;".2"</f>
        <v>4.2</v>
      </c>
      <c r="M12" s="44479" t="str">
        <f>M1&amp;".1"</f>
        <v>4.1</v>
      </c>
      <c r="N12" s="44479" t="str">
        <f>M1&amp;".2"</f>
        <v>4.2</v>
      </c>
      <c r="O12" s="44479" t="str">
        <f>O1&amp;".1"</f>
        <v>4.1</v>
      </c>
      <c r="P12" s="44479" t="str">
        <f>O1&amp;".2"</f>
        <v>4.2</v>
      </c>
      <c r="Q12" s="1766"/>
      <c r="AD12" s="1251">
        <v>10</v>
      </c>
    </row>
    <row customHeight="1" ht="22.5">
      <c r="A13" s="3132" t="s">
        <v>1446</v>
      </c>
      <c r="D13" s="1693" t="s">
        <v>109</v>
      </c>
      <c r="E13" s="1019" t="s">
        <v>1447</v>
      </c>
      <c r="F13" s="1400" t="s">
        <v>1448</v>
      </c>
      <c r="G13" s="1297"/>
      <c r="H13" s="1401"/>
      <c r="I13" s="1297">
        <v>0</v>
      </c>
      <c r="J13" s="1401"/>
      <c r="K13" s="43522">
        <v>0</v>
      </c>
      <c r="L13" s="44485"/>
      <c r="M13" s="43522">
        <v>0</v>
      </c>
      <c r="N13" s="44485"/>
      <c r="O13" s="43522">
        <v>0</v>
      </c>
      <c r="P13" s="44485"/>
      <c r="Q13" s="1029" t="s">
        <v>1449</v>
      </c>
      <c r="R13" s="1460"/>
      <c r="AD13" s="1245">
        <v>0</v>
      </c>
    </row>
    <row customHeight="1" ht="22.5">
      <c r="A14" s="3132"/>
      <c r="D14" s="1279" t="s">
        <v>110</v>
      </c>
      <c r="E14" s="1019" t="s">
        <v>1450</v>
      </c>
      <c r="F14" s="1400" t="s">
        <v>1451</v>
      </c>
      <c r="G14" s="1297"/>
      <c r="H14" s="1402"/>
      <c r="I14" s="1297">
        <v>0</v>
      </c>
      <c r="J14" s="1402"/>
      <c r="K14" s="43522">
        <v>0</v>
      </c>
      <c r="L14" s="44485"/>
      <c r="M14" s="43522">
        <v>0</v>
      </c>
      <c r="N14" s="44485"/>
      <c r="O14" s="43522">
        <v>0</v>
      </c>
      <c r="P14" s="44485"/>
      <c r="Q14" s="1029" t="s">
        <v>1452</v>
      </c>
      <c r="R14" s="1460"/>
      <c r="AD14" s="1245">
        <v>0</v>
      </c>
    </row>
    <row s="42325" customFormat="1" customHeight="1" ht="78.75">
      <c r="A15" s="3132"/>
      <c r="B15" s="1251"/>
      <c r="D15" s="1693" t="s">
        <v>90</v>
      </c>
      <c r="E15" s="1447" t="s">
        <v>1453</v>
      </c>
      <c r="F15" s="1690" t="s">
        <v>312</v>
      </c>
      <c r="G15" s="1690" t="s">
        <v>312</v>
      </c>
      <c r="H15" s="846"/>
      <c r="I15" s="1690" t="s">
        <v>312</v>
      </c>
      <c r="J15" s="846"/>
      <c r="K15" s="43476" t="s">
        <v>312</v>
      </c>
      <c r="L15" s="44491"/>
      <c r="M15" s="43476" t="s">
        <v>312</v>
      </c>
      <c r="N15" s="44491"/>
      <c r="O15" s="43476" t="s">
        <v>312</v>
      </c>
      <c r="P15" s="44491"/>
      <c r="Q15" s="1029" t="s">
        <v>1454</v>
      </c>
      <c r="R15" s="1460"/>
      <c r="AD15" s="1498">
        <v>0</v>
      </c>
    </row>
    <row s="42325" customFormat="1" customHeight="1" ht="22.5">
      <c r="A16" s="3132"/>
      <c r="B16" s="1251"/>
      <c r="D16" s="1693" t="s">
        <v>330</v>
      </c>
      <c r="E16" s="1694" t="s">
        <v>1455</v>
      </c>
      <c r="F16" s="1690" t="s">
        <v>1456</v>
      </c>
      <c r="G16" s="1557"/>
      <c r="H16" s="846"/>
      <c r="I16" s="1557"/>
      <c r="J16" s="846"/>
      <c r="K16" s="44493"/>
      <c r="L16" s="44491"/>
      <c r="M16" s="44493"/>
      <c r="N16" s="44491"/>
      <c r="O16" s="44493"/>
      <c r="P16" s="44491"/>
      <c r="Q16" s="1029"/>
      <c r="R16" s="1460"/>
      <c r="AD16" s="1498">
        <v>0</v>
      </c>
    </row>
    <row s="42325" customFormat="1" customHeight="1" ht="22.5">
      <c r="A17" s="3132"/>
      <c r="B17" s="1251"/>
      <c r="D17" s="1693" t="s">
        <v>338</v>
      </c>
      <c r="E17" s="1694" t="s">
        <v>1457</v>
      </c>
      <c r="F17" s="1690" t="s">
        <v>1458</v>
      </c>
      <c r="G17" s="1557"/>
      <c r="H17" s="846"/>
      <c r="I17" s="1557"/>
      <c r="J17" s="846"/>
      <c r="K17" s="44493"/>
      <c r="L17" s="44491"/>
      <c r="M17" s="44493"/>
      <c r="N17" s="44491"/>
      <c r="O17" s="44493"/>
      <c r="P17" s="44491"/>
      <c r="Q17" s="1029"/>
      <c r="R17" s="1460"/>
      <c r="AD17" s="1498">
        <v>0</v>
      </c>
    </row>
    <row s="42325" customFormat="1" customHeight="1" ht="33.75">
      <c r="A18" s="3132"/>
      <c r="B18" s="1251"/>
      <c r="D18" s="1693" t="s">
        <v>340</v>
      </c>
      <c r="E18" s="1694" t="s">
        <v>1459</v>
      </c>
      <c r="F18" s="1690" t="s">
        <v>581</v>
      </c>
      <c r="G18" s="1420"/>
      <c r="H18" s="846"/>
      <c r="I18" s="1420"/>
      <c r="J18" s="846"/>
      <c r="K18" s="44495"/>
      <c r="L18" s="44491"/>
      <c r="M18" s="44495"/>
      <c r="N18" s="44491"/>
      <c r="O18" s="44495"/>
      <c r="P18" s="44491"/>
      <c r="Q18" s="1029"/>
      <c r="R18" s="1460"/>
      <c r="AD18" s="1498">
        <v>0</v>
      </c>
    </row>
    <row customHeight="1" ht="101.25">
      <c r="A19" s="3132"/>
      <c r="D19" s="1693" t="s">
        <v>91</v>
      </c>
      <c r="E19" s="1019" t="s">
        <v>1460</v>
      </c>
      <c r="F19" s="1400" t="s">
        <v>552</v>
      </c>
      <c r="G19" s="1403"/>
      <c r="H19" s="1402"/>
      <c r="I19" s="44497" t="s">
        <v>1461</v>
      </c>
      <c r="J19" s="27157" t="s">
        <v>1462</v>
      </c>
      <c r="K19" s="44497" t="s">
        <v>1463</v>
      </c>
      <c r="L19" s="44485"/>
      <c r="M19" s="44497" t="s">
        <v>1463</v>
      </c>
      <c r="N19" s="44485"/>
      <c r="O19" s="44497" t="s">
        <v>1463</v>
      </c>
      <c r="P19" s="44485"/>
      <c r="Q19" s="1029" t="s">
        <v>1464</v>
      </c>
      <c r="R19" s="1460"/>
      <c r="AD19" s="1245">
        <v>0</v>
      </c>
    </row>
    <row s="42325" customFormat="1" customHeight="1" ht="18.75">
      <c r="A20" s="3132"/>
      <c r="C20" s="1696"/>
      <c r="D20" s="1693" t="s">
        <v>1379</v>
      </c>
      <c r="E20" s="1694" t="s">
        <v>1465</v>
      </c>
      <c r="F20" s="1690" t="s">
        <v>312</v>
      </c>
      <c r="G20" s="1690" t="s">
        <v>312</v>
      </c>
      <c r="H20" s="1689" t="s">
        <v>312</v>
      </c>
      <c r="I20" s="1690" t="s">
        <v>312</v>
      </c>
      <c r="J20" s="1689" t="s">
        <v>312</v>
      </c>
      <c r="K20" s="43476" t="s">
        <v>312</v>
      </c>
      <c r="L20" s="44501" t="s">
        <v>312</v>
      </c>
      <c r="M20" s="43476" t="s">
        <v>312</v>
      </c>
      <c r="N20" s="44501" t="s">
        <v>312</v>
      </c>
      <c r="O20" s="43476" t="s">
        <v>312</v>
      </c>
      <c r="P20" s="44501" t="s">
        <v>312</v>
      </c>
      <c r="Q20" s="1688"/>
      <c r="R20" s="1460"/>
      <c r="AC20" s="1415"/>
      <c r="AD20" s="1498">
        <v>0</v>
      </c>
    </row>
    <row s="42325" customFormat="1" customHeight="1" ht="33.75">
      <c r="A21" s="3132"/>
      <c r="C21" s="1696"/>
      <c r="D21" s="1693" t="s">
        <v>1382</v>
      </c>
      <c r="E21" s="1316" t="s">
        <v>1466</v>
      </c>
      <c r="F21" s="1690" t="s">
        <v>1467</v>
      </c>
      <c r="G21" s="1420"/>
      <c r="H21" s="40918"/>
      <c r="I21" s="1420">
        <v>6.72</v>
      </c>
      <c r="J21" s="40918"/>
      <c r="K21" s="44495"/>
      <c r="L21" s="44491"/>
      <c r="M21" s="44495"/>
      <c r="N21" s="44491"/>
      <c r="O21" s="44495"/>
      <c r="P21" s="44491"/>
      <c r="Q21" s="1688"/>
      <c r="R21" s="1460"/>
      <c r="AC21" s="1415"/>
      <c r="AD21" s="1498">
        <v>0</v>
      </c>
    </row>
    <row s="42325" customFormat="1" customHeight="1" ht="33.75">
      <c r="A22" s="3132"/>
      <c r="C22" s="1696"/>
      <c r="D22" s="1693" t="s">
        <v>1385</v>
      </c>
      <c r="E22" s="1316" t="s">
        <v>1468</v>
      </c>
      <c r="F22" s="1690" t="s">
        <v>1469</v>
      </c>
      <c r="G22" s="1420"/>
      <c r="H22" s="40918"/>
      <c r="I22" s="1420">
        <v>0.95</v>
      </c>
      <c r="J22" s="40918"/>
      <c r="K22" s="44495"/>
      <c r="L22" s="44491"/>
      <c r="M22" s="44495"/>
      <c r="N22" s="44491"/>
      <c r="O22" s="44495"/>
      <c r="P22" s="44491"/>
      <c r="Q22" s="1688"/>
      <c r="R22" s="1460"/>
      <c r="AC22" s="1415"/>
      <c r="AD22" s="1498">
        <v>0</v>
      </c>
    </row>
    <row s="42325" customFormat="1" customHeight="1" ht="22.5">
      <c r="A23" s="3132"/>
      <c r="C23" s="1696"/>
      <c r="D23" s="1693" t="s">
        <v>1423</v>
      </c>
      <c r="E23" s="1694" t="s">
        <v>1470</v>
      </c>
      <c r="F23" s="1690" t="s">
        <v>312</v>
      </c>
      <c r="G23" s="1690" t="s">
        <v>312</v>
      </c>
      <c r="H23" s="1689" t="s">
        <v>312</v>
      </c>
      <c r="I23" s="1690" t="s">
        <v>312</v>
      </c>
      <c r="J23" s="1689" t="s">
        <v>312</v>
      </c>
      <c r="K23" s="43476" t="s">
        <v>312</v>
      </c>
      <c r="L23" s="44501" t="s">
        <v>312</v>
      </c>
      <c r="M23" s="43476" t="s">
        <v>312</v>
      </c>
      <c r="N23" s="44501" t="s">
        <v>312</v>
      </c>
      <c r="O23" s="43476" t="s">
        <v>312</v>
      </c>
      <c r="P23" s="44501" t="s">
        <v>312</v>
      </c>
      <c r="Q23" s="1688"/>
      <c r="R23" s="1460"/>
      <c r="AC23" s="1415"/>
      <c r="AD23" s="1498">
        <v>0</v>
      </c>
    </row>
    <row s="42325" customFormat="1" customHeight="1" ht="22.5">
      <c r="A24" s="3132"/>
      <c r="C24" s="1696"/>
      <c r="D24" s="1693" t="s">
        <v>1471</v>
      </c>
      <c r="E24" s="1316" t="s">
        <v>1472</v>
      </c>
      <c r="F24" s="1690" t="s">
        <v>1473</v>
      </c>
      <c r="G24" s="1420"/>
      <c r="H24" s="40919"/>
      <c r="I24" s="1420">
        <v>178.77</v>
      </c>
      <c r="J24" s="40919"/>
      <c r="K24" s="44495"/>
      <c r="L24" s="44507"/>
      <c r="M24" s="44495"/>
      <c r="N24" s="44507"/>
      <c r="O24" s="44495"/>
      <c r="P24" s="44507"/>
      <c r="Q24" s="1688"/>
      <c r="R24" s="1460"/>
      <c r="AC24" s="1415"/>
      <c r="AD24" s="1498">
        <v>0</v>
      </c>
    </row>
    <row s="42325" customFormat="1" customHeight="1" ht="22.5">
      <c r="A25" s="3132"/>
      <c r="C25" s="1696"/>
      <c r="D25" s="1693" t="s">
        <v>1474</v>
      </c>
      <c r="E25" s="1316" t="s">
        <v>1475</v>
      </c>
      <c r="F25" s="1690" t="s">
        <v>312</v>
      </c>
      <c r="G25" s="1690" t="s">
        <v>312</v>
      </c>
      <c r="H25" s="1689" t="s">
        <v>312</v>
      </c>
      <c r="I25" s="1690" t="s">
        <v>312</v>
      </c>
      <c r="J25" s="1689" t="s">
        <v>312</v>
      </c>
      <c r="K25" s="43476" t="s">
        <v>312</v>
      </c>
      <c r="L25" s="44501" t="s">
        <v>312</v>
      </c>
      <c r="M25" s="43476" t="s">
        <v>312</v>
      </c>
      <c r="N25" s="44501" t="s">
        <v>312</v>
      </c>
      <c r="O25" s="43476" t="s">
        <v>312</v>
      </c>
      <c r="P25" s="44501" t="s">
        <v>312</v>
      </c>
      <c r="Q25" s="1688"/>
      <c r="R25" s="1460"/>
      <c r="AC25" s="1415"/>
      <c r="AD25" s="1498">
        <v>0</v>
      </c>
    </row>
    <row s="42325" customFormat="1" customHeight="1" ht="18.75">
      <c r="A26" s="3132"/>
      <c r="C26" s="1696"/>
      <c r="D26" s="1693" t="s">
        <v>1476</v>
      </c>
      <c r="E26" s="1293" t="s">
        <v>1477</v>
      </c>
      <c r="F26" s="1690" t="s">
        <v>1478</v>
      </c>
      <c r="G26" s="1420"/>
      <c r="H26" s="1426"/>
      <c r="I26" s="1420">
        <v>5.84</v>
      </c>
      <c r="J26" s="1426"/>
      <c r="K26" s="44495"/>
      <c r="L26" s="44507"/>
      <c r="M26" s="44495"/>
      <c r="N26" s="44507"/>
      <c r="O26" s="44495"/>
      <c r="P26" s="44507"/>
      <c r="Q26" s="1688"/>
      <c r="R26" s="1460"/>
      <c r="AC26" s="1415"/>
      <c r="AD26" s="1498">
        <v>0</v>
      </c>
    </row>
    <row s="42325" customFormat="1" customHeight="1" ht="18.75">
      <c r="A27" s="3132"/>
      <c r="C27" s="1696"/>
      <c r="D27" s="1693" t="s">
        <v>1479</v>
      </c>
      <c r="E27" s="1293" t="s">
        <v>1480</v>
      </c>
      <c r="F27" s="1690" t="s">
        <v>1481</v>
      </c>
      <c r="G27" s="1420"/>
      <c r="H27" s="1426"/>
      <c r="I27" s="1420">
        <v>0</v>
      </c>
      <c r="J27" s="1426"/>
      <c r="K27" s="44495"/>
      <c r="L27" s="44507"/>
      <c r="M27" s="44495"/>
      <c r="N27" s="44507"/>
      <c r="O27" s="44495"/>
      <c r="P27" s="44507"/>
      <c r="Q27" s="1688"/>
      <c r="R27" s="1460"/>
      <c r="AC27" s="1415"/>
      <c r="AD27" s="1498">
        <v>0</v>
      </c>
    </row>
    <row s="42325" customFormat="1" customHeight="1" ht="18.75">
      <c r="A28" s="3132"/>
      <c r="C28" s="1696"/>
      <c r="D28" s="1693" t="s">
        <v>1482</v>
      </c>
      <c r="E28" s="1316" t="s">
        <v>1483</v>
      </c>
      <c r="F28" s="1690" t="s">
        <v>312</v>
      </c>
      <c r="G28" s="1690" t="s">
        <v>312</v>
      </c>
      <c r="H28" s="1689" t="s">
        <v>312</v>
      </c>
      <c r="I28" s="1690" t="s">
        <v>312</v>
      </c>
      <c r="J28" s="1689" t="s">
        <v>312</v>
      </c>
      <c r="K28" s="43476" t="s">
        <v>312</v>
      </c>
      <c r="L28" s="44501" t="s">
        <v>312</v>
      </c>
      <c r="M28" s="43476" t="s">
        <v>312</v>
      </c>
      <c r="N28" s="44501" t="s">
        <v>312</v>
      </c>
      <c r="O28" s="43476" t="s">
        <v>312</v>
      </c>
      <c r="P28" s="44501" t="s">
        <v>312</v>
      </c>
      <c r="Q28" s="1688"/>
      <c r="R28" s="1460"/>
      <c r="AC28" s="1415"/>
      <c r="AD28" s="1498">
        <v>0</v>
      </c>
    </row>
    <row s="42325" customFormat="1" customHeight="1" ht="18.75">
      <c r="A29" s="3132"/>
      <c r="C29" s="1696"/>
      <c r="D29" s="1693" t="s">
        <v>1484</v>
      </c>
      <c r="E29" s="1293" t="s">
        <v>1477</v>
      </c>
      <c r="F29" s="1690" t="s">
        <v>1485</v>
      </c>
      <c r="G29" s="1420"/>
      <c r="H29" s="1426"/>
      <c r="I29" s="1420">
        <v>6132.21</v>
      </c>
      <c r="J29" s="1426"/>
      <c r="K29" s="44495"/>
      <c r="L29" s="44507"/>
      <c r="M29" s="44495"/>
      <c r="N29" s="44507"/>
      <c r="O29" s="44495"/>
      <c r="P29" s="44507"/>
      <c r="Q29" s="1688"/>
      <c r="R29" s="1460"/>
      <c r="AC29" s="1415"/>
      <c r="AD29" s="1498">
        <v>0</v>
      </c>
    </row>
    <row s="42325" customFormat="1" customHeight="1" ht="18.75">
      <c r="A30" s="3132"/>
      <c r="C30" s="1696"/>
      <c r="D30" s="1693" t="s">
        <v>1486</v>
      </c>
      <c r="E30" s="1293" t="s">
        <v>1487</v>
      </c>
      <c r="F30" s="1690" t="s">
        <v>1488</v>
      </c>
      <c r="G30" s="1420"/>
      <c r="H30" s="1426"/>
      <c r="I30" s="1420">
        <v>0</v>
      </c>
      <c r="J30" s="1426"/>
      <c r="K30" s="44495"/>
      <c r="L30" s="44507"/>
      <c r="M30" s="44495"/>
      <c r="N30" s="44507"/>
      <c r="O30" s="44495"/>
      <c r="P30" s="44507"/>
      <c r="Q30" s="1688"/>
      <c r="R30" s="1460"/>
      <c r="AC30" s="1415"/>
      <c r="AD30" s="1498">
        <v>0</v>
      </c>
    </row>
    <row customHeight="1" ht="126.75">
      <c r="A31" s="3132"/>
      <c r="D31" s="1693" t="s">
        <v>111</v>
      </c>
      <c r="E31" s="1019" t="s">
        <v>1489</v>
      </c>
      <c r="F31" s="1400" t="s">
        <v>564</v>
      </c>
      <c r="G31" s="1297"/>
      <c r="H31" s="1402"/>
      <c r="I31" s="1297">
        <v>100</v>
      </c>
      <c r="J31" s="1402"/>
      <c r="K31" s="43522">
        <v>0</v>
      </c>
      <c r="L31" s="44485"/>
      <c r="M31" s="43522">
        <v>0</v>
      </c>
      <c r="N31" s="44485"/>
      <c r="O31" s="43522">
        <v>0</v>
      </c>
      <c r="P31" s="44485"/>
      <c r="Q31" s="1029" t="s">
        <v>1490</v>
      </c>
      <c r="R31" s="1460"/>
      <c r="AD31" s="1245">
        <v>0</v>
      </c>
    </row>
    <row customHeight="1" ht="56.25">
      <c r="A32" s="3132"/>
      <c r="D32" s="1693" t="s">
        <v>92</v>
      </c>
      <c r="E32" s="1019" t="s">
        <v>1491</v>
      </c>
      <c r="F32" s="1279" t="s">
        <v>1458</v>
      </c>
      <c r="G32" s="1297"/>
      <c r="H32" s="1402"/>
      <c r="I32" s="1297">
        <v>11</v>
      </c>
      <c r="J32" s="1402"/>
      <c r="K32" s="43522">
        <v>0</v>
      </c>
      <c r="L32" s="44485"/>
      <c r="M32" s="43522">
        <v>0</v>
      </c>
      <c r="N32" s="44485"/>
      <c r="O32" s="43522">
        <v>0</v>
      </c>
      <c r="P32" s="44485"/>
      <c r="Q32" s="1029" t="s">
        <v>1492</v>
      </c>
      <c r="R32" s="1460"/>
      <c r="AD32" s="1245">
        <v>0</v>
      </c>
    </row>
    <row customHeight="1" ht="11.25">
      <c r="A33" s="3132"/>
      <c r="E33" s="1404"/>
      <c r="F33" s="921"/>
      <c r="G33" s="921"/>
      <c r="H33" s="921"/>
      <c r="I33" s="921"/>
      <c r="J33" s="921"/>
      <c r="K33" s="44509"/>
      <c r="L33" s="44509"/>
      <c r="M33" s="44509"/>
      <c r="N33" s="44509"/>
      <c r="O33" s="44509"/>
      <c r="P33" s="44509"/>
      <c r="Q33" s="921"/>
      <c r="AD33" s="1245">
        <v>0</v>
      </c>
    </row>
    <row customHeight="1" ht="12.75">
      <c r="A34" s="3132"/>
      <c r="D34" s="805">
        <v>1</v>
      </c>
      <c r="E34" s="1075" t="s">
        <v>1493</v>
      </c>
      <c r="K34" s="43470"/>
      <c r="L34" s="43470"/>
      <c r="M34" s="43470"/>
      <c r="N34" s="43470"/>
      <c r="O34" s="43470"/>
      <c r="P34" s="43470"/>
      <c r="AD34" s="1245">
        <v>0</v>
      </c>
    </row>
    <row customHeight="1" ht="11.25">
      <c r="A35" s="3132"/>
      <c r="D35" s="1109"/>
      <c r="E35" s="1075" t="s">
        <v>1494</v>
      </c>
      <c r="K35" s="43470"/>
      <c r="L35" s="43470"/>
      <c r="M35" s="43470"/>
      <c r="N35" s="43470"/>
      <c r="O35" s="43470"/>
      <c r="P35" s="43470"/>
      <c r="AD35" s="1245">
        <v>0</v>
      </c>
    </row>
    <row s="42325" customFormat="1" customHeight="1" ht="11.549999999999999">
      <c r="A36" s="1773"/>
      <c r="B36" s="1258"/>
      <c r="D36" s="1774"/>
      <c r="E36" s="1775"/>
      <c r="K36" s="43470"/>
      <c r="L36" s="43470"/>
      <c r="M36" s="43470"/>
      <c r="N36" s="43470"/>
      <c r="O36" s="43470"/>
      <c r="P36" s="43470"/>
      <c r="AD36" s="1249">
        <v>11</v>
      </c>
    </row>
    <row s="42325" customFormat="1" customHeight="1" ht="22.5" hidden="1">
      <c r="A37" s="3132" t="s">
        <v>1495</v>
      </c>
      <c r="B37" s="1251"/>
      <c r="D37" s="1693">
        <v>1</v>
      </c>
      <c r="E37" s="1447" t="s">
        <v>1496</v>
      </c>
      <c r="F37" s="1400" t="s">
        <v>1448</v>
      </c>
      <c r="G37" s="1297"/>
      <c r="H37" s="1259"/>
      <c r="I37" s="1297"/>
      <c r="J37" s="1259"/>
      <c r="K37" s="43522"/>
      <c r="L37" s="44515"/>
      <c r="M37" s="43522"/>
      <c r="N37" s="44515"/>
      <c r="O37" s="43522"/>
      <c r="P37" s="44515"/>
      <c r="Q37" s="1029" t="s">
        <v>1497</v>
      </c>
      <c r="AD37" s="1498">
        <v>0</v>
      </c>
    </row>
    <row s="42325" customFormat="1" customHeight="1" ht="22.5" hidden="1">
      <c r="A38" s="3132"/>
      <c r="B38" s="1251"/>
      <c r="D38" s="1409" t="s">
        <v>110</v>
      </c>
      <c r="E38" s="1772" t="s">
        <v>1498</v>
      </c>
      <c r="F38" s="1776" t="s">
        <v>552</v>
      </c>
      <c r="G38" s="1776" t="s">
        <v>552</v>
      </c>
      <c r="H38" s="1770"/>
      <c r="I38" s="1776" t="s">
        <v>552</v>
      </c>
      <c r="J38" s="1770"/>
      <c r="K38" s="44520" t="s">
        <v>552</v>
      </c>
      <c r="L38" s="44521"/>
      <c r="M38" s="44520" t="s">
        <v>552</v>
      </c>
      <c r="N38" s="44521"/>
      <c r="O38" s="44520" t="s">
        <v>552</v>
      </c>
      <c r="P38" s="44521"/>
      <c r="Q38" s="1771"/>
      <c r="AD38" s="1498">
        <v>0</v>
      </c>
    </row>
    <row s="42325" customFormat="1" customHeight="1" ht="33.75" hidden="1">
      <c r="A39" s="3132"/>
      <c r="B39" s="1251"/>
      <c r="D39" s="1405" t="s">
        <v>1331</v>
      </c>
      <c r="E39" s="1463" t="s">
        <v>1499</v>
      </c>
      <c r="F39" s="1400" t="s">
        <v>1500</v>
      </c>
      <c r="G39" s="1408"/>
      <c r="H39" s="1763"/>
      <c r="I39" s="1408"/>
      <c r="J39" s="1763"/>
      <c r="K39" s="44526"/>
      <c r="L39" s="44527"/>
      <c r="M39" s="44526"/>
      <c r="N39" s="44527"/>
      <c r="O39" s="44526"/>
      <c r="P39" s="44527"/>
      <c r="Q39" s="1029" t="s">
        <v>1501</v>
      </c>
      <c r="AD39" s="1498">
        <v>0</v>
      </c>
    </row>
    <row s="42325" customFormat="1" customHeight="1" ht="33.75" hidden="1">
      <c r="A40" s="3132"/>
      <c r="B40" s="1251"/>
      <c r="D40" s="1405" t="s">
        <v>1334</v>
      </c>
      <c r="E40" s="1463" t="s">
        <v>1502</v>
      </c>
      <c r="F40" s="1767" t="s">
        <v>1503</v>
      </c>
      <c r="G40" s="1481"/>
      <c r="H40" s="1763"/>
      <c r="I40" s="1481"/>
      <c r="J40" s="1763"/>
      <c r="K40" s="44530"/>
      <c r="L40" s="44527"/>
      <c r="M40" s="44530"/>
      <c r="N40" s="44527"/>
      <c r="O40" s="44530"/>
      <c r="P40" s="44527"/>
      <c r="Q40" s="1029" t="s">
        <v>1504</v>
      </c>
      <c r="AD40" s="1498">
        <v>0</v>
      </c>
    </row>
    <row s="42325" customFormat="1" customHeight="1" ht="22.5" hidden="1">
      <c r="A41" s="3132"/>
      <c r="B41" s="1251"/>
      <c r="D41" s="1405" t="s">
        <v>90</v>
      </c>
      <c r="E41" s="1462" t="s">
        <v>1505</v>
      </c>
      <c r="F41" s="1400" t="s">
        <v>552</v>
      </c>
      <c r="G41" s="1400" t="s">
        <v>552</v>
      </c>
      <c r="H41" s="1764"/>
      <c r="I41" s="1400" t="s">
        <v>552</v>
      </c>
      <c r="J41" s="1764"/>
      <c r="K41" s="44533" t="s">
        <v>552</v>
      </c>
      <c r="L41" s="44534"/>
      <c r="M41" s="44533" t="s">
        <v>552</v>
      </c>
      <c r="N41" s="44534"/>
      <c r="O41" s="44533" t="s">
        <v>552</v>
      </c>
      <c r="P41" s="44534"/>
      <c r="Q41" s="1042"/>
      <c r="AD41" s="1498">
        <v>0</v>
      </c>
    </row>
    <row s="42325" customFormat="1" customHeight="1" ht="45" hidden="1">
      <c r="A42" s="3132"/>
      <c r="B42" s="1251"/>
      <c r="D42" s="1405" t="s">
        <v>330</v>
      </c>
      <c r="E42" s="1463" t="s">
        <v>1506</v>
      </c>
      <c r="F42" s="1400" t="s">
        <v>564</v>
      </c>
      <c r="G42" s="1297"/>
      <c r="H42" s="1764"/>
      <c r="I42" s="1297"/>
      <c r="J42" s="1764"/>
      <c r="K42" s="43522"/>
      <c r="L42" s="44534"/>
      <c r="M42" s="43522"/>
      <c r="N42" s="44534"/>
      <c r="O42" s="43522"/>
      <c r="P42" s="44534"/>
      <c r="Q42" s="1042" t="s">
        <v>1507</v>
      </c>
      <c r="AD42" s="1498">
        <v>0</v>
      </c>
    </row>
    <row s="42325" customFormat="1" customHeight="1" ht="45" hidden="1">
      <c r="A43" s="3132"/>
      <c r="B43" s="1251"/>
      <c r="D43" s="1405" t="s">
        <v>338</v>
      </c>
      <c r="E43" s="1407" t="s">
        <v>1508</v>
      </c>
      <c r="F43" s="1768" t="s">
        <v>564</v>
      </c>
      <c r="G43" s="1482"/>
      <c r="H43" s="1763"/>
      <c r="I43" s="1482"/>
      <c r="J43" s="1763"/>
      <c r="K43" s="44537"/>
      <c r="L43" s="44527"/>
      <c r="M43" s="44537"/>
      <c r="N43" s="44527"/>
      <c r="O43" s="44537"/>
      <c r="P43" s="44527"/>
      <c r="Q43" s="1042" t="s">
        <v>1509</v>
      </c>
      <c r="AD43" s="1498">
        <v>0</v>
      </c>
    </row>
    <row s="42325" customFormat="1" customHeight="1" ht="11.25" hidden="1">
      <c r="A44" s="3132"/>
      <c r="B44" s="1251"/>
      <c r="D44" s="1405" t="s">
        <v>91</v>
      </c>
      <c r="E44" s="1406" t="s">
        <v>1510</v>
      </c>
      <c r="F44" s="1400" t="s">
        <v>1500</v>
      </c>
      <c r="G44" s="1408"/>
      <c r="H44" s="1763"/>
      <c r="I44" s="1408"/>
      <c r="J44" s="1763"/>
      <c r="K44" s="44526"/>
      <c r="L44" s="44527"/>
      <c r="M44" s="44526"/>
      <c r="N44" s="44527"/>
      <c r="O44" s="44526"/>
      <c r="P44" s="44527"/>
      <c r="Q44" s="1029"/>
      <c r="AD44" s="1498">
        <v>0</v>
      </c>
    </row>
    <row s="42325" customFormat="1" customHeight="1" ht="11.25" hidden="1">
      <c r="A45" s="3132"/>
      <c r="B45" s="1251"/>
      <c r="D45" s="1405" t="s">
        <v>1379</v>
      </c>
      <c r="E45" s="1407" t="s">
        <v>1511</v>
      </c>
      <c r="F45" s="1400" t="s">
        <v>1500</v>
      </c>
      <c r="G45" s="1408"/>
      <c r="H45" s="1763"/>
      <c r="I45" s="1408"/>
      <c r="J45" s="1763"/>
      <c r="K45" s="44526"/>
      <c r="L45" s="44527"/>
      <c r="M45" s="44526"/>
      <c r="N45" s="44527"/>
      <c r="O45" s="44526"/>
      <c r="P45" s="44527"/>
      <c r="Q45" s="1029"/>
      <c r="AD45" s="1498">
        <v>0</v>
      </c>
    </row>
    <row s="42325" customFormat="1" customHeight="1" ht="11.25" hidden="1">
      <c r="A46" s="3132"/>
      <c r="B46" s="1251"/>
      <c r="D46" s="1405" t="s">
        <v>1423</v>
      </c>
      <c r="E46" s="1407" t="s">
        <v>1512</v>
      </c>
      <c r="F46" s="1400" t="s">
        <v>1500</v>
      </c>
      <c r="G46" s="1408"/>
      <c r="H46" s="1763"/>
      <c r="I46" s="1408"/>
      <c r="J46" s="1763"/>
      <c r="K46" s="44526"/>
      <c r="L46" s="44527"/>
      <c r="M46" s="44526"/>
      <c r="N46" s="44527"/>
      <c r="O46" s="44526"/>
      <c r="P46" s="44527"/>
      <c r="Q46" s="1029"/>
      <c r="AD46" s="1498">
        <v>0</v>
      </c>
    </row>
    <row s="42325" customFormat="1" customHeight="1" ht="11.25" hidden="1">
      <c r="A47" s="3132"/>
      <c r="B47" s="1251"/>
      <c r="D47" s="1405" t="s">
        <v>1426</v>
      </c>
      <c r="E47" s="1407" t="s">
        <v>1513</v>
      </c>
      <c r="F47" s="1400" t="s">
        <v>1500</v>
      </c>
      <c r="G47" s="1408"/>
      <c r="H47" s="1763"/>
      <c r="I47" s="1408"/>
      <c r="J47" s="1763"/>
      <c r="K47" s="44526"/>
      <c r="L47" s="44527"/>
      <c r="M47" s="44526"/>
      <c r="N47" s="44527"/>
      <c r="O47" s="44526"/>
      <c r="P47" s="44527"/>
      <c r="Q47" s="1029"/>
      <c r="AD47" s="1498">
        <v>0</v>
      </c>
    </row>
    <row s="42325" customFormat="1" customHeight="1" ht="11.25" hidden="1">
      <c r="A48" s="3132"/>
      <c r="B48" s="1251"/>
      <c r="D48" s="1405" t="s">
        <v>1514</v>
      </c>
      <c r="E48" s="1411" t="s">
        <v>1515</v>
      </c>
      <c r="F48" s="1400" t="s">
        <v>1500</v>
      </c>
      <c r="G48" s="1408"/>
      <c r="H48" s="1763"/>
      <c r="I48" s="1408"/>
      <c r="J48" s="1763"/>
      <c r="K48" s="44526"/>
      <c r="L48" s="44527"/>
      <c r="M48" s="44526"/>
      <c r="N48" s="44527"/>
      <c r="O48" s="44526"/>
      <c r="P48" s="44527"/>
      <c r="Q48" s="1029"/>
      <c r="AD48" s="1498">
        <v>0</v>
      </c>
    </row>
    <row s="42325" customFormat="1" customHeight="1" ht="11.25" hidden="1">
      <c r="A49" s="3132"/>
      <c r="B49" s="1251"/>
      <c r="D49" s="1405" t="s">
        <v>1516</v>
      </c>
      <c r="E49" s="1411" t="s">
        <v>1517</v>
      </c>
      <c r="F49" s="1400" t="s">
        <v>1500</v>
      </c>
      <c r="G49" s="1408"/>
      <c r="H49" s="1763"/>
      <c r="I49" s="1408"/>
      <c r="J49" s="1763"/>
      <c r="K49" s="44526"/>
      <c r="L49" s="44527"/>
      <c r="M49" s="44526"/>
      <c r="N49" s="44527"/>
      <c r="O49" s="44526"/>
      <c r="P49" s="44527"/>
      <c r="Q49" s="1029"/>
      <c r="AD49" s="1498">
        <v>0</v>
      </c>
    </row>
    <row s="42325" customFormat="1" customHeight="1" ht="11.25" hidden="1">
      <c r="A50" s="3132"/>
      <c r="B50" s="1251"/>
      <c r="D50" s="1405" t="s">
        <v>1518</v>
      </c>
      <c r="E50" s="1407" t="s">
        <v>1519</v>
      </c>
      <c r="F50" s="1400" t="s">
        <v>1500</v>
      </c>
      <c r="G50" s="1408"/>
      <c r="H50" s="1763"/>
      <c r="I50" s="1408"/>
      <c r="J50" s="1763"/>
      <c r="K50" s="44526"/>
      <c r="L50" s="44527"/>
      <c r="M50" s="44526"/>
      <c r="N50" s="44527"/>
      <c r="O50" s="44526"/>
      <c r="P50" s="44527"/>
      <c r="Q50" s="1029"/>
      <c r="AD50" s="1498">
        <v>0</v>
      </c>
    </row>
    <row s="42325" customFormat="1" customHeight="1" ht="11.25" hidden="1">
      <c r="A51" s="3132"/>
      <c r="B51" s="1251"/>
      <c r="D51" s="1405" t="s">
        <v>1520</v>
      </c>
      <c r="E51" s="1407" t="s">
        <v>1521</v>
      </c>
      <c r="F51" s="1400" t="s">
        <v>1500</v>
      </c>
      <c r="G51" s="1408"/>
      <c r="H51" s="1763"/>
      <c r="I51" s="1408"/>
      <c r="J51" s="1763"/>
      <c r="K51" s="44526"/>
      <c r="L51" s="44527"/>
      <c r="M51" s="44526"/>
      <c r="N51" s="44527"/>
      <c r="O51" s="44526"/>
      <c r="P51" s="44527"/>
      <c r="Q51" s="1029"/>
      <c r="AD51" s="1498">
        <v>0</v>
      </c>
    </row>
    <row s="42325" customFormat="1" customHeight="1" ht="45" hidden="1">
      <c r="A52" s="3132"/>
      <c r="B52" s="1251"/>
      <c r="D52" s="1405" t="s">
        <v>111</v>
      </c>
      <c r="E52" s="1406" t="s">
        <v>1522</v>
      </c>
      <c r="F52" s="1400" t="s">
        <v>1500</v>
      </c>
      <c r="G52" s="1408"/>
      <c r="H52" s="1763"/>
      <c r="I52" s="1408"/>
      <c r="J52" s="1763"/>
      <c r="K52" s="44526"/>
      <c r="L52" s="44527"/>
      <c r="M52" s="44526"/>
      <c r="N52" s="44527"/>
      <c r="O52" s="44526"/>
      <c r="P52" s="44527"/>
      <c r="Q52" s="1029"/>
      <c r="AD52" s="1498">
        <v>0</v>
      </c>
    </row>
    <row s="42325" customFormat="1" customHeight="1" ht="11.25" hidden="1">
      <c r="A53" s="3132"/>
      <c r="B53" s="1251"/>
      <c r="D53" s="1405" t="s">
        <v>319</v>
      </c>
      <c r="E53" s="1407" t="s">
        <v>1511</v>
      </c>
      <c r="F53" s="1400" t="s">
        <v>1500</v>
      </c>
      <c r="G53" s="1408"/>
      <c r="H53" s="1763"/>
      <c r="I53" s="1408"/>
      <c r="J53" s="1763"/>
      <c r="K53" s="44526"/>
      <c r="L53" s="44527"/>
      <c r="M53" s="44526"/>
      <c r="N53" s="44527"/>
      <c r="O53" s="44526"/>
      <c r="P53" s="44527"/>
      <c r="Q53" s="1029"/>
      <c r="AD53" s="1498">
        <v>0</v>
      </c>
    </row>
    <row s="42325" customFormat="1" customHeight="1" ht="11.25" hidden="1">
      <c r="A54" s="3132"/>
      <c r="B54" s="1251"/>
      <c r="D54" s="1405" t="s">
        <v>1523</v>
      </c>
      <c r="E54" s="1407" t="s">
        <v>1512</v>
      </c>
      <c r="F54" s="1400" t="s">
        <v>1500</v>
      </c>
      <c r="G54" s="1408"/>
      <c r="H54" s="1763"/>
      <c r="I54" s="1408"/>
      <c r="J54" s="1763"/>
      <c r="K54" s="44526"/>
      <c r="L54" s="44527"/>
      <c r="M54" s="44526"/>
      <c r="N54" s="44527"/>
      <c r="O54" s="44526"/>
      <c r="P54" s="44527"/>
      <c r="Q54" s="1029"/>
      <c r="AD54" s="1498">
        <v>0</v>
      </c>
    </row>
    <row s="42325" customFormat="1" customHeight="1" ht="11.25" hidden="1">
      <c r="A55" s="3132"/>
      <c r="B55" s="1251"/>
      <c r="D55" s="1405" t="s">
        <v>1524</v>
      </c>
      <c r="E55" s="1407" t="s">
        <v>1513</v>
      </c>
      <c r="F55" s="1400" t="s">
        <v>1500</v>
      </c>
      <c r="G55" s="1408"/>
      <c r="H55" s="1763"/>
      <c r="I55" s="1408"/>
      <c r="J55" s="1763"/>
      <c r="K55" s="44526"/>
      <c r="L55" s="44527"/>
      <c r="M55" s="44526"/>
      <c r="N55" s="44527"/>
      <c r="O55" s="44526"/>
      <c r="P55" s="44527"/>
      <c r="Q55" s="1029"/>
      <c r="AD55" s="1498">
        <v>0</v>
      </c>
    </row>
    <row s="42325" customFormat="1" customHeight="1" ht="11.25" hidden="1">
      <c r="A56" s="3132"/>
      <c r="B56" s="1251"/>
      <c r="D56" s="1405" t="s">
        <v>1525</v>
      </c>
      <c r="E56" s="1411" t="s">
        <v>1515</v>
      </c>
      <c r="F56" s="1400" t="s">
        <v>1500</v>
      </c>
      <c r="G56" s="1408"/>
      <c r="H56" s="1763"/>
      <c r="I56" s="1408"/>
      <c r="J56" s="1763"/>
      <c r="K56" s="44526"/>
      <c r="L56" s="44527"/>
      <c r="M56" s="44526"/>
      <c r="N56" s="44527"/>
      <c r="O56" s="44526"/>
      <c r="P56" s="44527"/>
      <c r="Q56" s="1029"/>
      <c r="AD56" s="1498">
        <v>0</v>
      </c>
    </row>
    <row s="42325" customFormat="1" customHeight="1" ht="11.25" hidden="1">
      <c r="A57" s="3132"/>
      <c r="B57" s="1251"/>
      <c r="D57" s="1405" t="s">
        <v>1526</v>
      </c>
      <c r="E57" s="1411" t="s">
        <v>1517</v>
      </c>
      <c r="F57" s="1400" t="s">
        <v>1500</v>
      </c>
      <c r="G57" s="1408"/>
      <c r="H57" s="1763"/>
      <c r="I57" s="1408"/>
      <c r="J57" s="1763"/>
      <c r="K57" s="44526"/>
      <c r="L57" s="44527"/>
      <c r="M57" s="44526"/>
      <c r="N57" s="44527"/>
      <c r="O57" s="44526"/>
      <c r="P57" s="44527"/>
      <c r="Q57" s="1029"/>
      <c r="AD57" s="1498">
        <v>0</v>
      </c>
    </row>
    <row s="42325" customFormat="1" customHeight="1" ht="11.25" hidden="1">
      <c r="A58" s="3132"/>
      <c r="B58" s="1251"/>
      <c r="D58" s="1405" t="s">
        <v>1527</v>
      </c>
      <c r="E58" s="1407" t="s">
        <v>1519</v>
      </c>
      <c r="F58" s="1400" t="s">
        <v>1500</v>
      </c>
      <c r="G58" s="1408"/>
      <c r="H58" s="1763"/>
      <c r="I58" s="1408"/>
      <c r="J58" s="1763"/>
      <c r="K58" s="44526"/>
      <c r="L58" s="44527"/>
      <c r="M58" s="44526"/>
      <c r="N58" s="44527"/>
      <c r="O58" s="44526"/>
      <c r="P58" s="44527"/>
      <c r="Q58" s="1029"/>
      <c r="AD58" s="1498">
        <v>0</v>
      </c>
    </row>
    <row s="42325" customFormat="1" customHeight="1" ht="11.25" hidden="1">
      <c r="A59" s="3132"/>
      <c r="B59" s="1251"/>
      <c r="D59" s="1405" t="s">
        <v>1528</v>
      </c>
      <c r="E59" s="1407" t="s">
        <v>1521</v>
      </c>
      <c r="F59" s="1400" t="s">
        <v>1500</v>
      </c>
      <c r="G59" s="1408"/>
      <c r="H59" s="1763"/>
      <c r="I59" s="1408"/>
      <c r="J59" s="1763"/>
      <c r="K59" s="44526"/>
      <c r="L59" s="44527"/>
      <c r="M59" s="44526"/>
      <c r="N59" s="44527"/>
      <c r="O59" s="44526"/>
      <c r="P59" s="44527"/>
      <c r="Q59" s="1029"/>
      <c r="AD59" s="1498">
        <v>0</v>
      </c>
    </row>
    <row s="42325" customFormat="1" customHeight="1" ht="33.75" hidden="1">
      <c r="A60" s="3132"/>
      <c r="B60" s="1251"/>
      <c r="D60" s="1405" t="s">
        <v>92</v>
      </c>
      <c r="E60" s="1406" t="s">
        <v>1529</v>
      </c>
      <c r="F60" s="1461" t="s">
        <v>564</v>
      </c>
      <c r="G60" s="1482"/>
      <c r="H60" s="1763"/>
      <c r="I60" s="1482"/>
      <c r="J60" s="1763"/>
      <c r="K60" s="44537"/>
      <c r="L60" s="44527"/>
      <c r="M60" s="44537"/>
      <c r="N60" s="44527"/>
      <c r="O60" s="44537"/>
      <c r="P60" s="44527"/>
      <c r="Q60" s="1042" t="s">
        <v>1530</v>
      </c>
      <c r="AD60" s="1498">
        <v>0</v>
      </c>
    </row>
    <row s="42325" customFormat="1" customHeight="1" ht="33.75" hidden="1">
      <c r="A61" s="3132"/>
      <c r="B61" s="1251"/>
      <c r="D61" s="1405" t="s">
        <v>93</v>
      </c>
      <c r="E61" s="1406" t="s">
        <v>1531</v>
      </c>
      <c r="F61" s="1466" t="s">
        <v>1458</v>
      </c>
      <c r="G61" s="1408"/>
      <c r="H61" s="1763"/>
      <c r="I61" s="1408"/>
      <c r="J61" s="1763"/>
      <c r="K61" s="44526"/>
      <c r="L61" s="44527"/>
      <c r="M61" s="44526"/>
      <c r="N61" s="44527"/>
      <c r="O61" s="44526"/>
      <c r="P61" s="44527"/>
      <c r="Q61" s="1029"/>
      <c r="AD61" s="1498">
        <v>0</v>
      </c>
    </row>
    <row s="42325" customFormat="1" customHeight="1" ht="22.5" hidden="1">
      <c r="A62" s="3132"/>
      <c r="B62" s="1251" t="s">
        <v>598</v>
      </c>
      <c r="D62" s="1405" t="s">
        <v>112</v>
      </c>
      <c r="E62" s="1406" t="s">
        <v>1532</v>
      </c>
      <c r="F62" s="1466" t="s">
        <v>312</v>
      </c>
      <c r="G62" s="1122"/>
      <c r="H62" s="1763"/>
      <c r="I62" s="1122"/>
      <c r="J62" s="1763"/>
      <c r="K62" s="44433"/>
      <c r="L62" s="44527"/>
      <c r="M62" s="44433"/>
      <c r="N62" s="44527"/>
      <c r="O62" s="44433"/>
      <c r="P62" s="44527"/>
      <c r="Q62" s="1029" t="s">
        <v>1251</v>
      </c>
      <c r="AD62" s="1498">
        <v>0</v>
      </c>
    </row>
    <row s="42325" customFormat="1" customHeight="1" ht="45" hidden="1">
      <c r="A63" s="3132"/>
      <c r="B63" s="1251" t="s">
        <v>598</v>
      </c>
      <c r="D63" s="1405" t="s">
        <v>1533</v>
      </c>
      <c r="E63" s="1407" t="s">
        <v>1534</v>
      </c>
      <c r="F63" s="1461" t="s">
        <v>312</v>
      </c>
      <c r="G63" s="1122"/>
      <c r="H63" s="1763"/>
      <c r="I63" s="1122"/>
      <c r="J63" s="1763"/>
      <c r="K63" s="44433"/>
      <c r="L63" s="44527"/>
      <c r="M63" s="44433"/>
      <c r="N63" s="44527"/>
      <c r="O63" s="44433"/>
      <c r="P63" s="44527"/>
      <c r="Q63" s="1029" t="s">
        <v>1251</v>
      </c>
      <c r="AD63" s="1498">
        <v>0</v>
      </c>
    </row>
    <row s="42325" customFormat="1" customHeight="1" ht="11.549999999999999">
      <c r="A64" s="1773"/>
      <c r="B64" s="1258"/>
      <c r="D64" s="1774"/>
      <c r="E64" s="1775"/>
      <c r="K64" s="43470"/>
      <c r="L64" s="43470"/>
      <c r="M64" s="43470"/>
      <c r="N64" s="43470"/>
      <c r="O64" s="43470"/>
      <c r="P64" s="43470"/>
      <c r="AD64" s="1249">
        <v>11</v>
      </c>
    </row>
    <row s="42325" customFormat="1" customHeight="1" ht="22.5" hidden="1">
      <c r="A65" s="3132" t="s">
        <v>1535</v>
      </c>
      <c r="B65" s="1251"/>
      <c r="D65" s="1405">
        <v>1</v>
      </c>
      <c r="E65" s="1484" t="s">
        <v>1536</v>
      </c>
      <c r="F65" s="1480" t="s">
        <v>1448</v>
      </c>
      <c r="G65" s="1481"/>
      <c r="H65" s="1769"/>
      <c r="I65" s="1481"/>
      <c r="J65" s="1769"/>
      <c r="K65" s="44530"/>
      <c r="L65" s="44546"/>
      <c r="M65" s="44530"/>
      <c r="N65" s="44546"/>
      <c r="O65" s="44530"/>
      <c r="P65" s="44546"/>
      <c r="Q65" s="1041" t="s">
        <v>1537</v>
      </c>
      <c r="AD65" s="1498">
        <v>0</v>
      </c>
    </row>
    <row s="42325" customFormat="1" customHeight="1" ht="56.25" hidden="1">
      <c r="A66" s="3132"/>
      <c r="B66" s="1251"/>
      <c r="D66" s="1483" t="s">
        <v>110</v>
      </c>
      <c r="E66" s="1447" t="s">
        <v>1538</v>
      </c>
      <c r="F66" s="1400" t="s">
        <v>552</v>
      </c>
      <c r="G66" s="1400" t="s">
        <v>552</v>
      </c>
      <c r="H66" s="1259"/>
      <c r="I66" s="1400" t="s">
        <v>552</v>
      </c>
      <c r="J66" s="1259"/>
      <c r="K66" s="44533" t="s">
        <v>552</v>
      </c>
      <c r="L66" s="44515"/>
      <c r="M66" s="44533" t="s">
        <v>552</v>
      </c>
      <c r="N66" s="44515"/>
      <c r="O66" s="44533" t="s">
        <v>552</v>
      </c>
      <c r="P66" s="44515"/>
      <c r="Q66" s="1029"/>
      <c r="AD66" s="1498">
        <v>0</v>
      </c>
    </row>
    <row s="42325" customFormat="1" customHeight="1" ht="33.75" hidden="1">
      <c r="A67" s="3132"/>
      <c r="B67" s="1251"/>
      <c r="D67" s="1483" t="s">
        <v>1328</v>
      </c>
      <c r="E67" s="1694" t="s">
        <v>1539</v>
      </c>
      <c r="F67" s="1400" t="s">
        <v>1503</v>
      </c>
      <c r="G67" s="1467"/>
      <c r="H67" s="1259"/>
      <c r="I67" s="1467"/>
      <c r="J67" s="1259"/>
      <c r="K67" s="44355"/>
      <c r="L67" s="44515"/>
      <c r="M67" s="44355"/>
      <c r="N67" s="44515"/>
      <c r="O67" s="44355"/>
      <c r="P67" s="44515"/>
      <c r="Q67" s="1029"/>
      <c r="AD67" s="1498">
        <v>0</v>
      </c>
    </row>
    <row s="42325" customFormat="1" customHeight="1" ht="22.5" hidden="1">
      <c r="A68" s="3132"/>
      <c r="B68" s="1251"/>
      <c r="D68" s="1483" t="s">
        <v>313</v>
      </c>
      <c r="E68" s="1694" t="s">
        <v>1540</v>
      </c>
      <c r="F68" s="1400" t="s">
        <v>1503</v>
      </c>
      <c r="G68" s="1467"/>
      <c r="H68" s="1259"/>
      <c r="I68" s="1467"/>
      <c r="J68" s="1259"/>
      <c r="K68" s="44355"/>
      <c r="L68" s="44515"/>
      <c r="M68" s="44355"/>
      <c r="N68" s="44515"/>
      <c r="O68" s="44355"/>
      <c r="P68" s="44515"/>
      <c r="Q68" s="1029"/>
      <c r="AD68" s="1498">
        <v>0</v>
      </c>
    </row>
    <row s="42325" customFormat="1" customHeight="1" ht="22.5" hidden="1">
      <c r="A69" s="3132"/>
      <c r="B69" s="1251"/>
      <c r="D69" s="1483" t="s">
        <v>316</v>
      </c>
      <c r="E69" s="1694" t="s">
        <v>1541</v>
      </c>
      <c r="F69" s="1461" t="s">
        <v>564</v>
      </c>
      <c r="G69" s="1482"/>
      <c r="H69" s="1259"/>
      <c r="I69" s="1482"/>
      <c r="J69" s="1259"/>
      <c r="K69" s="44537"/>
      <c r="L69" s="44515"/>
      <c r="M69" s="44537"/>
      <c r="N69" s="44515"/>
      <c r="O69" s="44537"/>
      <c r="P69" s="44515"/>
      <c r="Q69" s="1029"/>
      <c r="AD69" s="1498">
        <v>0</v>
      </c>
    </row>
    <row s="42325" customFormat="1" customHeight="1" ht="22.5" hidden="1">
      <c r="A70" s="3132"/>
      <c r="B70" s="1251"/>
      <c r="D70" s="1483" t="s">
        <v>1348</v>
      </c>
      <c r="E70" s="1694" t="s">
        <v>1542</v>
      </c>
      <c r="F70" s="1461" t="s">
        <v>564</v>
      </c>
      <c r="G70" s="1482"/>
      <c r="H70" s="1259"/>
      <c r="I70" s="1482"/>
      <c r="J70" s="1259"/>
      <c r="K70" s="44537"/>
      <c r="L70" s="44515"/>
      <c r="M70" s="44537"/>
      <c r="N70" s="44515"/>
      <c r="O70" s="44537"/>
      <c r="P70" s="44515"/>
      <c r="Q70" s="1029"/>
      <c r="AD70" s="1498">
        <v>0</v>
      </c>
    </row>
    <row s="42325" customFormat="1" customHeight="1" ht="22.5" hidden="1">
      <c r="A71" s="3132"/>
      <c r="B71" s="1251"/>
      <c r="D71" s="1405" t="s">
        <v>90</v>
      </c>
      <c r="E71" s="1406" t="s">
        <v>1543</v>
      </c>
      <c r="F71" s="1400" t="s">
        <v>1503</v>
      </c>
      <c r="G71" s="1297"/>
      <c r="H71" s="1770"/>
      <c r="I71" s="1297"/>
      <c r="J71" s="1770"/>
      <c r="K71" s="43522"/>
      <c r="L71" s="44521"/>
      <c r="M71" s="43522"/>
      <c r="N71" s="44521"/>
      <c r="O71" s="43522"/>
      <c r="P71" s="44521"/>
      <c r="Q71" s="1042"/>
      <c r="AD71" s="1498">
        <v>0</v>
      </c>
    </row>
    <row s="42325" customFormat="1" customHeight="1" ht="56.25" hidden="1">
      <c r="A72" s="3132"/>
      <c r="B72" s="1251"/>
      <c r="D72" s="1405" t="s">
        <v>91</v>
      </c>
      <c r="E72" s="1406" t="s">
        <v>1544</v>
      </c>
      <c r="F72" s="1461" t="s">
        <v>564</v>
      </c>
      <c r="G72" s="1482"/>
      <c r="H72" s="1763"/>
      <c r="I72" s="1482"/>
      <c r="J72" s="1763"/>
      <c r="K72" s="44537"/>
      <c r="L72" s="44527"/>
      <c r="M72" s="44537"/>
      <c r="N72" s="44527"/>
      <c r="O72" s="44537"/>
      <c r="P72" s="44527"/>
      <c r="Q72" s="1042"/>
      <c r="AD72" s="1498">
        <v>0</v>
      </c>
    </row>
    <row s="42325" customFormat="1" customHeight="1" ht="33.75" hidden="1">
      <c r="A73" s="3132"/>
      <c r="B73" s="1251"/>
      <c r="D73" s="1405" t="s">
        <v>111</v>
      </c>
      <c r="E73" s="1406" t="s">
        <v>1545</v>
      </c>
      <c r="F73" s="1466" t="s">
        <v>1458</v>
      </c>
      <c r="G73" s="1408"/>
      <c r="H73" s="1763"/>
      <c r="I73" s="1408"/>
      <c r="J73" s="1763"/>
      <c r="K73" s="44526"/>
      <c r="L73" s="44527"/>
      <c r="M73" s="44526"/>
      <c r="N73" s="44527"/>
      <c r="O73" s="44526"/>
      <c r="P73" s="44527"/>
      <c r="Q73" s="1029"/>
      <c r="AD73" s="1498">
        <v>0</v>
      </c>
    </row>
    <row s="42325" customFormat="1" customHeight="1" ht="22.5" hidden="1">
      <c r="A74" s="3132"/>
      <c r="B74" s="1251" t="s">
        <v>598</v>
      </c>
      <c r="D74" s="1405" t="s">
        <v>92</v>
      </c>
      <c r="E74" s="1406" t="s">
        <v>1546</v>
      </c>
      <c r="F74" s="1466" t="s">
        <v>312</v>
      </c>
      <c r="G74" s="1122"/>
      <c r="H74" s="1763"/>
      <c r="I74" s="1122"/>
      <c r="J74" s="1763"/>
      <c r="K74" s="44433"/>
      <c r="L74" s="44527"/>
      <c r="M74" s="44433"/>
      <c r="N74" s="44527"/>
      <c r="O74" s="44433"/>
      <c r="P74" s="44527"/>
      <c r="Q74" s="1029" t="s">
        <v>1251</v>
      </c>
      <c r="AD74" s="1498">
        <v>0</v>
      </c>
    </row>
    <row s="42325" customFormat="1" customHeight="1" ht="45" hidden="1">
      <c r="A75" s="3132"/>
      <c r="B75" s="1251" t="s">
        <v>598</v>
      </c>
      <c r="D75" s="1405" t="s">
        <v>1272</v>
      </c>
      <c r="E75" s="1407" t="s">
        <v>1547</v>
      </c>
      <c r="F75" s="1461" t="s">
        <v>312</v>
      </c>
      <c r="G75" s="1122"/>
      <c r="H75" s="1763"/>
      <c r="I75" s="1122"/>
      <c r="J75" s="1763"/>
      <c r="K75" s="44433"/>
      <c r="L75" s="44527"/>
      <c r="M75" s="44433"/>
      <c r="N75" s="44527"/>
      <c r="O75" s="44433"/>
      <c r="P75" s="44527"/>
      <c r="Q75" s="1029" t="s">
        <v>1251</v>
      </c>
      <c r="AD75" s="1498">
        <v>0</v>
      </c>
    </row>
    <row s="42325" customFormat="1" customHeight="1" ht="11.549999999999999">
      <c r="A76" s="1773"/>
      <c r="B76" s="1258"/>
      <c r="D76" s="1774"/>
      <c r="E76" s="1775"/>
      <c r="K76" s="43470"/>
      <c r="L76" s="43470"/>
      <c r="M76" s="43470"/>
      <c r="N76" s="43470"/>
      <c r="O76" s="43470"/>
      <c r="P76" s="43470"/>
      <c r="AD76" s="1249">
        <v>11</v>
      </c>
    </row>
    <row s="42325" customFormat="1" customHeight="1" ht="11.25" hidden="1">
      <c r="A77" s="3132" t="s">
        <v>1548</v>
      </c>
      <c r="B77" s="1251"/>
      <c r="D77" s="1405">
        <v>1</v>
      </c>
      <c r="E77" s="1406" t="s">
        <v>1549</v>
      </c>
      <c r="F77" s="1461" t="s">
        <v>1448</v>
      </c>
      <c r="G77" s="1464"/>
      <c r="H77" s="1763"/>
      <c r="I77" s="1464"/>
      <c r="J77" s="1763"/>
      <c r="K77" s="44549"/>
      <c r="L77" s="44527"/>
      <c r="M77" s="44549"/>
      <c r="N77" s="44527"/>
      <c r="O77" s="44549"/>
      <c r="P77" s="44527"/>
      <c r="Q77" s="1029" t="s">
        <v>1550</v>
      </c>
      <c r="AD77" s="1498">
        <v>0</v>
      </c>
    </row>
    <row s="42325" customFormat="1" customHeight="1" ht="11.25" hidden="1">
      <c r="A78" s="3132"/>
      <c r="B78" s="1251"/>
      <c r="D78" s="1405" t="s">
        <v>110</v>
      </c>
      <c r="E78" s="1406" t="s">
        <v>1551</v>
      </c>
      <c r="F78" s="1461" t="s">
        <v>1448</v>
      </c>
      <c r="G78" s="1464"/>
      <c r="H78" s="1763"/>
      <c r="I78" s="1464"/>
      <c r="J78" s="1763"/>
      <c r="K78" s="44549"/>
      <c r="L78" s="44527"/>
      <c r="M78" s="44549"/>
      <c r="N78" s="44527"/>
      <c r="O78" s="44549"/>
      <c r="P78" s="44527"/>
      <c r="Q78" s="1029" t="s">
        <v>1552</v>
      </c>
      <c r="AD78" s="1498">
        <v>0</v>
      </c>
    </row>
    <row s="42325" customFormat="1" customHeight="1" ht="22.5" hidden="1">
      <c r="A79" s="3132"/>
      <c r="B79" s="1251"/>
      <c r="D79" s="1405" t="s">
        <v>90</v>
      </c>
      <c r="E79" s="1462" t="s">
        <v>1553</v>
      </c>
      <c r="F79" s="1400" t="s">
        <v>1500</v>
      </c>
      <c r="G79" s="1464"/>
      <c r="H79" s="1763"/>
      <c r="I79" s="1464"/>
      <c r="J79" s="1763"/>
      <c r="K79" s="44549"/>
      <c r="L79" s="44527"/>
      <c r="M79" s="44549"/>
      <c r="N79" s="44527"/>
      <c r="O79" s="44549"/>
      <c r="P79" s="44527"/>
      <c r="Q79" s="1029" t="s">
        <v>1554</v>
      </c>
      <c r="AD79" s="1498">
        <v>0</v>
      </c>
    </row>
    <row s="42325" customFormat="1" customHeight="1" ht="11.25" hidden="1">
      <c r="A80" s="3132"/>
      <c r="B80" s="1251"/>
      <c r="D80" s="1405" t="s">
        <v>330</v>
      </c>
      <c r="E80" s="1463" t="s">
        <v>1555</v>
      </c>
      <c r="F80" s="1400" t="s">
        <v>1500</v>
      </c>
      <c r="G80" s="1464"/>
      <c r="H80" s="1763"/>
      <c r="I80" s="1464"/>
      <c r="J80" s="1763"/>
      <c r="K80" s="44549"/>
      <c r="L80" s="44527"/>
      <c r="M80" s="44549"/>
      <c r="N80" s="44527"/>
      <c r="O80" s="44549"/>
      <c r="P80" s="44527"/>
      <c r="Q80" s="1029"/>
      <c r="AD80" s="1498">
        <v>0</v>
      </c>
    </row>
    <row s="42325" customFormat="1" customHeight="1" ht="11.25" hidden="1">
      <c r="A81" s="3132"/>
      <c r="B81" s="1251"/>
      <c r="D81" s="1405" t="s">
        <v>338</v>
      </c>
      <c r="E81" s="1463" t="s">
        <v>1556</v>
      </c>
      <c r="F81" s="1400" t="s">
        <v>1500</v>
      </c>
      <c r="G81" s="1464"/>
      <c r="H81" s="1763"/>
      <c r="I81" s="1464"/>
      <c r="J81" s="1763"/>
      <c r="K81" s="44549"/>
      <c r="L81" s="44527"/>
      <c r="M81" s="44549"/>
      <c r="N81" s="44527"/>
      <c r="O81" s="44549"/>
      <c r="P81" s="44527"/>
      <c r="Q81" s="1029"/>
      <c r="AD81" s="1498">
        <v>0</v>
      </c>
    </row>
    <row s="42325" customFormat="1" customHeight="1" ht="11.25" hidden="1">
      <c r="A82" s="3132"/>
      <c r="B82" s="1251"/>
      <c r="D82" s="1405" t="s">
        <v>340</v>
      </c>
      <c r="E82" s="1463" t="s">
        <v>1557</v>
      </c>
      <c r="F82" s="1400" t="s">
        <v>1500</v>
      </c>
      <c r="G82" s="1464"/>
      <c r="H82" s="1763"/>
      <c r="I82" s="1464"/>
      <c r="J82" s="1763"/>
      <c r="K82" s="44549"/>
      <c r="L82" s="44527"/>
      <c r="M82" s="44549"/>
      <c r="N82" s="44527"/>
      <c r="O82" s="44549"/>
      <c r="P82" s="44527"/>
      <c r="Q82" s="1029"/>
      <c r="AD82" s="1498">
        <v>0</v>
      </c>
    </row>
    <row s="42325" customFormat="1" customHeight="1" ht="11.25" hidden="1">
      <c r="A83" s="3132"/>
      <c r="B83" s="1251"/>
      <c r="D83" s="1405" t="s">
        <v>342</v>
      </c>
      <c r="E83" s="1463" t="s">
        <v>1558</v>
      </c>
      <c r="F83" s="1400" t="s">
        <v>1500</v>
      </c>
      <c r="G83" s="1464"/>
      <c r="H83" s="1763"/>
      <c r="I83" s="1464"/>
      <c r="J83" s="1763"/>
      <c r="K83" s="44549"/>
      <c r="L83" s="44527"/>
      <c r="M83" s="44549"/>
      <c r="N83" s="44527"/>
      <c r="O83" s="44549"/>
      <c r="P83" s="44527"/>
      <c r="Q83" s="1029"/>
      <c r="AD83" s="1498">
        <v>0</v>
      </c>
    </row>
    <row s="42325" customFormat="1" customHeight="1" ht="11.25" hidden="1">
      <c r="A84" s="3132"/>
      <c r="B84" s="1251"/>
      <c r="D84" s="1405" t="s">
        <v>1559</v>
      </c>
      <c r="E84" s="1463" t="s">
        <v>1560</v>
      </c>
      <c r="F84" s="1400" t="s">
        <v>1500</v>
      </c>
      <c r="G84" s="1464"/>
      <c r="H84" s="1763"/>
      <c r="I84" s="1464"/>
      <c r="J84" s="1763"/>
      <c r="K84" s="44549"/>
      <c r="L84" s="44527"/>
      <c r="M84" s="44549"/>
      <c r="N84" s="44527"/>
      <c r="O84" s="44549"/>
      <c r="P84" s="44527"/>
      <c r="Q84" s="1029"/>
      <c r="AD84" s="1498">
        <v>0</v>
      </c>
    </row>
    <row s="42325" customFormat="1" customHeight="1" ht="11.25" hidden="1">
      <c r="A85" s="3132"/>
      <c r="B85" s="1251"/>
      <c r="D85" s="1405" t="s">
        <v>1561</v>
      </c>
      <c r="E85" s="1463" t="s">
        <v>1562</v>
      </c>
      <c r="F85" s="1400" t="s">
        <v>1500</v>
      </c>
      <c r="G85" s="1464"/>
      <c r="H85" s="1763"/>
      <c r="I85" s="1464"/>
      <c r="J85" s="1763"/>
      <c r="K85" s="44549"/>
      <c r="L85" s="44527"/>
      <c r="M85" s="44549"/>
      <c r="N85" s="44527"/>
      <c r="O85" s="44549"/>
      <c r="P85" s="44527"/>
      <c r="Q85" s="1029"/>
      <c r="AD85" s="1498">
        <v>0</v>
      </c>
    </row>
    <row s="42325" customFormat="1" customHeight="1" ht="11.25" hidden="1">
      <c r="A86" s="3132"/>
      <c r="B86" s="1251"/>
      <c r="D86" s="1405" t="s">
        <v>1563</v>
      </c>
      <c r="E86" s="1463" t="s">
        <v>1564</v>
      </c>
      <c r="F86" s="1400" t="s">
        <v>1500</v>
      </c>
      <c r="G86" s="1464"/>
      <c r="H86" s="1763"/>
      <c r="I86" s="1464"/>
      <c r="J86" s="1763"/>
      <c r="K86" s="44549"/>
      <c r="L86" s="44527"/>
      <c r="M86" s="44549"/>
      <c r="N86" s="44527"/>
      <c r="O86" s="44549"/>
      <c r="P86" s="44527"/>
      <c r="Q86" s="1029"/>
      <c r="AD86" s="1498">
        <v>0</v>
      </c>
    </row>
    <row s="42325" customFormat="1" customHeight="1" ht="45" hidden="1">
      <c r="A87" s="3132"/>
      <c r="B87" s="1251"/>
      <c r="D87" s="1405" t="s">
        <v>91</v>
      </c>
      <c r="E87" s="1406" t="s">
        <v>1565</v>
      </c>
      <c r="F87" s="1400" t="s">
        <v>1500</v>
      </c>
      <c r="G87" s="1464"/>
      <c r="H87" s="1763"/>
      <c r="I87" s="1464"/>
      <c r="J87" s="1763"/>
      <c r="K87" s="44549"/>
      <c r="L87" s="44527"/>
      <c r="M87" s="44549"/>
      <c r="N87" s="44527"/>
      <c r="O87" s="44549"/>
      <c r="P87" s="44527"/>
      <c r="Q87" s="1029" t="s">
        <v>1566</v>
      </c>
      <c r="AD87" s="1498">
        <v>0</v>
      </c>
    </row>
    <row s="42325" customFormat="1" customHeight="1" ht="11.25" hidden="1">
      <c r="A88" s="3132"/>
      <c r="B88" s="1251"/>
      <c r="D88" s="1405" t="s">
        <v>1379</v>
      </c>
      <c r="E88" s="1463" t="s">
        <v>1555</v>
      </c>
      <c r="F88" s="1400" t="s">
        <v>1500</v>
      </c>
      <c r="G88" s="1464"/>
      <c r="H88" s="1763"/>
      <c r="I88" s="1464"/>
      <c r="J88" s="1763"/>
      <c r="K88" s="44549"/>
      <c r="L88" s="44527"/>
      <c r="M88" s="44549"/>
      <c r="N88" s="44527"/>
      <c r="O88" s="44549"/>
      <c r="P88" s="44527"/>
      <c r="Q88" s="1029"/>
      <c r="AD88" s="1498">
        <v>0</v>
      </c>
    </row>
    <row s="42325" customFormat="1" customHeight="1" ht="11.25" hidden="1">
      <c r="A89" s="3132"/>
      <c r="B89" s="1251"/>
      <c r="D89" s="1405" t="s">
        <v>1423</v>
      </c>
      <c r="E89" s="1463" t="s">
        <v>1556</v>
      </c>
      <c r="F89" s="1400" t="s">
        <v>1500</v>
      </c>
      <c r="G89" s="1464"/>
      <c r="H89" s="1763"/>
      <c r="I89" s="1464"/>
      <c r="J89" s="1763"/>
      <c r="K89" s="44549"/>
      <c r="L89" s="44527"/>
      <c r="M89" s="44549"/>
      <c r="N89" s="44527"/>
      <c r="O89" s="44549"/>
      <c r="P89" s="44527"/>
      <c r="Q89" s="1029"/>
      <c r="AD89" s="1498">
        <v>0</v>
      </c>
    </row>
    <row s="42325" customFormat="1" customHeight="1" ht="11.25" hidden="1">
      <c r="A90" s="3132"/>
      <c r="B90" s="1251"/>
      <c r="D90" s="1405" t="s">
        <v>1426</v>
      </c>
      <c r="E90" s="1463" t="s">
        <v>1557</v>
      </c>
      <c r="F90" s="1400" t="s">
        <v>1500</v>
      </c>
      <c r="G90" s="1464"/>
      <c r="H90" s="1763"/>
      <c r="I90" s="1464"/>
      <c r="J90" s="1763"/>
      <c r="K90" s="44549"/>
      <c r="L90" s="44527"/>
      <c r="M90" s="44549"/>
      <c r="N90" s="44527"/>
      <c r="O90" s="44549"/>
      <c r="P90" s="44527"/>
      <c r="Q90" s="1029"/>
      <c r="AD90" s="1498">
        <v>0</v>
      </c>
    </row>
    <row s="42325" customFormat="1" customHeight="1" ht="11.25" hidden="1">
      <c r="A91" s="3132"/>
      <c r="B91" s="1251"/>
      <c r="D91" s="1405" t="s">
        <v>1518</v>
      </c>
      <c r="E91" s="1463" t="s">
        <v>1558</v>
      </c>
      <c r="F91" s="1400" t="s">
        <v>1500</v>
      </c>
      <c r="G91" s="1464"/>
      <c r="H91" s="1763"/>
      <c r="I91" s="1464"/>
      <c r="J91" s="1763"/>
      <c r="K91" s="44549"/>
      <c r="L91" s="44527"/>
      <c r="M91" s="44549"/>
      <c r="N91" s="44527"/>
      <c r="O91" s="44549"/>
      <c r="P91" s="44527"/>
      <c r="Q91" s="1029"/>
      <c r="AD91" s="1498">
        <v>0</v>
      </c>
    </row>
    <row s="42325" customFormat="1" customHeight="1" ht="11.25" hidden="1">
      <c r="A92" s="3132"/>
      <c r="B92" s="1251"/>
      <c r="D92" s="1405" t="s">
        <v>1520</v>
      </c>
      <c r="E92" s="1463" t="s">
        <v>1560</v>
      </c>
      <c r="F92" s="1400" t="s">
        <v>1500</v>
      </c>
      <c r="G92" s="1464"/>
      <c r="H92" s="1763"/>
      <c r="I92" s="1464"/>
      <c r="J92" s="1763"/>
      <c r="K92" s="44549"/>
      <c r="L92" s="44527"/>
      <c r="M92" s="44549"/>
      <c r="N92" s="44527"/>
      <c r="O92" s="44549"/>
      <c r="P92" s="44527"/>
      <c r="Q92" s="1029"/>
      <c r="AD92" s="1498">
        <v>0</v>
      </c>
    </row>
    <row s="42325" customFormat="1" customHeight="1" ht="11.25" hidden="1">
      <c r="A93" s="3132"/>
      <c r="B93" s="1251"/>
      <c r="D93" s="1405" t="s">
        <v>1567</v>
      </c>
      <c r="E93" s="1463" t="s">
        <v>1562</v>
      </c>
      <c r="F93" s="1400" t="s">
        <v>1500</v>
      </c>
      <c r="G93" s="1464"/>
      <c r="H93" s="1763"/>
      <c r="I93" s="1464"/>
      <c r="J93" s="1763"/>
      <c r="K93" s="44549"/>
      <c r="L93" s="44527"/>
      <c r="M93" s="44549"/>
      <c r="N93" s="44527"/>
      <c r="O93" s="44549"/>
      <c r="P93" s="44527"/>
      <c r="Q93" s="1029"/>
      <c r="AD93" s="1498">
        <v>0</v>
      </c>
    </row>
    <row s="42325" customFormat="1" customHeight="1" ht="11.25" hidden="1">
      <c r="A94" s="3132"/>
      <c r="B94" s="1251"/>
      <c r="D94" s="1405" t="s">
        <v>1568</v>
      </c>
      <c r="E94" s="1463" t="s">
        <v>1564</v>
      </c>
      <c r="F94" s="1400" t="s">
        <v>1500</v>
      </c>
      <c r="G94" s="1464"/>
      <c r="H94" s="1763"/>
      <c r="I94" s="1464"/>
      <c r="J94" s="1763"/>
      <c r="K94" s="44549"/>
      <c r="L94" s="44527"/>
      <c r="M94" s="44549"/>
      <c r="N94" s="44527"/>
      <c r="O94" s="44549"/>
      <c r="P94" s="44527"/>
      <c r="Q94" s="1029"/>
      <c r="AD94" s="1498">
        <v>0</v>
      </c>
    </row>
    <row s="42325" customFormat="1" customHeight="1" ht="24.75" hidden="1">
      <c r="A95" s="3132"/>
      <c r="B95" s="1251"/>
      <c r="D95" s="1405" t="s">
        <v>111</v>
      </c>
      <c r="E95" s="1406" t="s">
        <v>1569</v>
      </c>
      <c r="F95" s="1465" t="s">
        <v>564</v>
      </c>
      <c r="G95" s="1467"/>
      <c r="H95" s="1763"/>
      <c r="I95" s="1467"/>
      <c r="J95" s="1763"/>
      <c r="K95" s="44355"/>
      <c r="L95" s="44527"/>
      <c r="M95" s="44355"/>
      <c r="N95" s="44527"/>
      <c r="O95" s="44355"/>
      <c r="P95" s="44527"/>
      <c r="Q95" s="1029" t="s">
        <v>1570</v>
      </c>
      <c r="AD95" s="1498">
        <v>0</v>
      </c>
    </row>
    <row s="42325" customFormat="1" customHeight="1" ht="33.75" hidden="1">
      <c r="A96" s="3132"/>
      <c r="B96" s="1251"/>
      <c r="D96" s="1405" t="s">
        <v>92</v>
      </c>
      <c r="E96" s="1406" t="s">
        <v>1571</v>
      </c>
      <c r="F96" s="1466" t="s">
        <v>1458</v>
      </c>
      <c r="G96" s="1468"/>
      <c r="H96" s="1763"/>
      <c r="I96" s="1468"/>
      <c r="J96" s="1763"/>
      <c r="K96" s="44552"/>
      <c r="L96" s="44527"/>
      <c r="M96" s="44552"/>
      <c r="N96" s="44527"/>
      <c r="O96" s="44552"/>
      <c r="P96" s="44527"/>
      <c r="Q96" s="1029"/>
      <c r="AD96" s="1498">
        <v>0</v>
      </c>
    </row>
    <row s="42325" customFormat="1" customHeight="1" ht="22.5" hidden="1">
      <c r="A97" s="3132"/>
      <c r="B97" s="1251" t="s">
        <v>598</v>
      </c>
      <c r="D97" s="1405" t="s">
        <v>93</v>
      </c>
      <c r="E97" s="1406" t="s">
        <v>1572</v>
      </c>
      <c r="F97" s="1466" t="s">
        <v>312</v>
      </c>
      <c r="G97" s="1125"/>
      <c r="H97" s="1763"/>
      <c r="I97" s="1125"/>
      <c r="J97" s="1763"/>
      <c r="K97" s="44341"/>
      <c r="L97" s="44527"/>
      <c r="M97" s="44341"/>
      <c r="N97" s="44527"/>
      <c r="O97" s="44341"/>
      <c r="P97" s="44527"/>
      <c r="Q97" s="1029" t="s">
        <v>1251</v>
      </c>
      <c r="AD97" s="1498">
        <v>0</v>
      </c>
    </row>
    <row s="42325" customFormat="1" customHeight="1" ht="45" hidden="1">
      <c r="A98" s="3132"/>
      <c r="B98" s="1251" t="s">
        <v>598</v>
      </c>
      <c r="D98" s="1405" t="s">
        <v>1436</v>
      </c>
      <c r="E98" s="1407" t="s">
        <v>1573</v>
      </c>
      <c r="F98" s="1461" t="s">
        <v>312</v>
      </c>
      <c r="G98" s="1125"/>
      <c r="H98" s="1763"/>
      <c r="I98" s="1125"/>
      <c r="J98" s="1763"/>
      <c r="K98" s="44341"/>
      <c r="L98" s="44527"/>
      <c r="M98" s="44341"/>
      <c r="N98" s="44527"/>
      <c r="O98" s="44341"/>
      <c r="P98" s="44527"/>
      <c r="Q98" s="1029" t="s">
        <v>1251</v>
      </c>
      <c r="AD98" s="1498">
        <v>0</v>
      </c>
    </row>
    <row s="42325" customFormat="1" customHeight="1" ht="95.25" hidden="1">
      <c r="A99" s="3132"/>
      <c r="B99" s="1251" t="s">
        <v>598</v>
      </c>
      <c r="D99" s="1405" t="s">
        <v>112</v>
      </c>
      <c r="E99" s="1406" t="s">
        <v>1574</v>
      </c>
      <c r="F99" s="1461" t="s">
        <v>312</v>
      </c>
      <c r="G99" s="1125"/>
      <c r="H99" s="1763"/>
      <c r="I99" s="1125"/>
      <c r="J99" s="1763"/>
      <c r="K99" s="44341"/>
      <c r="L99" s="44527"/>
      <c r="M99" s="44341"/>
      <c r="N99" s="44527"/>
      <c r="O99" s="44341"/>
      <c r="P99" s="44527"/>
      <c r="Q99" s="1029" t="s">
        <v>1251</v>
      </c>
      <c r="AD99" s="1498">
        <v>0</v>
      </c>
    </row>
    <row s="42325" customFormat="1" customHeight="1" ht="22.5" hidden="1">
      <c r="A100" s="3132"/>
      <c r="B100" s="1251" t="s">
        <v>598</v>
      </c>
      <c r="D100" s="1405" t="s">
        <v>156</v>
      </c>
      <c r="E100" s="1406" t="s">
        <v>1575</v>
      </c>
      <c r="F100" s="1461" t="s">
        <v>312</v>
      </c>
      <c r="G100" s="1125"/>
      <c r="H100" s="1763"/>
      <c r="I100" s="1125"/>
      <c r="J100" s="1763"/>
      <c r="K100" s="44341"/>
      <c r="L100" s="44527"/>
      <c r="M100" s="44341"/>
      <c r="N100" s="44527"/>
      <c r="O100" s="44341"/>
      <c r="P100" s="44527"/>
      <c r="Q100" s="1029" t="s">
        <v>1251</v>
      </c>
      <c r="AD100" s="1498">
        <v>0</v>
      </c>
    </row>
    <row s="42325" customFormat="1" customHeight="1" ht="11.549999999999999">
      <c r="A101" s="1773"/>
      <c r="B101" s="1258"/>
      <c r="D101" s="1774"/>
      <c r="E101" s="1775"/>
      <c r="K101" s="43470"/>
      <c r="L101" s="43470"/>
      <c r="M101" s="43470"/>
      <c r="N101" s="43470"/>
      <c r="O101" s="43470"/>
      <c r="P101" s="43470"/>
      <c r="AD101" s="1249">
        <v>11</v>
      </c>
    </row>
    <row customHeight="1" ht="22.5" hidden="1">
      <c r="A102" s="1276" t="s">
        <v>82</v>
      </c>
      <c r="B102" s="1251">
        <v>0</v>
      </c>
      <c r="C102" s="1245">
        <v>3</v>
      </c>
      <c r="D102" s="1245">
        <v>7</v>
      </c>
      <c r="E102" s="1245">
        <v>69</v>
      </c>
      <c r="F102" s="1245">
        <v>10</v>
      </c>
      <c r="G102" s="1245">
        <v>0</v>
      </c>
      <c r="H102" s="1245">
        <v>0</v>
      </c>
      <c r="I102" s="1498">
        <v>43</v>
      </c>
      <c r="J102" s="1498">
        <v>43</v>
      </c>
      <c r="K102" s="43470">
        <v>0</v>
      </c>
      <c r="L102" s="43470">
        <v>0</v>
      </c>
      <c r="M102" s="43470">
        <v>0</v>
      </c>
      <c r="N102" s="43470">
        <v>0</v>
      </c>
      <c r="O102" s="43470">
        <v>0</v>
      </c>
      <c r="P102" s="43470">
        <v>0</v>
      </c>
      <c r="Q102" s="1245">
        <v>73</v>
      </c>
      <c r="R102" s="1245">
        <v>3</v>
      </c>
      <c r="S102" s="1245">
        <v>10</v>
      </c>
      <c r="T102" s="1245">
        <v>10</v>
      </c>
      <c r="U102" s="1245">
        <v>10</v>
      </c>
      <c r="V102" s="1245">
        <v>10</v>
      </c>
      <c r="W102" s="1245">
        <v>10</v>
      </c>
      <c r="X102" s="1245">
        <v>10</v>
      </c>
      <c r="Y102" s="1245">
        <v>10</v>
      </c>
      <c r="Z102" s="1245">
        <v>10</v>
      </c>
      <c r="AA102" s="1245">
        <v>10</v>
      </c>
      <c r="AB102" s="1245">
        <v>10</v>
      </c>
      <c r="AC102" s="1245">
        <v>10</v>
      </c>
      <c r="AD102" s="1245">
        <v>23</v>
      </c>
    </row>
  </sheetData>
  <sheetProtection formatColumns="0" formatRows="0" autoFilter="0" sort="0" insertRows="0" insertColumns="1" deleteRows="0" deleteColumns="0"/>
  <mergeCells count="27">
    <mergeCell ref="D3:F3"/>
    <mergeCell ref="Q7:Q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 ref="K7:L7"/>
    <mergeCell ref="K8:L8"/>
    <mergeCell ref="K9:L9"/>
    <mergeCell ref="M7:N7"/>
    <mergeCell ref="M8:N8"/>
    <mergeCell ref="M9:N9"/>
    <mergeCell ref="O7:P7"/>
    <mergeCell ref="O8:P8"/>
    <mergeCell ref="O9:P9"/>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K19 M19 O19">
      <formula1>"Не утверждены"</formula1>
    </dataValidation>
    <dataValidation type="decimal" allowBlank="1" showErrorMessage="1" errorTitle="Ошибка" error="Введите значение от 0 до 100%" sqref="G31 G95 G60 G72 G42:G43 G69:G70 I31 I95 I60 I72 I42:I43 I69:I70 K31 K42 K43 K60 K69 K70 K72 K95 M31 M42 M43 M60 M69 M70 M72 M95 O31 O42 O43 O60 O69 O70 O72 O95">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L31:L32 N31:N32 P31:P32 G62:G63 G74:G75 G97:G100 I62:I63 I74:I75 I97:I100 H13:H14 H19 J19 L19 N19 P19 J13:J14 L13:L14 N13:N14 P13:P14 K62 K63 K74 K75 K97 K98 K99 K100 M62 M63 M74 M75 M97 M98 M99 M100 O62 O63 O74 O75 O97 O98 O99 O100">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K13 K14 K18 K21 K22 K24 K26 K27 K29 K30 K32 K37 K39 K40 K44 K45 K46 K47 K48 K49 K50 K51 K52 K53 K54 K55 K56 K57 K58 K59 K61 K65 K67 K68 K71 K73 K77 K78 K79 K80 K81 K82 K83 K84 K85 K86 K87 K88 K89 K90 K91 K92 K93 K94 K96 M13 M14 M18 M21 M22 M24 M26 M27 M29 M30 M32 M37 M39 M40 M44 M45 M46 M47 M48 M49 M50 M51 M52 M53 M54 M55 M56 M57 M58 M59 M61 M65 M67 M68 M71 M73 M77 M78 M79 M80 M81 M82 M83 M84 M85 M86 M87 M88 M89 M90 M91 M92 M93 M94 M96 O13 O14 O18 O21 O22 O24 O26 O27 O29 O30 O32 O37 O39 O40 O44 O45 O46 O47 O48 O49 O50 O51 O52 O53 O54 O55 O56 O57 O58 O59 O61 O65 O67 O68 O71 O73 O77 O78 O79 O80 O81 O82 O83 O84 O85 O86 O87 O88 O89 O90 O91 O92 O93 O94 O96">
      <formula1>0</formula1>
      <formula2>9.99999999999999E+23</formula2>
    </dataValidation>
    <dataValidation type="whole" allowBlank="1" showErrorMessage="1" errorTitle="Ошибка" error="Допускается ввод только неотрицательных целых чисел!" sqref="G16:G17 I16:I17 K16 K17 M16 M17 O16 O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L26:L27 N26:N27 P26:P27 J15:J18 L15:L18 N15:N18 P15:P18 J21:J22 L21:L22 N21:N22 P21:P22 J29:J30 L29:L30 N29:N30 P29:P30 J24 L24 N24 P24">
      <formula1>900</formula1>
    </dataValidation>
  </dataValidations>
  <hyperlinks>
    <hyperlink ref="J19" r:id="rId1" xr:uid="{C458C882-470A-10BB-8117-297103A264AB}"/>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4E80AB8-20F4-4BA9-3A9E-3A8C5AC324F7}" mc:Ignorable="x14ac xr xr2 xr3">
  <sheetPr>
    <tabColor rgb="FFE26B0A"/>
  </sheetPr>
  <dimension ref="A1:AB40"/>
  <sheetViews>
    <sheetView topLeftCell="A1" showGridLines="0" zoomScale="90" workbookViewId="0">
      <selection activeCell="O25" sqref="O25"/>
    </sheetView>
  </sheetViews>
  <sheetFormatPr defaultColWidth="10.57421875" customHeight="1" defaultRowHeight="15"/>
  <cols>
    <col min="1" max="1" style="42289" width="9.140625" hidden="1" customWidth="1"/>
    <col min="2" max="2" style="42325" width="9.140625" hidden="1" customWidth="1"/>
    <col min="3" max="3" style="44614" width="4.00390625" customWidth="1"/>
    <col min="4" max="4" style="42325" width="6.00390625" customWidth="1"/>
    <col min="5" max="5" style="42325" width="36.00390625" customWidth="1"/>
    <col min="6" max="6" style="42325" width="9.00390625" customWidth="1"/>
    <col min="7" max="7" style="42325" width="25.7109375" hidden="1" customWidth="1"/>
    <col min="8" max="8" style="42325" width="33.7109375" hidden="1" customWidth="1"/>
    <col min="9" max="9" style="42325" width="25.7109375" customWidth="1"/>
    <col min="10" max="10" style="42325" width="33.00390625" customWidth="1"/>
    <col min="11" max="11" style="43470" width="25.7109375" customWidth="1"/>
    <col min="12" max="12" style="43470" width="33.7109375" customWidth="1"/>
    <col min="13" max="13" style="43470" width="25.7109375" customWidth="1"/>
    <col min="14" max="14" style="43470" width="33.7109375" customWidth="1"/>
    <col min="15" max="15" style="43470" width="25.7109375" customWidth="1"/>
    <col min="16" max="16" style="43470" width="33.7109375" customWidth="1"/>
    <col min="17" max="17" style="42400" width="93.00390625" customWidth="1"/>
    <col min="18" max="26" style="42325" width="10.00390625" customWidth="1"/>
    <col min="27" max="27" style="44615" width="10.00390625" customWidth="1"/>
    <col min="28" max="28" style="42325" width="10.57421875" hidden="1"/>
  </cols>
  <sheetData>
    <row s="42400" customFormat="1" customHeight="1" ht="22.5" hidden="1">
      <c r="C1" s="1412"/>
      <c r="G1" s="1157">
        <v>4</v>
      </c>
      <c r="I1" s="1157">
        <v>4</v>
      </c>
      <c r="K1" s="43491">
        <v>4</v>
      </c>
      <c r="L1" s="43491"/>
      <c r="M1" s="43491">
        <v>4</v>
      </c>
      <c r="N1" s="43491"/>
      <c r="O1" s="43491">
        <v>4</v>
      </c>
      <c r="P1" s="43491"/>
      <c r="AA1" s="1160"/>
      <c r="AB1" s="1157" t="s">
        <v>14</v>
      </c>
    </row>
    <row s="42400" customFormat="1" customHeight="1" ht="15" hidden="1">
      <c r="C2" s="1412"/>
      <c r="K2" s="43491"/>
      <c r="L2" s="43491"/>
      <c r="M2" s="43491"/>
      <c r="N2" s="43491"/>
      <c r="O2" s="43491"/>
      <c r="P2" s="43491"/>
      <c r="AA2" s="1160"/>
      <c r="AB2" s="1157">
        <v>0</v>
      </c>
    </row>
    <row customHeight="1" ht="22.5" hidden="1">
      <c r="A3" s="1245"/>
      <c r="B3" s="3137"/>
      <c r="C3" s="3138" t="s">
        <v>122</v>
      </c>
      <c r="D3" s="1429" t="str">
        <f>B3&amp;".1"</f>
        <v>.1</v>
      </c>
      <c r="E3" s="1430" t="s">
        <v>1576</v>
      </c>
      <c r="F3" s="1431" t="s">
        <v>312</v>
      </c>
      <c r="G3" s="1426"/>
      <c r="H3" s="1141"/>
      <c r="I3" s="1426"/>
      <c r="J3" s="1141"/>
      <c r="K3" s="44507"/>
      <c r="L3" s="44219"/>
      <c r="M3" s="44507"/>
      <c r="N3" s="44219"/>
      <c r="O3" s="44507"/>
      <c r="P3" s="44219"/>
      <c r="Q3" s="1029" t="s">
        <v>1577</v>
      </c>
      <c r="AB3" s="1245">
        <v>0</v>
      </c>
    </row>
    <row customHeight="1" ht="15" hidden="1">
      <c r="A4" s="1245"/>
      <c r="B4" s="3137"/>
      <c r="C4" s="3138"/>
      <c r="D4" s="1429" t="str">
        <f>B3&amp;".2"</f>
        <v>.2</v>
      </c>
      <c r="E4" s="1430" t="s">
        <v>1578</v>
      </c>
      <c r="F4" s="1431" t="s">
        <v>312</v>
      </c>
      <c r="G4" s="2478" t="s">
        <v>22</v>
      </c>
      <c r="H4" s="1141"/>
      <c r="I4" s="2478" t="s">
        <v>22</v>
      </c>
      <c r="J4" s="1141"/>
      <c r="K4" s="44560" t="s">
        <v>22</v>
      </c>
      <c r="L4" s="44219"/>
      <c r="M4" s="44560" t="s">
        <v>22</v>
      </c>
      <c r="N4" s="44219"/>
      <c r="O4" s="44560" t="s">
        <v>22</v>
      </c>
      <c r="P4" s="44219"/>
      <c r="Q4" s="1029" t="s">
        <v>1579</v>
      </c>
      <c r="AB4" s="1245">
        <v>0</v>
      </c>
    </row>
    <row s="42400" customFormat="1" customHeight="1" ht="15" hidden="1">
      <c r="C5" s="1412"/>
      <c r="K5" s="43491"/>
      <c r="L5" s="43491"/>
      <c r="M5" s="43491"/>
      <c r="N5" s="43491"/>
      <c r="O5" s="43491"/>
      <c r="P5" s="43491"/>
      <c r="AA5" s="1160"/>
      <c r="AB5" s="1157">
        <v>0</v>
      </c>
    </row>
    <row customHeight="1" ht="22.5" hidden="1">
      <c r="A6" s="1245"/>
      <c r="B6" s="3137"/>
      <c r="C6" s="3138" t="s">
        <v>122</v>
      </c>
      <c r="D6" s="1429" t="str">
        <f>B6&amp;".1"</f>
        <v>.1</v>
      </c>
      <c r="E6" s="1430" t="s">
        <v>1580</v>
      </c>
      <c r="F6" s="1431" t="s">
        <v>312</v>
      </c>
      <c r="G6" s="1426"/>
      <c r="H6" s="1141"/>
      <c r="I6" s="1426"/>
      <c r="J6" s="1141"/>
      <c r="K6" s="44507"/>
      <c r="L6" s="44219"/>
      <c r="M6" s="44507"/>
      <c r="N6" s="44219"/>
      <c r="O6" s="44507"/>
      <c r="P6" s="44219"/>
      <c r="Q6" s="1029" t="s">
        <v>1581</v>
      </c>
      <c r="AB6" s="1245">
        <v>0</v>
      </c>
    </row>
    <row customHeight="1" ht="15" hidden="1">
      <c r="A7" s="1245"/>
      <c r="B7" s="3137"/>
      <c r="C7" s="3138"/>
      <c r="D7" s="1429" t="str">
        <f>B6&amp;".2"</f>
        <v>.2</v>
      </c>
      <c r="E7" s="1430" t="s">
        <v>1578</v>
      </c>
      <c r="F7" s="1431" t="s">
        <v>312</v>
      </c>
      <c r="G7" s="2478" t="s">
        <v>22</v>
      </c>
      <c r="H7" s="1141"/>
      <c r="I7" s="2478" t="s">
        <v>22</v>
      </c>
      <c r="J7" s="1141"/>
      <c r="K7" s="44560" t="s">
        <v>22</v>
      </c>
      <c r="L7" s="44219"/>
      <c r="M7" s="44560" t="s">
        <v>22</v>
      </c>
      <c r="N7" s="44219"/>
      <c r="O7" s="44560" t="s">
        <v>22</v>
      </c>
      <c r="P7" s="44219"/>
      <c r="Q7" s="1029" t="s">
        <v>1579</v>
      </c>
      <c r="AB7" s="1245">
        <v>0</v>
      </c>
    </row>
    <row s="42400" customFormat="1" customHeight="1" ht="15" hidden="1">
      <c r="C8" s="1412"/>
      <c r="K8" s="43491"/>
      <c r="L8" s="43491"/>
      <c r="M8" s="43491"/>
      <c r="N8" s="43491"/>
      <c r="O8" s="43491"/>
      <c r="P8" s="43491"/>
      <c r="AA8" s="1160"/>
      <c r="AB8" s="1157">
        <v>0</v>
      </c>
    </row>
    <row customHeight="1" ht="22.5" hidden="1">
      <c r="A9" s="1245"/>
      <c r="B9" s="3137"/>
      <c r="C9" s="3138" t="s">
        <v>122</v>
      </c>
      <c r="D9" s="1429" t="str">
        <f>B9&amp;".1"</f>
        <v>.1</v>
      </c>
      <c r="E9" s="1430" t="s">
        <v>1582</v>
      </c>
      <c r="F9" s="1431" t="s">
        <v>312</v>
      </c>
      <c r="G9" s="1437" t="s">
        <v>22</v>
      </c>
      <c r="H9" s="1141" t="s">
        <v>22</v>
      </c>
      <c r="I9" s="1437" t="s">
        <v>22</v>
      </c>
      <c r="J9" s="1141" t="s">
        <v>22</v>
      </c>
      <c r="K9" s="44562" t="s">
        <v>22</v>
      </c>
      <c r="L9" s="44219" t="s">
        <v>22</v>
      </c>
      <c r="M9" s="44562" t="s">
        <v>22</v>
      </c>
      <c r="N9" s="44219" t="s">
        <v>22</v>
      </c>
      <c r="O9" s="44562" t="s">
        <v>22</v>
      </c>
      <c r="P9" s="44219" t="s">
        <v>22</v>
      </c>
      <c r="Q9" s="1029"/>
      <c r="AB9" s="1245">
        <v>0</v>
      </c>
    </row>
    <row customHeight="1" ht="15" hidden="1">
      <c r="A10" s="1245"/>
      <c r="B10" s="3137"/>
      <c r="C10" s="3138"/>
      <c r="D10" s="1429" t="str">
        <f>B9&amp;".2"</f>
        <v>.2</v>
      </c>
      <c r="E10" s="1430" t="s">
        <v>1583</v>
      </c>
      <c r="F10" s="1431" t="s">
        <v>312</v>
      </c>
      <c r="G10" s="2472" t="s">
        <v>22</v>
      </c>
      <c r="H10" s="1141" t="s">
        <v>22</v>
      </c>
      <c r="I10" s="2472" t="s">
        <v>22</v>
      </c>
      <c r="J10" s="1141" t="s">
        <v>22</v>
      </c>
      <c r="K10" s="44563" t="s">
        <v>22</v>
      </c>
      <c r="L10" s="44219" t="s">
        <v>22</v>
      </c>
      <c r="M10" s="44563" t="s">
        <v>22</v>
      </c>
      <c r="N10" s="44219" t="s">
        <v>22</v>
      </c>
      <c r="O10" s="44563" t="s">
        <v>22</v>
      </c>
      <c r="P10" s="44219" t="s">
        <v>22</v>
      </c>
      <c r="Q10" s="1029" t="s">
        <v>1584</v>
      </c>
      <c r="AB10" s="1245">
        <v>0</v>
      </c>
    </row>
    <row customHeight="1" ht="15" hidden="1">
      <c r="A11" s="1245"/>
      <c r="B11" s="3137"/>
      <c r="C11" s="3138"/>
      <c r="D11" s="1429" t="str">
        <f>B9&amp;".3"</f>
        <v>.3</v>
      </c>
      <c r="E11" s="1430" t="s">
        <v>1585</v>
      </c>
      <c r="F11" s="1431" t="s">
        <v>312</v>
      </c>
      <c r="G11" s="2472" t="s">
        <v>22</v>
      </c>
      <c r="H11" s="1141" t="s">
        <v>22</v>
      </c>
      <c r="I11" s="2472" t="s">
        <v>22</v>
      </c>
      <c r="J11" s="1141" t="s">
        <v>22</v>
      </c>
      <c r="K11" s="44563" t="s">
        <v>22</v>
      </c>
      <c r="L11" s="44219" t="s">
        <v>22</v>
      </c>
      <c r="M11" s="44563" t="s">
        <v>22</v>
      </c>
      <c r="N11" s="44219" t="s">
        <v>22</v>
      </c>
      <c r="O11" s="44563" t="s">
        <v>22</v>
      </c>
      <c r="P11" s="44219" t="s">
        <v>22</v>
      </c>
      <c r="Q11" s="1029" t="s">
        <v>1586</v>
      </c>
      <c r="AB11" s="1245">
        <v>0</v>
      </c>
    </row>
    <row s="42400" customFormat="1" customHeight="1" ht="15" hidden="1">
      <c r="C12" s="1412"/>
      <c r="K12" s="43491"/>
      <c r="L12" s="43491"/>
      <c r="M12" s="43491"/>
      <c r="N12" s="43491"/>
      <c r="O12" s="43491"/>
      <c r="P12" s="43491"/>
      <c r="AA12" s="1160"/>
      <c r="AB12" s="1157">
        <v>0</v>
      </c>
    </row>
    <row customHeight="1" ht="33.75" hidden="1">
      <c r="A13" s="1245"/>
      <c r="B13" s="3137"/>
      <c r="C13" s="3138" t="s">
        <v>122</v>
      </c>
      <c r="D13" s="1429" t="str">
        <f>B13&amp;".1"</f>
        <v>.1</v>
      </c>
      <c r="E13" s="1430" t="s">
        <v>1587</v>
      </c>
      <c r="F13" s="1431" t="s">
        <v>312</v>
      </c>
      <c r="G13" s="1437" t="s">
        <v>22</v>
      </c>
      <c r="H13" s="1141" t="s">
        <v>22</v>
      </c>
      <c r="I13" s="1437" t="s">
        <v>22</v>
      </c>
      <c r="J13" s="1141" t="s">
        <v>22</v>
      </c>
      <c r="K13" s="44562" t="s">
        <v>22</v>
      </c>
      <c r="L13" s="44219" t="s">
        <v>22</v>
      </c>
      <c r="M13" s="44562" t="s">
        <v>22</v>
      </c>
      <c r="N13" s="44219" t="s">
        <v>22</v>
      </c>
      <c r="O13" s="44562" t="s">
        <v>22</v>
      </c>
      <c r="P13" s="44219" t="s">
        <v>22</v>
      </c>
      <c r="Q13" s="1029" t="s">
        <v>1588</v>
      </c>
      <c r="AB13" s="1245">
        <v>0</v>
      </c>
    </row>
    <row customHeight="1" ht="15" hidden="1">
      <c r="B14" s="3137"/>
      <c r="C14" s="3138"/>
      <c r="D14" s="1429" t="str">
        <f>B13&amp;".2"</f>
        <v>.2</v>
      </c>
      <c r="E14" s="1430" t="s">
        <v>1589</v>
      </c>
      <c r="F14" s="1431" t="s">
        <v>312</v>
      </c>
      <c r="G14" s="2472" t="s">
        <v>22</v>
      </c>
      <c r="H14" s="1141" t="s">
        <v>22</v>
      </c>
      <c r="I14" s="2472" t="s">
        <v>22</v>
      </c>
      <c r="J14" s="1141" t="s">
        <v>22</v>
      </c>
      <c r="K14" s="44563" t="s">
        <v>22</v>
      </c>
      <c r="L14" s="44219" t="s">
        <v>22</v>
      </c>
      <c r="M14" s="44563" t="s">
        <v>22</v>
      </c>
      <c r="N14" s="44219" t="s">
        <v>22</v>
      </c>
      <c r="O14" s="44563" t="s">
        <v>22</v>
      </c>
      <c r="P14" s="44219" t="s">
        <v>22</v>
      </c>
      <c r="Q14" s="1029" t="s">
        <v>1590</v>
      </c>
      <c r="AB14" s="1245">
        <v>0</v>
      </c>
    </row>
    <row s="42400" customFormat="1" customHeight="1" ht="15" hidden="1">
      <c r="C15" s="1412"/>
      <c r="K15" s="43491"/>
      <c r="L15" s="43491"/>
      <c r="M15" s="43491"/>
      <c r="N15" s="43491"/>
      <c r="O15" s="43491"/>
      <c r="P15" s="43491"/>
      <c r="AA15" s="1160"/>
      <c r="AB15" s="1157">
        <v>0</v>
      </c>
    </row>
    <row s="42400" customFormat="1" customHeight="1" ht="15" hidden="1">
      <c r="C16" s="1412"/>
      <c r="K16" s="43491"/>
      <c r="L16" s="43491"/>
      <c r="M16" s="43491"/>
      <c r="N16" s="43491"/>
      <c r="O16" s="43491"/>
      <c r="P16" s="43491"/>
      <c r="AA16" s="1160"/>
      <c r="AB16" s="1157">
        <v>0</v>
      </c>
    </row>
    <row s="42400" customFormat="1" customHeight="1" ht="15" hidden="1">
      <c r="C17" s="1412"/>
      <c r="K17" s="43491"/>
      <c r="L17" s="43491"/>
      <c r="M17" s="43491"/>
      <c r="N17" s="43491"/>
      <c r="O17" s="43491"/>
      <c r="P17" s="43491"/>
      <c r="AA17" s="1160"/>
      <c r="AB17" s="1157">
        <v>0</v>
      </c>
    </row>
    <row s="42400" customFormat="1" customHeight="1" ht="15" hidden="1">
      <c r="C18" s="1412"/>
      <c r="K18" s="43491"/>
      <c r="L18" s="43491"/>
      <c r="M18" s="43491"/>
      <c r="N18" s="43491"/>
      <c r="O18" s="43491"/>
      <c r="P18" s="43491"/>
      <c r="AA18" s="1160"/>
      <c r="AB18" s="1157">
        <v>0</v>
      </c>
    </row>
    <row s="42400" customFormat="1" customHeight="1" ht="15" hidden="1">
      <c r="C19" s="1412"/>
      <c r="K19" s="43491"/>
      <c r="L19" s="43491"/>
      <c r="M19" s="43491"/>
      <c r="N19" s="43491"/>
      <c r="O19" s="43491"/>
      <c r="P19" s="43491"/>
      <c r="AA19" s="1160"/>
      <c r="AB19" s="1157">
        <v>0</v>
      </c>
    </row>
    <row s="42400" customFormat="1" customHeight="1" ht="15" hidden="1">
      <c r="C20" s="1412"/>
      <c r="K20" s="43491"/>
      <c r="L20" s="43491"/>
      <c r="M20" s="43491"/>
      <c r="N20" s="43491"/>
      <c r="O20" s="43491"/>
      <c r="P20" s="43491"/>
      <c r="AA20" s="1160"/>
      <c r="AB20" s="1157">
        <v>0</v>
      </c>
    </row>
    <row customHeight="1" ht="15.75">
      <c r="C21" s="916"/>
      <c r="D21" s="1249"/>
      <c r="E21" s="1249"/>
      <c r="F21" s="1249"/>
      <c r="G21" s="1249"/>
      <c r="H21" s="1249"/>
      <c r="I21" s="1249"/>
      <c r="J21" s="1249"/>
      <c r="K21" s="43470"/>
      <c r="L21" s="43470"/>
      <c r="M21" s="43470"/>
      <c r="N21" s="43470"/>
      <c r="O21" s="43470"/>
      <c r="P21" s="43470"/>
      <c r="AB21" s="1245">
        <v>15</v>
      </c>
    </row>
    <row customHeight="1" ht="23.25">
      <c r="C22" s="916"/>
      <c r="D22" s="2977"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977"/>
      <c r="F22" s="2977"/>
      <c r="G22" s="2977"/>
      <c r="H22" s="2977"/>
      <c r="I22" s="2977"/>
      <c r="J22" s="1416"/>
      <c r="K22" s="43502"/>
      <c r="L22" s="43502"/>
      <c r="M22" s="43502"/>
      <c r="N22" s="43502"/>
      <c r="O22" s="43502"/>
      <c r="P22" s="43502"/>
      <c r="Q22" s="1277"/>
      <c r="AB22" s="1245">
        <v>22</v>
      </c>
    </row>
    <row customHeight="1" ht="15.75">
      <c r="C23" s="916"/>
      <c r="D23" s="2916" t="str">
        <f>IF(org=0,"Не определено",org)</f>
        <v>АО "Теплокоммунэнерго"</v>
      </c>
      <c r="E23" s="2916"/>
      <c r="F23" s="2916"/>
      <c r="G23" s="2916"/>
      <c r="H23" s="2916"/>
      <c r="I23" s="2916"/>
      <c r="J23" s="1416"/>
      <c r="K23" s="43504"/>
      <c r="L23" s="43504"/>
      <c r="M23" s="43504"/>
      <c r="N23" s="43504"/>
      <c r="O23" s="43504"/>
      <c r="P23" s="43504"/>
      <c r="Q23" s="1277"/>
      <c r="AB23" s="1245">
        <v>15</v>
      </c>
    </row>
    <row customHeight="1" ht="15.75">
      <c r="C24" s="916"/>
      <c r="D24" s="1249"/>
      <c r="E24" s="1249"/>
      <c r="F24" s="1249"/>
      <c r="G24" s="1277">
        <v>22</v>
      </c>
      <c r="H24" s="1492"/>
      <c r="I24" s="1277">
        <v>22</v>
      </c>
      <c r="J24" s="1492"/>
      <c r="K24" s="43491" t="s">
        <v>22</v>
      </c>
      <c r="L24" s="44462"/>
      <c r="M24" s="43491" t="s">
        <v>22</v>
      </c>
      <c r="N24" s="44462"/>
      <c r="O24" s="43491" t="s">
        <v>22</v>
      </c>
      <c r="P24" s="44462"/>
      <c r="AB24" s="1245">
        <v>15</v>
      </c>
    </row>
    <row s="42325" customFormat="1" customHeight="1" ht="1.05">
      <c r="A25" s="1499"/>
      <c r="C25" s="916"/>
      <c r="D25" s="1249"/>
      <c r="E25" s="1249"/>
      <c r="F25" s="1249"/>
      <c r="G25" s="1277"/>
      <c r="H25" s="1492"/>
      <c r="I25" s="1277" t="s">
        <v>117</v>
      </c>
      <c r="J25" s="1492"/>
      <c r="K25" s="43491" t="s">
        <v>123</v>
      </c>
      <c r="L25" s="44462"/>
      <c r="M25" s="43491" t="s">
        <v>125</v>
      </c>
      <c r="N25" s="44462"/>
      <c r="O25" s="43491" t="s">
        <v>127</v>
      </c>
      <c r="P25" s="44462"/>
      <c r="Q25" s="1157"/>
      <c r="AA25" s="1415"/>
      <c r="AB25" s="1498">
        <v>1</v>
      </c>
    </row>
    <row customHeight="1" ht="15.75">
      <c r="C26" s="916"/>
      <c r="D26" s="1451"/>
      <c r="E26" s="3107" t="s">
        <v>105</v>
      </c>
      <c r="F26" s="3108"/>
      <c r="G26" s="3135" t="str">
        <f>IF(G25="","",INDEX(DIFFERENTIATION_UNMERGE_VD,MATCH(G25,DIFFERENTIATION_ID_DIFF,0)))</f>
        <v/>
      </c>
      <c r="H26" s="3136"/>
      <c r="I26" s="3135" t="str">
        <f>IF(I25="","",INDEX(DIFFERENTIATION_UNMERGE_VD,MATCH(I25,DIFFERENTIATION_ID_DIFF,0)))</f>
        <v>Производство тепловой энергии. Некомбинированная выработка; Передача. Тепловая энергия; Сбыт. Тепловая энергия</v>
      </c>
      <c r="J26" s="3136"/>
      <c r="K26" s="44567" t="str">
        <f>IF(K25="","",INDEX(DIFFERENTIATION_UNMERGE_VD,MATCH(K25,DIFFERENTIATION_ID_DIFF,0)))</f>
        <v>Производство. Теплоноситель; Передача. Теплоноситель; Сбыт. Теплоноситель</v>
      </c>
      <c r="L26" s="44568"/>
      <c r="M26" s="44567" t="str">
        <f>IF(M25="","",INDEX(DIFFERENTIATION_UNMERGE_VD,MATCH(M25,DIFFERENTIATION_ID_DIFF,0)))</f>
        <v>Передача. Тепловая энергия</v>
      </c>
      <c r="N26" s="44568"/>
      <c r="O26" s="44567" t="str">
        <f>IF(O25="","",INDEX(DIFFERENTIATION_UNMERGE_VD,MATCH(O25,DIFFERENTIATION_ID_DIFF,0)))</f>
        <v>Поддержание резервной тепловой мощности при отсутствии потребления тепловой энергии</v>
      </c>
      <c r="P26" s="44568"/>
      <c r="Q26" s="2915" t="s">
        <v>307</v>
      </c>
      <c r="AB26" s="1245">
        <v>15</v>
      </c>
    </row>
    <row s="42325" customFormat="1" customHeight="1" ht="15.75">
      <c r="A27" s="1499"/>
      <c r="C27" s="916"/>
      <c r="D27" s="1451"/>
      <c r="E27" s="3107" t="s">
        <v>570</v>
      </c>
      <c r="F27" s="3108"/>
      <c r="G27" s="3135" t="str">
        <f>IF(G25="","",INDEX(DIFFERENTIATION_UNMERGE_AREA,MATCH(G25,DIFFERENTIATION_ID_DIFF,0)))</f>
        <v/>
      </c>
      <c r="H27" s="3136"/>
      <c r="I27" s="3135" t="str">
        <f>IF(I25="","",INDEX(DIFFERENTIATION_UNMERGE_AREA,MATCH(I25,DIFFERENTIATION_ID_DIFF,0)))</f>
        <v>Территория 1</v>
      </c>
      <c r="J27" s="3136"/>
      <c r="K27" s="44567" t="str">
        <f>IF(K25="","",INDEX(DIFFERENTIATION_UNMERGE_AREA,MATCH(K25,DIFFERENTIATION_ID_DIFF,0)))</f>
        <v>Территория 1</v>
      </c>
      <c r="L27" s="44568"/>
      <c r="M27" s="44567" t="str">
        <f>IF(M25="","",INDEX(DIFFERENTIATION_UNMERGE_AREA,MATCH(M25,DIFFERENTIATION_ID_DIFF,0)))</f>
        <v>Территория 1</v>
      </c>
      <c r="N27" s="44568"/>
      <c r="O27" s="44567" t="str">
        <f>IF(O25="","",INDEX(DIFFERENTIATION_UNMERGE_AREA,MATCH(O25,DIFFERENTIATION_ID_DIFF,0)))</f>
        <v>Территория 1</v>
      </c>
      <c r="P27" s="44568"/>
      <c r="Q27" s="2935"/>
      <c r="AA27" s="1415"/>
      <c r="AB27" s="1498">
        <v>15</v>
      </c>
    </row>
    <row s="42325" customFormat="1" customHeight="1" ht="15.75">
      <c r="A28" s="1499"/>
      <c r="C28" s="916"/>
      <c r="D28" s="1451"/>
      <c r="E28" s="3107" t="s">
        <v>571</v>
      </c>
      <c r="F28" s="3108"/>
      <c r="G28" s="3135" t="str">
        <f>IF(G25="","",INDEX(DIFFERENTIATION_UNMERGE_SYSTEM,MATCH(G25,DIFFERENTIATION_ID_DIFF,0)))</f>
        <v/>
      </c>
      <c r="H28" s="3136"/>
      <c r="I28" s="3135" t="str">
        <f>IF(I25="","",INDEX(DIFFERENTIATION_UNMERGE_SYSTEM,MATCH(I25,DIFFERENTIATION_ID_DIFF,0)))</f>
        <v>без дифференциации</v>
      </c>
      <c r="J28" s="3136"/>
      <c r="K28" s="44567" t="str">
        <f>IF(K25="","",INDEX(DIFFERENTIATION_UNMERGE_SYSTEM,MATCH(K25,DIFFERENTIATION_ID_DIFF,0)))</f>
        <v>без дифференциации</v>
      </c>
      <c r="L28" s="44568"/>
      <c r="M28" s="44567" t="str">
        <f>IF(M25="","",INDEX(DIFFERENTIATION_UNMERGE_SYSTEM,MATCH(M25,DIFFERENTIATION_ID_DIFF,0)))</f>
        <v>без дифференциации</v>
      </c>
      <c r="N28" s="44568"/>
      <c r="O28" s="44567" t="str">
        <f>IF(O25="","",INDEX(DIFFERENTIATION_UNMERGE_SYSTEM,MATCH(O25,DIFFERENTIATION_ID_DIFF,0)))</f>
        <v>без дифференциации</v>
      </c>
      <c r="P28" s="44568"/>
      <c r="Q28" s="2935"/>
      <c r="AA28" s="1415"/>
      <c r="AB28" s="1498">
        <v>15</v>
      </c>
    </row>
    <row s="42325" customFormat="1" customHeight="1" ht="15.75">
      <c r="A29" s="1499"/>
      <c r="C29" s="916"/>
      <c r="D29" s="3109" t="s">
        <v>306</v>
      </c>
      <c r="E29" s="3110"/>
      <c r="F29" s="3110"/>
      <c r="G29" s="1627"/>
      <c r="H29" s="1627"/>
      <c r="I29" s="1627"/>
      <c r="J29" s="1628"/>
      <c r="K29" s="43517"/>
      <c r="L29" s="43517"/>
      <c r="M29" s="43517"/>
      <c r="N29" s="43517"/>
      <c r="O29" s="43517"/>
      <c r="P29" s="43517"/>
      <c r="Q29" s="2935"/>
      <c r="AA29" s="1415"/>
      <c r="AB29" s="1498">
        <v>15</v>
      </c>
    </row>
    <row customHeight="1" ht="35.699999999999996">
      <c r="C30" s="916"/>
      <c r="D30" s="1501" t="s">
        <v>88</v>
      </c>
      <c r="E30" s="1500" t="s">
        <v>308</v>
      </c>
      <c r="F30" s="1500" t="s">
        <v>572</v>
      </c>
      <c r="G30" s="1548" t="s">
        <v>309</v>
      </c>
      <c r="H30" s="1547" t="s">
        <v>396</v>
      </c>
      <c r="I30" s="1424" t="s">
        <v>309</v>
      </c>
      <c r="J30" s="1205" t="s">
        <v>396</v>
      </c>
      <c r="K30" s="44334" t="s">
        <v>309</v>
      </c>
      <c r="L30" s="43476" t="s">
        <v>396</v>
      </c>
      <c r="M30" s="44334" t="s">
        <v>309</v>
      </c>
      <c r="N30" s="43476" t="s">
        <v>396</v>
      </c>
      <c r="O30" s="44334" t="s">
        <v>309</v>
      </c>
      <c r="P30" s="43476" t="s">
        <v>396</v>
      </c>
      <c r="Q30" s="2941"/>
      <c r="AB30" s="1245">
        <v>34</v>
      </c>
    </row>
    <row customHeight="1" ht="15" hidden="1">
      <c r="C31" s="916"/>
      <c r="D31" s="1333"/>
      <c r="E31" s="1333"/>
      <c r="F31" s="1333"/>
      <c r="G31" s="1399"/>
      <c r="H31" s="1399"/>
      <c r="I31" s="1399"/>
      <c r="J31" s="1399"/>
      <c r="K31" s="44575"/>
      <c r="L31" s="44575"/>
      <c r="M31" s="44575"/>
      <c r="N31" s="44575"/>
      <c r="O31" s="44575"/>
      <c r="P31" s="44575"/>
      <c r="Q31" s="1029"/>
      <c r="AB31" s="1245">
        <v>0</v>
      </c>
    </row>
    <row customHeight="1" ht="24">
      <c r="A32" s="1245"/>
      <c r="B32" s="1245" t="s">
        <v>1591</v>
      </c>
      <c r="C32" s="1266"/>
      <c r="D32" s="1432">
        <v>1</v>
      </c>
      <c r="E32" s="1433" t="s">
        <v>1592</v>
      </c>
      <c r="F32" s="1431" t="s">
        <v>312</v>
      </c>
      <c r="G32" s="1553" t="s">
        <v>312</v>
      </c>
      <c r="H32" s="1553" t="s">
        <v>312</v>
      </c>
      <c r="I32" s="1431" t="s">
        <v>312</v>
      </c>
      <c r="J32" s="1431" t="s">
        <v>312</v>
      </c>
      <c r="K32" s="44579" t="s">
        <v>312</v>
      </c>
      <c r="L32" s="44579" t="s">
        <v>312</v>
      </c>
      <c r="M32" s="44579" t="s">
        <v>312</v>
      </c>
      <c r="N32" s="44579" t="s">
        <v>312</v>
      </c>
      <c r="O32" s="44579" t="s">
        <v>312</v>
      </c>
      <c r="P32" s="44579" t="s">
        <v>312</v>
      </c>
      <c r="Q32" s="1029"/>
      <c r="AB32" s="1245">
        <v>23</v>
      </c>
    </row>
    <row customHeight="1" ht="11.549999999999999">
      <c r="A33" s="1245"/>
      <c r="C33" s="1245"/>
      <c r="D33" s="1087"/>
      <c r="E33" s="1320" t="s">
        <v>774</v>
      </c>
      <c r="F33" s="1312"/>
      <c r="G33" s="1312"/>
      <c r="H33" s="1312"/>
      <c r="I33" s="1312"/>
      <c r="J33" s="1312"/>
      <c r="K33" s="44580"/>
      <c r="L33" s="44581"/>
      <c r="M33" s="44582"/>
      <c r="N33" s="44583"/>
      <c r="O33" s="44584"/>
      <c r="P33" s="44585"/>
      <c r="Q33" s="1313"/>
      <c r="AA33" s="1245"/>
      <c r="AB33" s="1245">
        <v>11</v>
      </c>
    </row>
    <row customHeight="1" ht="24">
      <c r="A34" s="1245"/>
      <c r="B34" s="1321" t="s">
        <v>1256</v>
      </c>
      <c r="C34" s="1266"/>
      <c r="D34" s="1432">
        <v>2</v>
      </c>
      <c r="E34" s="1433" t="s">
        <v>1593</v>
      </c>
      <c r="F34" s="1560" t="s">
        <v>312</v>
      </c>
      <c r="G34" s="1560" t="s">
        <v>312</v>
      </c>
      <c r="H34" s="1560" t="s">
        <v>312</v>
      </c>
      <c r="I34" s="1431"/>
      <c r="J34" s="1431"/>
      <c r="K34" s="44579" t="s">
        <v>312</v>
      </c>
      <c r="L34" s="44579" t="s">
        <v>312</v>
      </c>
      <c r="M34" s="44579" t="s">
        <v>312</v>
      </c>
      <c r="N34" s="44579" t="s">
        <v>312</v>
      </c>
      <c r="O34" s="44579" t="s">
        <v>312</v>
      </c>
      <c r="P34" s="44579" t="s">
        <v>312</v>
      </c>
      <c r="Q34" s="1029"/>
      <c r="AB34" s="1245">
        <v>23</v>
      </c>
    </row>
    <row customHeight="1" ht="11.549999999999999">
      <c r="A35" s="1245"/>
      <c r="C35" s="1245"/>
      <c r="D35" s="1087"/>
      <c r="E35" s="1320" t="s">
        <v>1594</v>
      </c>
      <c r="F35" s="1312"/>
      <c r="G35" s="1434"/>
      <c r="H35" s="1312"/>
      <c r="I35" s="1434"/>
      <c r="J35" s="1312"/>
      <c r="K35" s="44588"/>
      <c r="L35" s="44589"/>
      <c r="M35" s="44590"/>
      <c r="N35" s="44591"/>
      <c r="O35" s="44592"/>
      <c r="P35" s="44593"/>
      <c r="Q35" s="1313"/>
      <c r="AA35" s="1245"/>
      <c r="AB35" s="1245">
        <v>11</v>
      </c>
    </row>
    <row customHeight="1" ht="71.25">
      <c r="A36" s="1245"/>
      <c r="B36" s="1245" t="s">
        <v>1595</v>
      </c>
      <c r="C36" s="1266"/>
      <c r="D36" s="1432">
        <v>3</v>
      </c>
      <c r="E36" s="1433" t="s">
        <v>1596</v>
      </c>
      <c r="F36" s="1435" t="s">
        <v>312</v>
      </c>
      <c r="G36" s="1554" t="s">
        <v>1597</v>
      </c>
      <c r="H36" s="1553" t="s">
        <v>312</v>
      </c>
      <c r="I36" s="1264" t="s">
        <v>1597</v>
      </c>
      <c r="J36" s="1431" t="s">
        <v>312</v>
      </c>
      <c r="K36" s="44597" t="s">
        <v>1597</v>
      </c>
      <c r="L36" s="44579" t="s">
        <v>312</v>
      </c>
      <c r="M36" s="44597" t="s">
        <v>1597</v>
      </c>
      <c r="N36" s="44579" t="s">
        <v>312</v>
      </c>
      <c r="O36" s="44597" t="s">
        <v>1597</v>
      </c>
      <c r="P36" s="44579" t="s">
        <v>312</v>
      </c>
      <c r="Q36" s="1029" t="s">
        <v>1598</v>
      </c>
      <c r="AB36" s="1245">
        <v>68</v>
      </c>
    </row>
    <row customHeight="1" ht="11.549999999999999">
      <c r="A37" s="1245"/>
      <c r="C37" s="1245"/>
      <c r="D37" s="1087"/>
      <c r="E37" s="1320" t="s">
        <v>1599</v>
      </c>
      <c r="F37" s="1312"/>
      <c r="G37" s="1434"/>
      <c r="H37" s="1434"/>
      <c r="I37" s="1434"/>
      <c r="J37" s="1434"/>
      <c r="K37" s="44598"/>
      <c r="L37" s="44599"/>
      <c r="M37" s="44600"/>
      <c r="N37" s="44601"/>
      <c r="O37" s="44602"/>
      <c r="P37" s="44603"/>
      <c r="Q37" s="1313"/>
      <c r="AA37" s="1245"/>
      <c r="AB37" s="1245">
        <v>11</v>
      </c>
    </row>
    <row customHeight="1" ht="71.25">
      <c r="A38" s="1245"/>
      <c r="B38" s="1245" t="s">
        <v>1600</v>
      </c>
      <c r="C38" s="1266"/>
      <c r="D38" s="1432">
        <v>4</v>
      </c>
      <c r="E38" s="1433" t="s">
        <v>1601</v>
      </c>
      <c r="F38" s="1435" t="s">
        <v>312</v>
      </c>
      <c r="G38" s="1554" t="s">
        <v>1597</v>
      </c>
      <c r="H38" s="1555" t="s">
        <v>312</v>
      </c>
      <c r="I38" s="1264" t="s">
        <v>1597</v>
      </c>
      <c r="J38" s="1261" t="s">
        <v>312</v>
      </c>
      <c r="K38" s="44597" t="s">
        <v>1597</v>
      </c>
      <c r="L38" s="43476" t="s">
        <v>312</v>
      </c>
      <c r="M38" s="44597" t="s">
        <v>1597</v>
      </c>
      <c r="N38" s="43476" t="s">
        <v>312</v>
      </c>
      <c r="O38" s="44597" t="s">
        <v>1597</v>
      </c>
      <c r="P38" s="43476" t="s">
        <v>312</v>
      </c>
      <c r="Q38" s="1419" t="s">
        <v>1602</v>
      </c>
      <c r="AB38" s="1245">
        <v>68</v>
      </c>
    </row>
    <row customHeight="1" ht="11.549999999999999">
      <c r="A39" s="1245"/>
      <c r="C39" s="1245"/>
      <c r="D39" s="1087"/>
      <c r="E39" s="1320" t="s">
        <v>1603</v>
      </c>
      <c r="F39" s="1312"/>
      <c r="G39" s="1312"/>
      <c r="H39" s="1436"/>
      <c r="I39" s="1312"/>
      <c r="J39" s="1436"/>
      <c r="K39" s="44607"/>
      <c r="L39" s="44608"/>
      <c r="M39" s="44609"/>
      <c r="N39" s="44610"/>
      <c r="O39" s="44611"/>
      <c r="P39" s="44612"/>
      <c r="Q39" s="1313"/>
      <c r="AA39" s="1245"/>
      <c r="AB39" s="1245">
        <v>11</v>
      </c>
    </row>
    <row customHeight="1" ht="22.5" hidden="1">
      <c r="A40" s="1189" t="s">
        <v>82</v>
      </c>
      <c r="B40" s="1245">
        <v>0</v>
      </c>
      <c r="C40" s="1423">
        <v>4</v>
      </c>
      <c r="D40" s="1245">
        <v>6</v>
      </c>
      <c r="E40" s="1245">
        <v>36</v>
      </c>
      <c r="F40" s="1245">
        <v>9</v>
      </c>
      <c r="G40" s="1498">
        <v>0</v>
      </c>
      <c r="H40" s="1498">
        <v>0</v>
      </c>
      <c r="I40" s="1245">
        <v>25</v>
      </c>
      <c r="J40" s="1245">
        <v>33</v>
      </c>
      <c r="K40" s="43470">
        <v>0</v>
      </c>
      <c r="L40" s="43470">
        <v>0</v>
      </c>
      <c r="M40" s="43470">
        <v>0</v>
      </c>
      <c r="N40" s="43470">
        <v>0</v>
      </c>
      <c r="O40" s="43470">
        <v>0</v>
      </c>
      <c r="P40" s="43470">
        <v>0</v>
      </c>
      <c r="Q40" s="1157">
        <v>93</v>
      </c>
      <c r="R40" s="1245">
        <v>10</v>
      </c>
      <c r="S40" s="1245">
        <v>10</v>
      </c>
      <c r="T40" s="1245">
        <v>10</v>
      </c>
      <c r="U40" s="1245">
        <v>10</v>
      </c>
      <c r="V40" s="1245">
        <v>10</v>
      </c>
      <c r="W40" s="1245">
        <v>10</v>
      </c>
      <c r="X40" s="1245">
        <v>10</v>
      </c>
      <c r="Y40" s="1245">
        <v>10</v>
      </c>
      <c r="Z40" s="1245">
        <v>10</v>
      </c>
      <c r="AA40" s="1415">
        <v>10</v>
      </c>
      <c r="AB40" s="1245">
        <v>23</v>
      </c>
    </row>
  </sheetData>
  <sheetProtection formatColumns="0" formatRows="0" autoFilter="0" sort="0" insertRows="0" insertColumns="1" deleteRows="0" deleteColumns="0"/>
  <mergeCells count="30">
    <mergeCell ref="B3:B4"/>
    <mergeCell ref="C3:C4"/>
    <mergeCell ref="B6:B7"/>
    <mergeCell ref="C6:C7"/>
    <mergeCell ref="B9:B11"/>
    <mergeCell ref="C9:C11"/>
    <mergeCell ref="B13:B14"/>
    <mergeCell ref="C13:C14"/>
    <mergeCell ref="D22:I22"/>
    <mergeCell ref="D23:I23"/>
    <mergeCell ref="I26:J26"/>
    <mergeCell ref="E26:F26"/>
    <mergeCell ref="G28:H28"/>
    <mergeCell ref="Q26:Q30"/>
    <mergeCell ref="E27:F27"/>
    <mergeCell ref="E28:F28"/>
    <mergeCell ref="I27:J27"/>
    <mergeCell ref="I28:J28"/>
    <mergeCell ref="G26:H26"/>
    <mergeCell ref="G27:H27"/>
    <mergeCell ref="D29:F29"/>
    <mergeCell ref="K28:L28"/>
    <mergeCell ref="K26:L26"/>
    <mergeCell ref="K27:L27"/>
    <mergeCell ref="M28:N28"/>
    <mergeCell ref="M26:N26"/>
    <mergeCell ref="M27:N27"/>
    <mergeCell ref="O28:P28"/>
    <mergeCell ref="O26:P26"/>
    <mergeCell ref="O27:P27"/>
  </mergeCells>
  <dataValidations count="5">
    <dataValidation allowBlank="1" showInputMessage="1" showErrorMessage="1" prompt="Для выбора выполните двойной щелчок левой клавиши мыши по ячейке." sqref="I36 G38 I38 G36 K36 K38 M36 M38 O36 O38"/>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L3:L4 N3:N4 P3:P4 H6:H7 J6:J7 L6:L7 N6:N7 P6:P7 J9:J11 L9:L11 N9:N11 P9:P11 H9:H11 J13:J14 L13:L14 N13:N14 P13:P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K4 K7 K10 K11 K14 M4 M7 M10 M11 M14 O4 O7 O10 O11 O14"/>
    <dataValidation type="textLength" operator="lessThanOrEqual" allowBlank="1" showInputMessage="1" showErrorMessage="1" errorTitle="Ошибка" error="Допускается ввод не более 900 символов!" sqref="I3 I6 I9 I13 G6 G13 G9 G3 K3 K6 K9 K13 M3 M6 M9 M13 O3 O6 O9 O1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3753C03-BDCB-7E4D-B845-0087B6E35338}" mc:Ignorable="x14ac xr xr2 xr3">
  <sheetPr>
    <tabColor theme="9" tint="-0.25"/>
  </sheetPr>
  <dimension ref="A1:AE18"/>
  <sheetViews>
    <sheetView topLeftCell="A1" showGridLines="0" zoomScale="85" workbookViewId="0">
      <selection activeCell="Y13" sqref="Y13:Y14"/>
    </sheetView>
  </sheetViews>
  <sheetFormatPr defaultColWidth="9.140625" customHeight="1" defaultRowHeight="10.5"/>
  <cols>
    <col min="1" max="3" style="44553" width="6.7109375" hidden="1" customWidth="1"/>
    <col min="4" max="4" style="42400" width="6.7109375" hidden="1" customWidth="1"/>
    <col min="5" max="5" style="42325" width="3.00390625" customWidth="1"/>
    <col min="6" max="6" style="42325" width="6.00390625" customWidth="1"/>
    <col min="7" max="7" style="42325" width="37.00390625" customWidth="1"/>
    <col min="8" max="8" style="42325" width="16.00390625" customWidth="1"/>
    <col min="9" max="10" style="42325" width="19.00390625" customWidth="1"/>
    <col min="11" max="11" style="42325" width="24.00390625" customWidth="1"/>
    <col min="12" max="13" style="42325" width="25.00390625" customWidth="1"/>
    <col min="14" max="16" style="42325" width="17.00390625" customWidth="1"/>
    <col min="17" max="24" style="42325" width="19.00390625" customWidth="1"/>
    <col min="25" max="25" style="42325" width="7.00390625" customWidth="1"/>
    <col min="26" max="26" style="42325" width="3.00390625" customWidth="1"/>
    <col min="27" max="27" style="42325" width="6.00390625" customWidth="1"/>
    <col min="28" max="28" style="42325" width="34.00390625" customWidth="1"/>
    <col min="29" max="30" style="42325" width="8.00390625" customWidth="1"/>
    <col min="31" max="31" style="42325" width="9.140625" hidden="1"/>
  </cols>
  <sheetData>
    <row s="42400" customFormat="1" customHeight="1" ht="10.5" hidden="1">
      <c r="A1" s="1635"/>
      <c r="B1" s="1635"/>
      <c r="C1" s="1635"/>
      <c r="E1" s="1277"/>
      <c r="H1" s="1900"/>
      <c r="AE1" s="1157" t="s">
        <v>14</v>
      </c>
    </row>
    <row customHeight="1" ht="10.5" hidden="1">
      <c r="AE2" s="1498">
        <v>0</v>
      </c>
    </row>
    <row s="42289" customFormat="1" customHeight="1" ht="10.5" hidden="1">
      <c r="A3" s="1635"/>
      <c r="B3" s="1635"/>
      <c r="C3" s="1635"/>
      <c r="D3" s="1157"/>
      <c r="E3" s="1102"/>
      <c r="G3" s="2372" t="s">
        <v>1604</v>
      </c>
      <c r="H3" s="1896"/>
      <c r="AE3" s="1499">
        <v>0</v>
      </c>
    </row>
    <row customHeight="1" ht="3">
      <c r="AE4" s="1498">
        <v>3</v>
      </c>
    </row>
    <row customHeight="1" ht="27.299999999999997">
      <c r="F5" s="2988"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88"/>
      <c r="H5" s="2988"/>
      <c r="I5" s="2988"/>
      <c r="J5" s="2988"/>
      <c r="K5" s="2988"/>
      <c r="M5" s="1322"/>
      <c r="AB5" s="1646"/>
      <c r="AE5" s="1498">
        <v>26</v>
      </c>
    </row>
    <row s="42325" customFormat="1" customHeight="1" ht="16.8">
      <c r="A6" s="1906"/>
      <c r="B6" s="1906"/>
      <c r="C6" s="1906"/>
      <c r="D6" s="1900"/>
      <c r="E6" s="2375"/>
      <c r="F6" s="2989" t="str">
        <f>IF(org=0,"Не определено",org)</f>
        <v>АО "Теплокоммунэнерго"</v>
      </c>
      <c r="G6" s="2989"/>
      <c r="H6" s="2989"/>
      <c r="I6" s="2989"/>
      <c r="J6" s="2989"/>
      <c r="K6" s="2989"/>
      <c r="M6" s="1322"/>
      <c r="AB6" s="1888"/>
      <c r="AE6" s="2371">
        <v>16</v>
      </c>
    </row>
    <row customHeight="1" ht="10.5">
      <c r="AE7" s="1498">
        <v>10</v>
      </c>
    </row>
    <row customHeight="1" ht="10.5">
      <c r="A8" s="1791"/>
      <c r="B8" s="1791"/>
      <c r="C8" s="1791"/>
      <c r="F8" s="2841" t="s">
        <v>306</v>
      </c>
      <c r="G8" s="2842"/>
      <c r="H8" s="2842"/>
      <c r="I8" s="2842"/>
      <c r="J8" s="2842"/>
      <c r="K8" s="2842"/>
      <c r="L8" s="2842"/>
      <c r="M8" s="2842"/>
      <c r="N8" s="2842"/>
      <c r="O8" s="2842"/>
      <c r="P8" s="2842"/>
      <c r="Q8" s="2842"/>
      <c r="R8" s="2842"/>
      <c r="S8" s="2842"/>
      <c r="T8" s="2842"/>
      <c r="U8" s="2842"/>
      <c r="V8" s="2842"/>
      <c r="W8" s="2842"/>
      <c r="X8" s="2842"/>
      <c r="Y8" s="2842"/>
      <c r="Z8" s="2842"/>
      <c r="AA8" s="2842"/>
      <c r="AB8" s="2843"/>
      <c r="AE8" s="1498">
        <v>10</v>
      </c>
    </row>
    <row customHeight="1" ht="43.050000000000004">
      <c r="A9" s="1645"/>
      <c r="B9" s="1645"/>
      <c r="C9" s="1645"/>
      <c r="F9" s="2867" t="s">
        <v>88</v>
      </c>
      <c r="G9" s="2867" t="s">
        <v>1604</v>
      </c>
      <c r="H9" s="2915" t="s">
        <v>1605</v>
      </c>
      <c r="I9" s="2867" t="s">
        <v>1606</v>
      </c>
      <c r="J9" s="2867" t="s">
        <v>1607</v>
      </c>
      <c r="K9" s="2867" t="s">
        <v>1608</v>
      </c>
      <c r="L9" s="2867" t="s">
        <v>1609</v>
      </c>
      <c r="M9" s="2867" t="s">
        <v>1610</v>
      </c>
      <c r="N9" s="2949" t="s">
        <v>1611</v>
      </c>
      <c r="O9" s="2949"/>
      <c r="P9" s="2949"/>
      <c r="Q9" s="3139" t="s">
        <v>1612</v>
      </c>
      <c r="R9" s="3140"/>
      <c r="S9" s="3140"/>
      <c r="T9" s="3141"/>
      <c r="U9" s="3139" t="s">
        <v>1613</v>
      </c>
      <c r="V9" s="3140"/>
      <c r="W9" s="3140"/>
      <c r="X9" s="3141"/>
      <c r="Y9" s="2841" t="s">
        <v>1614</v>
      </c>
      <c r="Z9" s="2842"/>
      <c r="AA9" s="2842"/>
      <c r="AB9" s="2843"/>
      <c r="AE9" s="1498">
        <v>41</v>
      </c>
    </row>
    <row customHeight="1" ht="43.050000000000004">
      <c r="A10" s="1645"/>
      <c r="B10" s="1645"/>
      <c r="C10" s="1645"/>
      <c r="F10" s="2915"/>
      <c r="G10" s="2915"/>
      <c r="H10" s="2972"/>
      <c r="I10" s="2915"/>
      <c r="J10" s="2915"/>
      <c r="K10" s="2915"/>
      <c r="L10" s="2915"/>
      <c r="M10" s="2915"/>
      <c r="N10" s="1643" t="s">
        <v>1615</v>
      </c>
      <c r="O10" s="1643" t="s">
        <v>1616</v>
      </c>
      <c r="P10" s="1644" t="s">
        <v>1617</v>
      </c>
      <c r="Q10" s="1655" t="s">
        <v>89</v>
      </c>
      <c r="R10" s="1655" t="s">
        <v>1618</v>
      </c>
      <c r="S10" s="1655" t="s">
        <v>1619</v>
      </c>
      <c r="T10" s="1656" t="s">
        <v>1620</v>
      </c>
      <c r="U10" s="1655" t="s">
        <v>89</v>
      </c>
      <c r="V10" s="1655" t="s">
        <v>1621</v>
      </c>
      <c r="W10" s="1655" t="s">
        <v>1619</v>
      </c>
      <c r="X10" s="1656" t="s">
        <v>1620</v>
      </c>
      <c r="Y10" s="1041" t="s">
        <v>1622</v>
      </c>
      <c r="Z10" s="2841" t="s">
        <v>88</v>
      </c>
      <c r="AA10" s="2843"/>
      <c r="AB10" s="1789" t="s">
        <v>1623</v>
      </c>
      <c r="AE10" s="1498">
        <v>41</v>
      </c>
    </row>
    <row s="42401" customFormat="1" customHeight="1" ht="5.25" hidden="1">
      <c r="A11" s="1792"/>
      <c r="B11" s="1792"/>
      <c r="C11" s="1792"/>
      <c r="E11" s="1790"/>
      <c r="F11" s="3146" t="s">
        <v>382</v>
      </c>
      <c r="G11" s="3143"/>
      <c r="H11" s="3142"/>
      <c r="I11" s="3142"/>
      <c r="J11" s="3142"/>
      <c r="K11" s="3144"/>
      <c r="L11" s="3144"/>
      <c r="M11" s="3144"/>
      <c r="N11" s="3142"/>
      <c r="O11" s="3142"/>
      <c r="P11" s="2867"/>
      <c r="Q11" s="2919"/>
      <c r="R11" s="2919"/>
      <c r="S11" s="2919"/>
      <c r="T11" s="3142"/>
      <c r="U11" s="2919"/>
      <c r="V11" s="2919"/>
      <c r="W11" s="2919"/>
      <c r="X11" s="3142"/>
      <c r="Y11" s="2848"/>
      <c r="Z11" s="2848"/>
      <c r="AA11" s="2848"/>
      <c r="AB11" s="2848"/>
      <c r="AD11" s="1251" t="s">
        <v>1624</v>
      </c>
      <c r="AE11" s="1251">
        <v>0</v>
      </c>
    </row>
    <row s="42401" customFormat="1" customHeight="1" ht="5.25" hidden="1">
      <c r="A12" s="1636"/>
      <c r="B12" s="1636"/>
      <c r="C12" s="1636"/>
      <c r="E12" s="1258"/>
      <c r="F12" s="3146"/>
      <c r="G12" s="3143"/>
      <c r="H12" s="3142"/>
      <c r="I12" s="3142"/>
      <c r="J12" s="3142"/>
      <c r="K12" s="3144"/>
      <c r="L12" s="3144"/>
      <c r="M12" s="3144"/>
      <c r="N12" s="3142"/>
      <c r="O12" s="3142"/>
      <c r="P12" s="2867"/>
      <c r="Q12" s="2919"/>
      <c r="R12" s="2919"/>
      <c r="S12" s="2919"/>
      <c r="T12" s="3142"/>
      <c r="U12" s="2919"/>
      <c r="V12" s="2919"/>
      <c r="W12" s="2919"/>
      <c r="X12" s="3142"/>
      <c r="Y12" s="3145"/>
      <c r="Z12" s="3145"/>
      <c r="AA12" s="3145"/>
      <c r="AB12" s="3145"/>
      <c r="AE12" s="1251">
        <v>0</v>
      </c>
    </row>
    <row customHeight="1" ht="50.25">
      <c r="A13" s="1906"/>
      <c r="B13" s="1906"/>
      <c r="C13" s="1906"/>
      <c r="D13" s="1900"/>
      <c r="E13" s="4956" t="s">
        <v>122</v>
      </c>
      <c r="F13" s="3321" t="s">
        <v>109</v>
      </c>
      <c r="G13" s="3322" t="s">
        <v>1625</v>
      </c>
      <c r="H13" s="3323" t="s">
        <v>62</v>
      </c>
      <c r="I13" s="4960">
        <v>44876</v>
      </c>
      <c r="J13" s="4961"/>
      <c r="K13" s="3327" t="s">
        <v>1626</v>
      </c>
      <c r="L13" s="3290" t="s">
        <v>1627</v>
      </c>
      <c r="M13" s="3290" t="s">
        <v>1628</v>
      </c>
      <c r="N13" s="3291" t="s">
        <v>1629</v>
      </c>
      <c r="O13" s="3291" t="s">
        <v>1630</v>
      </c>
      <c r="P13" s="3292" t="str">
        <f>DATEDIF(DATEVALUE(N13),DATEVALUE(O13),"y")&amp;"г. "&amp;DATEDIF(DATEVALUE(N13),DATEVALUE(O13),"ym")&amp;"мес. "&amp;DATEVALUE(O13)-DATE(YEAR(DATEVALUE(O13)),MONTH(DATEVALUE(O13)),1)&amp;"дн. "</f>
        <v>0г. 11мес. 30дн. </v>
      </c>
      <c r="Q13" s="3287" t="s">
        <v>1631</v>
      </c>
      <c r="R13" s="3287" t="s">
        <v>1632</v>
      </c>
      <c r="S13" s="3287" t="s">
        <v>1633</v>
      </c>
      <c r="T13" s="3288" t="s">
        <v>1634</v>
      </c>
      <c r="U13" s="3287"/>
      <c r="V13" s="3287"/>
      <c r="W13" s="3287"/>
      <c r="X13" s="3288"/>
      <c r="Y13" s="3285" t="s">
        <v>19</v>
      </c>
      <c r="Z13" s="2548"/>
      <c r="AA13" s="2532">
        <v>1</v>
      </c>
      <c r="AB13" s="4971" t="s">
        <v>22</v>
      </c>
      <c r="AC13" s="4972"/>
      <c r="AD13" s="2376" t="s">
        <v>1635</v>
      </c>
      <c r="AE13" s="4972"/>
    </row>
    <row customHeight="1" ht="53.25">
      <c r="A14" s="1906"/>
      <c r="B14" s="1906"/>
      <c r="C14" s="1906"/>
      <c r="D14" s="1900"/>
      <c r="E14" s="1687"/>
      <c r="F14" s="3321" t="s">
        <v>382</v>
      </c>
      <c r="G14" s="3322"/>
      <c r="H14" s="3324"/>
      <c r="I14" s="3326"/>
      <c r="J14" s="3289"/>
      <c r="K14" s="3327"/>
      <c r="L14" s="3290"/>
      <c r="M14" s="3290"/>
      <c r="N14" s="3291"/>
      <c r="O14" s="3291"/>
      <c r="P14" s="3292"/>
      <c r="Q14" s="3287"/>
      <c r="R14" s="3287"/>
      <c r="S14" s="3287"/>
      <c r="T14" s="3289"/>
      <c r="U14" s="3287"/>
      <c r="V14" s="3287"/>
      <c r="W14" s="3287"/>
      <c r="X14" s="3289"/>
      <c r="Y14" s="3286"/>
      <c r="Z14" s="1087"/>
      <c r="AA14" s="1312"/>
      <c r="AB14" s="1392" t="s">
        <v>1636</v>
      </c>
      <c r="AC14" s="4972"/>
      <c r="AD14" s="4972"/>
      <c r="AE14" s="4972"/>
    </row>
    <row customHeight="1" ht="10.5">
      <c r="F15" s="1642"/>
      <c r="G15" s="1390" t="s">
        <v>1637</v>
      </c>
      <c r="H15" s="1908"/>
      <c r="I15" s="1312"/>
      <c r="J15" s="1312"/>
      <c r="K15" s="1312"/>
      <c r="L15" s="1312"/>
      <c r="M15" s="1312"/>
      <c r="N15" s="1312"/>
      <c r="O15" s="1312"/>
      <c r="P15" s="1312"/>
      <c r="Q15" s="1312"/>
      <c r="R15" s="1312"/>
      <c r="S15" s="1312"/>
      <c r="T15" s="1312"/>
      <c r="U15" s="1312"/>
      <c r="V15" s="1312"/>
      <c r="W15" s="1312"/>
      <c r="X15" s="1312"/>
      <c r="Y15" s="1312"/>
      <c r="Z15" s="1436"/>
      <c r="AA15" s="1436"/>
      <c r="AB15" s="1657"/>
      <c r="AE15" s="1498">
        <v>10</v>
      </c>
    </row>
    <row customHeight="1" ht="10.5">
      <c r="AE16" s="1498">
        <v>10</v>
      </c>
    </row>
    <row s="42401" customFormat="1" customHeight="1" ht="10.5">
      <c r="A17" s="1907"/>
      <c r="B17" s="1907"/>
      <c r="C17" s="1907"/>
      <c r="E17" s="1258"/>
      <c r="H17" s="1251">
        <f>_xlfn.IFERROR(MATCH("нет",IP_MAIN_DIFFERENTIATION_EVENTS_FLAG,0),0)</f>
        <v>0</v>
      </c>
      <c r="AE17" s="1251">
        <v>10</v>
      </c>
    </row>
    <row customHeight="1" ht="10.5" hidden="1">
      <c r="A18" s="1635" t="s">
        <v>82</v>
      </c>
      <c r="B18" s="1635">
        <v>0</v>
      </c>
      <c r="C18" s="1635">
        <v>0</v>
      </c>
      <c r="D18" s="1157">
        <v>0</v>
      </c>
      <c r="E18" s="1249">
        <v>3</v>
      </c>
      <c r="F18" s="1498">
        <v>6</v>
      </c>
      <c r="G18" s="1498">
        <v>37</v>
      </c>
      <c r="H18" s="1895">
        <v>16</v>
      </c>
      <c r="I18" s="1498">
        <v>19</v>
      </c>
      <c r="J18" s="1498">
        <v>19</v>
      </c>
      <c r="K18" s="1498">
        <v>24</v>
      </c>
      <c r="L18" s="1498">
        <v>25</v>
      </c>
      <c r="M18" s="1498">
        <v>25</v>
      </c>
      <c r="N18" s="1498">
        <v>17</v>
      </c>
      <c r="O18" s="1498">
        <v>17</v>
      </c>
      <c r="P18" s="1498">
        <v>17</v>
      </c>
      <c r="Q18" s="1498">
        <v>19</v>
      </c>
      <c r="R18" s="1498">
        <v>19</v>
      </c>
      <c r="S18" s="1498">
        <v>19</v>
      </c>
      <c r="T18" s="1498">
        <v>19</v>
      </c>
      <c r="U18" s="1498">
        <v>19</v>
      </c>
      <c r="V18" s="1498">
        <v>19</v>
      </c>
      <c r="W18" s="1498">
        <v>19</v>
      </c>
      <c r="X18" s="1498">
        <v>19</v>
      </c>
      <c r="Y18" s="1498">
        <v>7</v>
      </c>
      <c r="Z18" s="1498">
        <v>3</v>
      </c>
      <c r="AA18" s="1498">
        <v>6</v>
      </c>
      <c r="AB18" s="1498">
        <v>34</v>
      </c>
      <c r="AC18" s="1498">
        <v>8</v>
      </c>
      <c r="AD18" s="1498">
        <v>8</v>
      </c>
      <c r="AE18" s="1498">
        <v>10</v>
      </c>
    </row>
  </sheetData>
  <sheetProtection formatColumns="0" formatRows="0" autoFilter="0" sort="0" insertRows="0" insertColumns="1" deleteRows="0" deleteColumns="0"/>
  <mergeCells count="60">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F13:F14"/>
    <mergeCell ref="G13:G14"/>
    <mergeCell ref="H13:H14"/>
    <mergeCell ref="I13:I14"/>
    <mergeCell ref="J13:J14"/>
    <mergeCell ref="K13:K14"/>
    <mergeCell ref="L13:L14"/>
    <mergeCell ref="U13:U14"/>
    <mergeCell ref="V13:V14"/>
    <mergeCell ref="Y13:Y14"/>
    <mergeCell ref="S13:S14"/>
    <mergeCell ref="T13:T14"/>
    <mergeCell ref="M13:M14"/>
    <mergeCell ref="N13:N14"/>
    <mergeCell ref="O13:O14"/>
    <mergeCell ref="Q13:Q14"/>
    <mergeCell ref="R13:R14"/>
    <mergeCell ref="W13:W14"/>
    <mergeCell ref="X13:X14"/>
    <mergeCell ref="P13:P14"/>
    <mergeCell ref="E13:E14"/>
  </mergeCells>
  <dataValidations count="15">
    <dataValidation allowBlank="1" showInputMessage="1" showErrorMessage="1" promptTitle="Ввод" prompt="Для выбора ИП необходимо два раза нажать левую кнопку мыши!" sqref="G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1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K13">
      <formula1>"a"</formula1>
    </dataValidation>
    <dataValidation type="textLength" operator="lessThanOrEqual" allowBlank="1" showInputMessage="1" showErrorMessage="1" errorTitle="Ошибка" error="Допускается ввод не более 900 символов!" sqref="L13">
      <formula1>900</formula1>
    </dataValidation>
    <dataValidation type="textLength" operator="lessThanOrEqual" allowBlank="1" showInputMessage="1" showErrorMessage="1" errorTitle="Ошибка" error="Допускается ввод не более 900 символов!" sqref="M13">
      <formula1>900</formula1>
    </dataValidation>
    <dataValidation type="textLength" operator="lessThanOrEqual" allowBlank="1" showInputMessage="1" showErrorMessage="1" errorTitle="Ошибка" error="Допускается ввод не более 900 символов!" sqref="Q13">
      <formula1>900</formula1>
    </dataValidation>
    <dataValidation type="textLength" operator="lessThanOrEqual" allowBlank="1" showInputMessage="1" showErrorMessage="1" errorTitle="Ошибка" error="Допускается ввод не более 900 символов!" sqref="R13">
      <formula1>900</formula1>
    </dataValidation>
    <dataValidation type="textLength" operator="lessThanOrEqual" allowBlank="1" showInputMessage="1" showErrorMessage="1" errorTitle="Ошибка" error="Допускается ввод не более 900 символов!" sqref="S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13"/>
    <dataValidation type="textLength" operator="lessThanOrEqual" allowBlank="1" showInputMessage="1" showErrorMessage="1" errorTitle="Ошибка" error="Допускается ввод не более 900 символов!" sqref="U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type="textLength" operator="lessThanOrEqual" allowBlank="1" showInputMessage="1" showErrorMessage="1" errorTitle="Ошибка" error="Допускается ввод не более 900 символов!" sqref="W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13"/>
    <dataValidation type="textLength" operator="lessThanOrEqual" allowBlank="1" showInputMessage="1" showErrorMessage="1" errorTitle="Ошибка" error="Допускается ввод не более 900 символов!" sqref="AB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267B0AC-B3CE-450C-4D76-6E54112E6DEF}" mc:Ignorable="x14ac xr xr2 xr3">
  <sheetPr>
    <tabColor theme="9" tint="-0.25"/>
  </sheetPr>
  <dimension ref="A1:BG42"/>
  <sheetViews>
    <sheetView topLeftCell="A1" showGridLines="0" zoomScale="90" workbookViewId="0">
      <selection activeCell="Y34" sqref="Y34"/>
    </sheetView>
  </sheetViews>
  <sheetFormatPr defaultColWidth="9.140625" customHeight="1" defaultRowHeight="10.5"/>
  <cols>
    <col min="1" max="3" style="44553" width="4.140625" hidden="1" customWidth="1"/>
    <col min="4" max="4" style="42400" width="4.140625" hidden="1" customWidth="1"/>
    <col min="5" max="5" style="42325" width="3.00390625" customWidth="1"/>
    <col min="6" max="6" style="42325" width="14.00390625" customWidth="1"/>
    <col min="7" max="7" style="42325" width="3.00390625" customWidth="1"/>
    <col min="8" max="8" style="42325" width="7.00390625" customWidth="1"/>
    <col min="9" max="10" style="42325" width="16.00390625" hidden="1" customWidth="1"/>
    <col min="11" max="11" style="42325" width="25.00390625" customWidth="1"/>
    <col min="12" max="12" style="42325" width="7.00390625" customWidth="1"/>
    <col min="13" max="13" style="42325" width="15.00390625" customWidth="1"/>
    <col min="14" max="14" style="42325" width="3.00390625" customWidth="1"/>
    <col min="15" max="15" style="42325" width="4.00390625" customWidth="1"/>
    <col min="16" max="16" style="42325" width="8.00390625" customWidth="1"/>
    <col min="17" max="17" style="42325" width="21.00390625" customWidth="1"/>
    <col min="18" max="18" style="42325" width="14.00390625" customWidth="1"/>
    <col min="19" max="20" style="42325" width="17.00390625" customWidth="1"/>
    <col min="21" max="21" style="42325" width="9.00390625" customWidth="1"/>
    <col min="22" max="22" style="42325" width="12.00390625" customWidth="1"/>
    <col min="23" max="23" style="42325" width="9.00390625" customWidth="1"/>
    <col min="24" max="24" style="42325" width="21.00390625" customWidth="1"/>
    <col min="25" max="25" style="42325" width="12.00390625" customWidth="1"/>
    <col min="26" max="26" style="42325" width="3.00390625" customWidth="1"/>
    <col min="27" max="27" style="42325" width="6.00390625" customWidth="1"/>
    <col min="28" max="28" style="42325" width="38.00390625" customWidth="1"/>
    <col min="29" max="29" style="42325" width="15.00390625" customWidth="1"/>
    <col min="30" max="30" style="42325" width="37.57421875" customWidth="1"/>
    <col min="31" max="31" style="42325" width="15.7109375" customWidth="1"/>
    <col min="32" max="34" style="42325" width="16.00390625" customWidth="1"/>
    <col min="35" max="37" style="42325" width="16.7109375" customWidth="1"/>
    <col min="38" max="58" style="42325" width="8.00390625" customWidth="1"/>
    <col min="59" max="59" style="42325" width="9.140625" hidden="1"/>
  </cols>
  <sheetData>
    <row s="42400" customFormat="1" customHeight="1" ht="10.5" hidden="1">
      <c r="A1" s="1635"/>
      <c r="B1" s="1635"/>
      <c r="C1" s="1635"/>
      <c r="E1" s="1277"/>
      <c r="H1" s="1900"/>
      <c r="L1" s="1868"/>
      <c r="M1" s="1868"/>
      <c r="AD1" s="1868"/>
      <c r="AH1" s="1887"/>
      <c r="AI1" s="1880"/>
      <c r="BG1" s="1157" t="s">
        <v>14</v>
      </c>
    </row>
    <row customHeight="1" ht="10.5" hidden="1">
      <c r="BG2" s="1498">
        <v>0</v>
      </c>
    </row>
    <row s="42289" customFormat="1" customHeight="1" ht="10.5" hidden="1">
      <c r="A3" s="1635"/>
      <c r="B3" s="1635"/>
      <c r="C3" s="1635"/>
      <c r="D3" s="1157"/>
      <c r="E3" s="1102"/>
      <c r="H3" s="1896"/>
      <c r="L3" s="1866"/>
      <c r="M3" s="1866"/>
      <c r="AD3" s="1866"/>
      <c r="AH3" s="1885"/>
      <c r="AI3" s="1878"/>
      <c r="BG3" s="1499">
        <v>0</v>
      </c>
    </row>
    <row customHeight="1" ht="3">
      <c r="BG4" s="1498">
        <v>3</v>
      </c>
    </row>
    <row customHeight="1" ht="27.299999999999997">
      <c r="F5" s="2988"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88"/>
      <c r="H5" s="2988"/>
      <c r="I5" s="2988"/>
      <c r="J5" s="2988"/>
      <c r="K5" s="2988"/>
      <c r="L5" s="1875"/>
      <c r="M5" s="1875"/>
      <c r="AG5" s="1646"/>
      <c r="AH5" s="1888"/>
      <c r="BG5" s="1498">
        <v>26</v>
      </c>
    </row>
    <row customHeight="1" ht="10.5">
      <c r="F6" s="2916" t="str">
        <f>IF(org=0,"Не определено",org)</f>
        <v>АО "Теплокоммунэнерго"</v>
      </c>
      <c r="G6" s="2916"/>
      <c r="H6" s="2916"/>
      <c r="I6" s="2916"/>
      <c r="J6" s="2916"/>
      <c r="K6" s="2916"/>
      <c r="L6" s="1876"/>
      <c r="M6" s="1876"/>
      <c r="BG6" s="1498">
        <v>10</v>
      </c>
    </row>
    <row customHeight="1" ht="11.549999999999999">
      <c r="E7" s="1648"/>
      <c r="F7" s="1659"/>
      <c r="G7" s="1659"/>
      <c r="H7" s="1924"/>
      <c r="I7" s="1659"/>
      <c r="J7" s="1659"/>
      <c r="K7" s="1661"/>
      <c r="L7" s="1873"/>
      <c r="M7" s="1873"/>
      <c r="N7" s="1659"/>
      <c r="O7" s="1659"/>
      <c r="P7" s="1659"/>
      <c r="Q7" s="1661"/>
      <c r="R7" s="1659"/>
      <c r="S7" s="1659"/>
      <c r="T7" s="1659"/>
      <c r="U7" s="1659"/>
      <c r="V7" s="1659"/>
      <c r="W7" s="1659"/>
      <c r="X7" s="1659"/>
      <c r="Y7" s="1659"/>
      <c r="Z7" s="1659"/>
      <c r="AA7" s="1659"/>
      <c r="AB7" s="1659"/>
      <c r="AC7" s="1660"/>
      <c r="AD7" s="1872"/>
      <c r="AE7" s="1660"/>
      <c r="AF7" s="1659"/>
      <c r="AG7" s="1659"/>
      <c r="AH7" s="1890"/>
      <c r="AI7" s="1883"/>
      <c r="AJ7" s="1659"/>
      <c r="AK7" s="1659"/>
      <c r="AL7" s="1650"/>
      <c r="AM7" s="1650"/>
      <c r="AN7" s="1650"/>
      <c r="AO7" s="1647"/>
      <c r="AP7" s="1647"/>
      <c r="AQ7" s="1647"/>
      <c r="AR7" s="1647"/>
      <c r="AS7" s="1647"/>
      <c r="AT7" s="1647"/>
      <c r="AU7" s="1647"/>
      <c r="AV7" s="1647"/>
      <c r="AW7" s="1647"/>
      <c r="AX7" s="1647"/>
      <c r="AY7" s="1647"/>
      <c r="AZ7" s="1647"/>
      <c r="BA7" s="1647"/>
      <c r="BB7" s="1647"/>
      <c r="BC7" s="1647"/>
      <c r="BD7" s="1647"/>
      <c r="BE7" s="1647"/>
      <c r="BF7" s="1647"/>
      <c r="BG7" s="1498">
        <v>11</v>
      </c>
    </row>
    <row customHeight="1" ht="10.5">
      <c r="E8" s="1648"/>
      <c r="F8" s="3155" t="s">
        <v>306</v>
      </c>
      <c r="G8" s="3156"/>
      <c r="H8" s="3156"/>
      <c r="I8" s="3156"/>
      <c r="J8" s="3156"/>
      <c r="K8" s="3156"/>
      <c r="L8" s="3156"/>
      <c r="M8" s="3156"/>
      <c r="N8" s="3156"/>
      <c r="O8" s="3156"/>
      <c r="P8" s="3156"/>
      <c r="Q8" s="3156"/>
      <c r="R8" s="3156"/>
      <c r="S8" s="3156"/>
      <c r="T8" s="3156"/>
      <c r="U8" s="3156"/>
      <c r="V8" s="3156"/>
      <c r="W8" s="3156"/>
      <c r="X8" s="3156"/>
      <c r="Y8" s="3156"/>
      <c r="Z8" s="3156"/>
      <c r="AA8" s="3156"/>
      <c r="AB8" s="3156"/>
      <c r="AC8" s="3156"/>
      <c r="AD8" s="3156"/>
      <c r="AE8" s="3156"/>
      <c r="AF8" s="3156"/>
      <c r="AG8" s="3156"/>
      <c r="AH8" s="3156"/>
      <c r="AI8" s="3156"/>
      <c r="AJ8" s="3156"/>
      <c r="AK8" s="3157"/>
      <c r="AL8" s="1649"/>
      <c r="AM8" s="1647"/>
      <c r="AN8" s="1647"/>
      <c r="AO8" s="1647"/>
      <c r="AP8" s="1647"/>
      <c r="AQ8" s="1647"/>
      <c r="AR8" s="1647"/>
      <c r="AS8" s="1647"/>
      <c r="AT8" s="1647"/>
      <c r="AU8" s="1647"/>
      <c r="AV8" s="1647"/>
      <c r="AW8" s="1647"/>
      <c r="AX8" s="1647"/>
      <c r="AY8" s="1647"/>
      <c r="AZ8" s="1647"/>
      <c r="BA8" s="1647"/>
      <c r="BB8" s="1647"/>
      <c r="BC8" s="1647"/>
      <c r="BD8" s="1647"/>
      <c r="BE8" s="1647"/>
      <c r="BF8" s="1647"/>
      <c r="BG8" s="1498">
        <v>10</v>
      </c>
    </row>
    <row customHeight="1" ht="24">
      <c r="A9" s="1645"/>
      <c r="B9" s="1645"/>
      <c r="C9" s="1645"/>
      <c r="E9" s="1648"/>
      <c r="F9" s="3148" t="s">
        <v>1638</v>
      </c>
      <c r="G9" s="3149" t="s">
        <v>1639</v>
      </c>
      <c r="H9" s="3150"/>
      <c r="I9" s="2867" t="s">
        <v>1640</v>
      </c>
      <c r="J9" s="2867"/>
      <c r="K9" s="2867" t="s">
        <v>1641</v>
      </c>
      <c r="L9" s="2867"/>
      <c r="M9" s="2867"/>
      <c r="N9" s="2867"/>
      <c r="O9" s="2867"/>
      <c r="P9" s="2867"/>
      <c r="Q9" s="2867"/>
      <c r="R9" s="2867"/>
      <c r="S9" s="2867"/>
      <c r="T9" s="2867"/>
      <c r="U9" s="2867"/>
      <c r="V9" s="2867"/>
      <c r="W9" s="2867"/>
      <c r="X9" s="2867"/>
      <c r="Y9" s="2867"/>
      <c r="Z9" s="2932" t="s">
        <v>1642</v>
      </c>
      <c r="AA9" s="2933"/>
      <c r="AB9" s="2867" t="s">
        <v>1643</v>
      </c>
      <c r="AC9" s="2867"/>
      <c r="AD9" s="2867"/>
      <c r="AE9" s="2867"/>
      <c r="AF9" s="2915" t="s">
        <v>1644</v>
      </c>
      <c r="AG9" s="2867" t="s">
        <v>1645</v>
      </c>
      <c r="AH9" s="2867"/>
      <c r="AI9" s="2915" t="s">
        <v>1646</v>
      </c>
      <c r="AJ9" s="2867" t="s">
        <v>1647</v>
      </c>
      <c r="AK9" s="2867"/>
      <c r="AL9" s="1882"/>
      <c r="AM9" s="1647"/>
      <c r="AN9" s="1647"/>
      <c r="AO9" s="1647"/>
      <c r="AP9" s="1647"/>
      <c r="AQ9" s="1647"/>
      <c r="AR9" s="1647"/>
      <c r="AS9" s="1647"/>
      <c r="AT9" s="1647"/>
      <c r="AU9" s="1647"/>
      <c r="AV9" s="1647"/>
      <c r="AW9" s="1647"/>
      <c r="AX9" s="1647"/>
      <c r="AY9" s="1647"/>
      <c r="AZ9" s="1647"/>
      <c r="BA9" s="1647"/>
      <c r="BB9" s="1647"/>
      <c r="BC9" s="1647"/>
      <c r="BD9" s="1647"/>
      <c r="BE9" s="1647"/>
      <c r="BF9" s="1647"/>
      <c r="BG9" s="1498">
        <v>23</v>
      </c>
    </row>
    <row customHeight="1" ht="25.2">
      <c r="A10" s="1645"/>
      <c r="B10" s="1645"/>
      <c r="C10" s="1645"/>
      <c r="E10" s="1652"/>
      <c r="F10" s="3148"/>
      <c r="G10" s="3151"/>
      <c r="H10" s="3152"/>
      <c r="I10" s="2867"/>
      <c r="J10" s="2867"/>
      <c r="K10" s="2867" t="s">
        <v>1648</v>
      </c>
      <c r="L10" s="2841" t="s">
        <v>1649</v>
      </c>
      <c r="M10" s="2843"/>
      <c r="N10" s="2867" t="s">
        <v>1650</v>
      </c>
      <c r="O10" s="2867"/>
      <c r="P10" s="2867"/>
      <c r="Q10" s="2867"/>
      <c r="R10" s="2867"/>
      <c r="S10" s="2867"/>
      <c r="T10" s="2867"/>
      <c r="U10" s="2867"/>
      <c r="V10" s="2867"/>
      <c r="W10" s="2867"/>
      <c r="X10" s="2867"/>
      <c r="Y10" s="2867"/>
      <c r="Z10" s="2934"/>
      <c r="AA10" s="2935"/>
      <c r="AB10" s="2867"/>
      <c r="AC10" s="2867"/>
      <c r="AD10" s="2867"/>
      <c r="AE10" s="2867"/>
      <c r="AF10" s="2939"/>
      <c r="AG10" s="2867"/>
      <c r="AH10" s="2867"/>
      <c r="AI10" s="2939"/>
      <c r="AJ10" s="2867"/>
      <c r="AK10" s="2867"/>
      <c r="AL10" s="1882"/>
      <c r="AM10" s="1653"/>
      <c r="AN10" s="1653"/>
      <c r="AO10" s="1653"/>
      <c r="AP10" s="1653"/>
      <c r="AQ10" s="1653"/>
      <c r="AR10" s="1653"/>
      <c r="AS10" s="1653"/>
      <c r="AT10" s="1653"/>
      <c r="AU10" s="1653"/>
      <c r="AV10" s="1653"/>
      <c r="AW10" s="1653"/>
      <c r="AX10" s="1653"/>
      <c r="AY10" s="1653"/>
      <c r="AZ10" s="1653"/>
      <c r="BA10" s="1653"/>
      <c r="BB10" s="1653"/>
      <c r="BC10" s="1653"/>
      <c r="BD10" s="1653"/>
      <c r="BE10" s="1653"/>
      <c r="BF10" s="1653"/>
      <c r="BG10" s="1498">
        <v>24</v>
      </c>
    </row>
    <row s="42325" customFormat="1" customHeight="1" ht="25.2">
      <c r="A11" s="1869"/>
      <c r="B11" s="1869"/>
      <c r="C11" s="1869"/>
      <c r="D11" s="1868"/>
      <c r="E11" s="1870"/>
      <c r="F11" s="3148"/>
      <c r="G11" s="3151"/>
      <c r="H11" s="3152"/>
      <c r="I11" s="2867"/>
      <c r="J11" s="2867"/>
      <c r="K11" s="2867"/>
      <c r="L11" s="2915" t="s">
        <v>1651</v>
      </c>
      <c r="M11" s="2915" t="s">
        <v>1652</v>
      </c>
      <c r="N11" s="2867" t="s">
        <v>1653</v>
      </c>
      <c r="O11" s="2867"/>
      <c r="P11" s="3158" t="s">
        <v>1622</v>
      </c>
      <c r="Q11" s="3158" t="s">
        <v>1654</v>
      </c>
      <c r="R11" s="3158" t="s">
        <v>1655</v>
      </c>
      <c r="S11" s="3158" t="s">
        <v>1656</v>
      </c>
      <c r="T11" s="3158"/>
      <c r="U11" s="3158"/>
      <c r="V11" s="3158"/>
      <c r="W11" s="3158"/>
      <c r="X11" s="3158"/>
      <c r="Y11" s="3158"/>
      <c r="Z11" s="2934"/>
      <c r="AA11" s="2935"/>
      <c r="AB11" s="2867" t="s">
        <v>1657</v>
      </c>
      <c r="AC11" s="2867"/>
      <c r="AD11" s="2841" t="s">
        <v>1658</v>
      </c>
      <c r="AE11" s="2843"/>
      <c r="AF11" s="2939"/>
      <c r="AG11" s="2867"/>
      <c r="AH11" s="2867"/>
      <c r="AI11" s="2939"/>
      <c r="AJ11" s="2867"/>
      <c r="AK11" s="2867"/>
      <c r="AL11" s="1882"/>
      <c r="AM11" s="1867"/>
      <c r="AN11" s="1867"/>
      <c r="AO11" s="1867"/>
      <c r="AP11" s="1867"/>
      <c r="AQ11" s="1867"/>
      <c r="AR11" s="1867"/>
      <c r="AS11" s="1867"/>
      <c r="AT11" s="1867"/>
      <c r="AU11" s="1867"/>
      <c r="AV11" s="1867"/>
      <c r="AW11" s="1867"/>
      <c r="AX11" s="1867"/>
      <c r="AY11" s="1867"/>
      <c r="AZ11" s="1867"/>
      <c r="BA11" s="1867"/>
      <c r="BB11" s="1867"/>
      <c r="BC11" s="1867"/>
      <c r="BD11" s="1867"/>
      <c r="BE11" s="1867"/>
      <c r="BF11" s="1867"/>
      <c r="BG11" s="1865">
        <v>24</v>
      </c>
    </row>
    <row customHeight="1" ht="35.699999999999996">
      <c r="A12" s="1645"/>
      <c r="B12" s="1645"/>
      <c r="C12" s="1645"/>
      <c r="E12" s="1648"/>
      <c r="F12" s="3148"/>
      <c r="G12" s="3153"/>
      <c r="H12" s="3154"/>
      <c r="I12" s="1893" t="s">
        <v>89</v>
      </c>
      <c r="J12" s="1893" t="s">
        <v>1659</v>
      </c>
      <c r="K12" s="2867"/>
      <c r="L12" s="2972"/>
      <c r="M12" s="2972"/>
      <c r="N12" s="2867"/>
      <c r="O12" s="2867"/>
      <c r="P12" s="3158"/>
      <c r="Q12" s="3158"/>
      <c r="R12" s="3158"/>
      <c r="S12" s="1874" t="s">
        <v>86</v>
      </c>
      <c r="T12" s="1874" t="s">
        <v>87</v>
      </c>
      <c r="U12" s="1874" t="s">
        <v>85</v>
      </c>
      <c r="V12" s="1874" t="s">
        <v>1660</v>
      </c>
      <c r="W12" s="1874" t="s">
        <v>85</v>
      </c>
      <c r="X12" s="1874" t="s">
        <v>1661</v>
      </c>
      <c r="Y12" s="1874" t="s">
        <v>1662</v>
      </c>
      <c r="Z12" s="2940"/>
      <c r="AA12" s="2941"/>
      <c r="AB12" s="1881" t="s">
        <v>1663</v>
      </c>
      <c r="AC12" s="1881" t="s">
        <v>1664</v>
      </c>
      <c r="AD12" s="1881" t="s">
        <v>1663</v>
      </c>
      <c r="AE12" s="1881" t="s">
        <v>1664</v>
      </c>
      <c r="AF12" s="2972"/>
      <c r="AG12" s="1894" t="s">
        <v>1665</v>
      </c>
      <c r="AH12" s="1894" t="s">
        <v>1666</v>
      </c>
      <c r="AI12" s="2972"/>
      <c r="AJ12" s="1894" t="s">
        <v>1665</v>
      </c>
      <c r="AK12" s="1894" t="s">
        <v>1666</v>
      </c>
      <c r="AL12" s="1882"/>
      <c r="AM12" s="1647"/>
      <c r="AN12" s="1647"/>
      <c r="AO12" s="1647"/>
      <c r="AP12" s="1647"/>
      <c r="AQ12" s="1647"/>
      <c r="AR12" s="1647"/>
      <c r="AS12" s="1647"/>
      <c r="AT12" s="1647"/>
      <c r="AU12" s="1647"/>
      <c r="AV12" s="1647"/>
      <c r="AW12" s="1647"/>
      <c r="AX12" s="1647"/>
      <c r="AY12" s="1647"/>
      <c r="AZ12" s="1647"/>
      <c r="BA12" s="1647"/>
      <c r="BB12" s="1647"/>
      <c r="BC12" s="1647"/>
      <c r="BD12" s="1647"/>
      <c r="BE12" s="1647"/>
      <c r="BF12" s="1647"/>
      <c r="BG12" s="1498">
        <v>34</v>
      </c>
    </row>
    <row customHeight="1" ht="1.05">
      <c r="E13" s="1648"/>
      <c r="F13" s="1864">
        <v>0</v>
      </c>
      <c r="G13" s="1864"/>
      <c r="H13" s="1864"/>
      <c r="I13" s="1864"/>
      <c r="J13" s="1864"/>
      <c r="K13" s="1871"/>
      <c r="L13" s="1871"/>
      <c r="M13" s="1871"/>
      <c r="N13" s="1871"/>
      <c r="O13" s="1871"/>
      <c r="P13" s="1871"/>
      <c r="Q13" s="1871"/>
      <c r="R13" s="1871"/>
      <c r="S13" s="1871"/>
      <c r="T13" s="1871"/>
      <c r="U13" s="1871"/>
      <c r="V13" s="1871"/>
      <c r="W13" s="1871"/>
      <c r="X13" s="1871"/>
      <c r="Y13" s="1871"/>
      <c r="Z13" s="1871"/>
      <c r="AA13" s="1871"/>
      <c r="AB13" s="1871"/>
      <c r="AC13" s="1871"/>
      <c r="AD13" s="1871"/>
      <c r="AE13" s="1871"/>
      <c r="AF13" s="1871"/>
      <c r="AG13" s="1871"/>
      <c r="AH13" s="1889"/>
      <c r="AI13" s="1882"/>
      <c r="AJ13" s="1871"/>
      <c r="AK13" s="1871"/>
      <c r="AL13" s="1649"/>
      <c r="AM13" s="1647"/>
      <c r="AN13" s="1647"/>
      <c r="AO13" s="1647"/>
      <c r="AP13" s="1647"/>
      <c r="AQ13" s="1647"/>
      <c r="AR13" s="1647"/>
      <c r="AS13" s="1647"/>
      <c r="AT13" s="1647"/>
      <c r="AU13" s="1647"/>
      <c r="AV13" s="1647"/>
      <c r="AW13" s="1647"/>
      <c r="AX13" s="1647"/>
      <c r="AY13" s="1647"/>
      <c r="AZ13" s="1647"/>
      <c r="BA13" s="1647"/>
      <c r="BB13" s="1647"/>
      <c r="BC13" s="1647"/>
      <c r="BD13" s="1647"/>
      <c r="BE13" s="1647"/>
      <c r="BF13" s="1647"/>
      <c r="BG13" s="1498">
        <v>1</v>
      </c>
    </row>
    <row customHeight="1" ht="21">
      <c r="A14" s="1907" t="s">
        <v>1635</v>
      </c>
      <c r="B14" s="1906"/>
      <c r="C14" s="1906"/>
      <c r="D14" s="1900"/>
      <c r="E14" s="1910" t="s">
        <v>22</v>
      </c>
      <c r="F14" s="1862" t="str">
        <f>INDEX(IP_MAIN_LIST_NAME_IP,MATCH(A14,IP_MAIN_LIST_IP_ID,0))&amp;" ("&amp;INDEX(IP_MAIN_START_DATE,MATCH(A14,IP_MAIN_LIST_IP_ID,0))&amp;"-"&amp;INDEX(IP_MAIN_END_DATE,MATCH(A14,IP_MAIN_LIST_IP_ID,0))&amp;")"</f>
        <v>Инвестиционная программа № 61/2 от 11.11.2021 АО "Теплокоммунэнерго" в сфере теплоснабжения по реконструкции и модернизации объектов, на территории городского округа Ростов-на-Дону на 2023 год (01.01.2023-31.12.2023)</v>
      </c>
      <c r="G14" s="1863"/>
      <c r="H14" s="1863"/>
      <c r="I14" s="1925"/>
      <c r="J14" s="1925"/>
      <c r="K14" s="1926"/>
      <c r="L14" s="1926"/>
      <c r="M14" s="1926"/>
      <c r="N14" s="1927"/>
      <c r="O14" s="1927"/>
      <c r="P14" s="1927"/>
      <c r="Q14" s="1927"/>
      <c r="R14" s="1927"/>
      <c r="S14" s="1927"/>
      <c r="T14" s="1927"/>
      <c r="U14" s="1927"/>
      <c r="V14" s="1927"/>
      <c r="W14" s="1927"/>
      <c r="X14" s="1927"/>
      <c r="Y14" s="1927"/>
      <c r="Z14" s="1927"/>
      <c r="AA14" s="1927"/>
      <c r="AB14" s="1927"/>
      <c r="AC14" s="1927"/>
      <c r="AD14" s="1927"/>
      <c r="AE14" s="1928"/>
      <c r="AF14" s="1926"/>
      <c r="AG14" s="1926"/>
      <c r="AH14" s="1926"/>
      <c r="AI14" s="1926"/>
      <c r="AJ14" s="1926"/>
      <c r="AK14" s="1926"/>
      <c r="AL14" s="2728"/>
      <c r="AM14" s="2563"/>
      <c r="AN14" s="2563"/>
      <c r="AO14" s="2563"/>
      <c r="AP14" s="2563"/>
      <c r="AQ14" s="2563"/>
      <c r="AR14" s="2563"/>
      <c r="AS14" s="2563"/>
      <c r="AT14" s="2563"/>
      <c r="AU14" s="2563"/>
      <c r="AV14" s="2563"/>
      <c r="AW14" s="2563"/>
      <c r="AX14" s="2563"/>
      <c r="AY14" s="2563"/>
      <c r="AZ14" s="2563"/>
      <c r="BA14" s="2563"/>
      <c r="BB14" s="2563"/>
      <c r="BC14" s="2563"/>
      <c r="BD14" s="2563"/>
      <c r="BE14" s="2563"/>
      <c r="BF14" s="2563"/>
      <c r="BG14" s="4972"/>
    </row>
    <row customHeight="1" ht="0.75">
      <c r="A15" s="1906" t="s">
        <v>1635</v>
      </c>
      <c r="B15" s="1906"/>
      <c r="C15" s="1906"/>
      <c r="D15" s="1900"/>
      <c r="E15" s="1910"/>
      <c r="F15" s="3276">
        <v>2023</v>
      </c>
      <c r="G15" s="3255"/>
      <c r="H15" s="3280" t="s">
        <v>382</v>
      </c>
      <c r="I15" s="3281"/>
      <c r="J15" s="3282"/>
      <c r="K15" s="3282"/>
      <c r="L15" s="3274"/>
      <c r="M15" s="3008"/>
      <c r="N15" s="2776"/>
      <c r="O15" s="2775"/>
      <c r="P15" s="2776"/>
      <c r="Q15" s="2776"/>
      <c r="R15" s="2776"/>
      <c r="S15" s="2776"/>
      <c r="T15" s="2776"/>
      <c r="U15" s="2776"/>
      <c r="V15" s="2776"/>
      <c r="W15" s="2776"/>
      <c r="X15" s="2776"/>
      <c r="Y15" s="2776"/>
      <c r="Z15" s="2776"/>
      <c r="AA15" s="2776"/>
      <c r="AB15" s="2776"/>
      <c r="AC15" s="2776"/>
      <c r="AD15" s="2776"/>
      <c r="AE15" s="2776"/>
      <c r="AF15" s="3278"/>
      <c r="AG15" s="3274"/>
      <c r="AH15" s="3274"/>
      <c r="AI15" s="3278"/>
      <c r="AJ15" s="3274"/>
      <c r="AK15" s="3274"/>
      <c r="AL15" s="2728"/>
      <c r="AM15" s="2563"/>
      <c r="AN15" s="2563"/>
      <c r="AO15" s="2563"/>
      <c r="AP15" s="2563"/>
      <c r="AQ15" s="2563"/>
      <c r="AR15" s="2563"/>
      <c r="AS15" s="2563"/>
      <c r="AT15" s="2563"/>
      <c r="AU15" s="2563"/>
      <c r="AV15" s="2563"/>
      <c r="AW15" s="2563"/>
      <c r="AX15" s="2563"/>
      <c r="AY15" s="2563"/>
      <c r="AZ15" s="2563"/>
      <c r="BA15" s="2563"/>
      <c r="BB15" s="2563"/>
      <c r="BC15" s="2563"/>
      <c r="BD15" s="2563"/>
      <c r="BE15" s="2563"/>
      <c r="BF15" s="2563"/>
      <c r="BG15" s="4972"/>
    </row>
    <row customHeight="1" ht="0.75">
      <c r="A16" s="1906" t="s">
        <v>1635</v>
      </c>
      <c r="B16" s="1906"/>
      <c r="C16" s="1906"/>
      <c r="D16" s="1900"/>
      <c r="E16" s="1910"/>
      <c r="F16" s="3276"/>
      <c r="G16" s="3255"/>
      <c r="H16" s="3280"/>
      <c r="I16" s="3281"/>
      <c r="J16" s="3282"/>
      <c r="K16" s="3282"/>
      <c r="L16" s="3274"/>
      <c r="M16" s="3008"/>
      <c r="N16" s="3283"/>
      <c r="O16" s="3284"/>
      <c r="P16" s="3328"/>
      <c r="Q16" s="3279"/>
      <c r="R16" s="3279"/>
      <c r="S16" s="3279"/>
      <c r="T16" s="3279"/>
      <c r="U16" s="3279"/>
      <c r="V16" s="3279"/>
      <c r="W16" s="3279"/>
      <c r="X16" s="3279"/>
      <c r="Y16" s="3279"/>
      <c r="Z16" s="2777"/>
      <c r="AA16" s="2778"/>
      <c r="AB16" s="2778"/>
      <c r="AC16" s="2779"/>
      <c r="AD16" s="2779"/>
      <c r="AE16" s="2780"/>
      <c r="AF16" s="3278"/>
      <c r="AG16" s="3274"/>
      <c r="AH16" s="3274"/>
      <c r="AI16" s="3278"/>
      <c r="AJ16" s="3274"/>
      <c r="AK16" s="3274"/>
      <c r="AL16" s="2728"/>
      <c r="AM16" s="2563"/>
      <c r="AN16" s="2563"/>
      <c r="AO16" s="2563"/>
      <c r="AP16" s="2563"/>
      <c r="AQ16" s="2563"/>
      <c r="AR16" s="2563"/>
      <c r="AS16" s="2563"/>
      <c r="AT16" s="2563"/>
      <c r="AU16" s="2563"/>
      <c r="AV16" s="2563"/>
      <c r="AW16" s="2563"/>
      <c r="AX16" s="2563"/>
      <c r="AY16" s="2563"/>
      <c r="AZ16" s="2563"/>
      <c r="BA16" s="2563"/>
      <c r="BB16" s="2563"/>
      <c r="BC16" s="2563"/>
      <c r="BD16" s="2563"/>
      <c r="BE16" s="2563"/>
      <c r="BF16" s="2563"/>
      <c r="BG16" s="4972"/>
    </row>
    <row customHeight="1" ht="0.75">
      <c r="A17" s="1906" t="s">
        <v>1635</v>
      </c>
      <c r="B17" s="1906"/>
      <c r="C17" s="1906"/>
      <c r="D17" s="1900"/>
      <c r="E17" s="1910"/>
      <c r="F17" s="3276"/>
      <c r="G17" s="3255"/>
      <c r="H17" s="3280"/>
      <c r="I17" s="3281"/>
      <c r="J17" s="3282"/>
      <c r="K17" s="3282"/>
      <c r="L17" s="3274"/>
      <c r="M17" s="3008"/>
      <c r="N17" s="3283"/>
      <c r="O17" s="3284"/>
      <c r="P17" s="3329"/>
      <c r="Q17" s="3279"/>
      <c r="R17" s="3279"/>
      <c r="S17" s="3279"/>
      <c r="T17" s="3279"/>
      <c r="U17" s="3279"/>
      <c r="V17" s="3279"/>
      <c r="W17" s="3279"/>
      <c r="X17" s="3279"/>
      <c r="Y17" s="3279"/>
      <c r="Z17" s="2781"/>
      <c r="AA17" s="2782"/>
      <c r="AB17" s="2783"/>
      <c r="AC17" s="2784"/>
      <c r="AD17" s="2783"/>
      <c r="AE17" s="2784"/>
      <c r="AF17" s="3278"/>
      <c r="AG17" s="3274"/>
      <c r="AH17" s="3274"/>
      <c r="AI17" s="3278"/>
      <c r="AJ17" s="3274"/>
      <c r="AK17" s="3274"/>
      <c r="AL17" s="2728"/>
      <c r="AM17" s="2563"/>
      <c r="AN17" s="2563"/>
      <c r="AO17" s="2563"/>
      <c r="AP17" s="2563"/>
      <c r="AQ17" s="2563"/>
      <c r="AR17" s="2563"/>
      <c r="AS17" s="2563"/>
      <c r="AT17" s="2563"/>
      <c r="AU17" s="2563"/>
      <c r="AV17" s="2563"/>
      <c r="AW17" s="2563"/>
      <c r="AX17" s="2563"/>
      <c r="AY17" s="2563"/>
      <c r="AZ17" s="2563"/>
      <c r="BA17" s="2563"/>
      <c r="BB17" s="2563"/>
      <c r="BC17" s="2563"/>
      <c r="BD17" s="2563"/>
      <c r="BE17" s="2563"/>
      <c r="BF17" s="2563"/>
      <c r="BG17" s="4972"/>
    </row>
    <row customHeight="1" ht="0.75">
      <c r="A18" s="1906" t="s">
        <v>1635</v>
      </c>
      <c r="B18" s="1906"/>
      <c r="C18" s="1906"/>
      <c r="D18" s="1900"/>
      <c r="E18" s="1910"/>
      <c r="F18" s="3276"/>
      <c r="G18" s="3255"/>
      <c r="H18" s="3280"/>
      <c r="I18" s="3281"/>
      <c r="J18" s="3282"/>
      <c r="K18" s="3282"/>
      <c r="L18" s="3274"/>
      <c r="M18" s="3008"/>
      <c r="N18" s="3283"/>
      <c r="O18" s="3284"/>
      <c r="P18" s="3330"/>
      <c r="Q18" s="3279"/>
      <c r="R18" s="3279"/>
      <c r="S18" s="3279"/>
      <c r="T18" s="3279"/>
      <c r="U18" s="3279"/>
      <c r="V18" s="3279"/>
      <c r="W18" s="3279"/>
      <c r="X18" s="3279"/>
      <c r="Y18" s="3279"/>
      <c r="Z18" s="2777"/>
      <c r="AA18" s="2778"/>
      <c r="AB18" s="2785"/>
      <c r="AC18" s="2779"/>
      <c r="AD18" s="2779"/>
      <c r="AE18" s="2786"/>
      <c r="AF18" s="3278"/>
      <c r="AG18" s="3274"/>
      <c r="AH18" s="3274"/>
      <c r="AI18" s="3278"/>
      <c r="AJ18" s="3274"/>
      <c r="AK18" s="3274"/>
      <c r="AL18" s="2728"/>
      <c r="AM18" s="2563"/>
      <c r="AN18" s="2563"/>
      <c r="AO18" s="2563"/>
      <c r="AP18" s="2563"/>
      <c r="AQ18" s="2563"/>
      <c r="AR18" s="2563"/>
      <c r="AS18" s="2563"/>
      <c r="AT18" s="2563"/>
      <c r="AU18" s="2563"/>
      <c r="AV18" s="2563"/>
      <c r="AW18" s="2563"/>
      <c r="AX18" s="2563"/>
      <c r="AY18" s="2563"/>
      <c r="AZ18" s="2563"/>
      <c r="BA18" s="2563"/>
      <c r="BB18" s="2563"/>
      <c r="BC18" s="2563"/>
      <c r="BD18" s="2563"/>
      <c r="BE18" s="2563"/>
      <c r="BF18" s="2563"/>
      <c r="BG18" s="4972"/>
    </row>
    <row customHeight="1" ht="0.75">
      <c r="A19" s="1906" t="s">
        <v>1635</v>
      </c>
      <c r="B19" s="1906"/>
      <c r="C19" s="1906"/>
      <c r="D19" s="1900"/>
      <c r="E19" s="1910"/>
      <c r="F19" s="3276"/>
      <c r="G19" s="3255"/>
      <c r="H19" s="3280"/>
      <c r="I19" s="3281"/>
      <c r="J19" s="3282"/>
      <c r="K19" s="3282"/>
      <c r="L19" s="3274"/>
      <c r="M19" s="3008"/>
      <c r="N19" s="2778"/>
      <c r="O19" s="2778"/>
      <c r="P19" s="2785"/>
      <c r="Q19" s="2778"/>
      <c r="R19" s="2778"/>
      <c r="S19" s="2778"/>
      <c r="T19" s="2778"/>
      <c r="U19" s="2778"/>
      <c r="V19" s="2778"/>
      <c r="W19" s="2778"/>
      <c r="X19" s="2778"/>
      <c r="Y19" s="2778"/>
      <c r="Z19" s="2778"/>
      <c r="AA19" s="2778"/>
      <c r="AB19" s="2778"/>
      <c r="AC19" s="2778"/>
      <c r="AD19" s="2778"/>
      <c r="AE19" s="2787"/>
      <c r="AF19" s="3278"/>
      <c r="AG19" s="3274"/>
      <c r="AH19" s="3274"/>
      <c r="AI19" s="3278"/>
      <c r="AJ19" s="3274"/>
      <c r="AK19" s="3274"/>
      <c r="AL19" s="2728"/>
      <c r="AM19" s="2563"/>
      <c r="AN19" s="2563"/>
      <c r="AO19" s="2563"/>
      <c r="AP19" s="2563"/>
      <c r="AQ19" s="2563"/>
      <c r="AR19" s="2563"/>
      <c r="AS19" s="2563"/>
      <c r="AT19" s="2563"/>
      <c r="AU19" s="2563"/>
      <c r="AV19" s="2563"/>
      <c r="AW19" s="2563"/>
      <c r="AX19" s="2563"/>
      <c r="AY19" s="2563"/>
      <c r="AZ19" s="2563"/>
      <c r="BA19" s="2563"/>
      <c r="BB19" s="2563"/>
      <c r="BC19" s="2563"/>
      <c r="BD19" s="2563"/>
      <c r="BE19" s="2563"/>
      <c r="BF19" s="2563"/>
      <c r="BG19" s="4972"/>
    </row>
    <row customHeight="1" ht="11.25">
      <c r="A20" s="1906" t="s">
        <v>1635</v>
      </c>
      <c r="B20" s="1906" t="s">
        <v>1667</v>
      </c>
      <c r="C20" s="1906"/>
      <c r="D20" s="1900"/>
      <c r="E20" s="1910"/>
      <c r="F20" s="2569"/>
      <c r="G20" s="4956" t="s">
        <v>122</v>
      </c>
      <c r="H20" s="3255" t="s">
        <v>109</v>
      </c>
      <c r="I20" s="3256" t="s">
        <v>1668</v>
      </c>
      <c r="J20" s="3225" t="s">
        <v>1669</v>
      </c>
      <c r="K20" s="3257" t="s">
        <v>1670</v>
      </c>
      <c r="L20" s="2847" t="s">
        <v>19</v>
      </c>
      <c r="M20" s="2848"/>
      <c r="N20" s="2726"/>
      <c r="O20" s="1917" t="s">
        <v>382</v>
      </c>
      <c r="P20" s="1918"/>
      <c r="Q20" s="1918"/>
      <c r="R20" s="1918"/>
      <c r="S20" s="1918"/>
      <c r="T20" s="1918"/>
      <c r="U20" s="1918"/>
      <c r="V20" s="1918"/>
      <c r="W20" s="1918"/>
      <c r="X20" s="1918"/>
      <c r="Y20" s="1918"/>
      <c r="Z20" s="1918"/>
      <c r="AA20" s="1918"/>
      <c r="AB20" s="1918"/>
      <c r="AC20" s="1918"/>
      <c r="AD20" s="1918"/>
      <c r="AE20" s="1918"/>
      <c r="AF20" s="3246">
        <v>2023</v>
      </c>
      <c r="AG20" s="3247" t="s">
        <v>1671</v>
      </c>
      <c r="AH20" s="3247" t="s">
        <v>1672</v>
      </c>
      <c r="AI20" s="3246">
        <v>2023</v>
      </c>
      <c r="AJ20" s="3247" t="s">
        <v>1673</v>
      </c>
      <c r="AK20" s="3247" t="s">
        <v>1672</v>
      </c>
      <c r="AL20" s="2728"/>
      <c r="AM20" s="2563"/>
      <c r="AN20" s="2563"/>
      <c r="AO20" s="2563"/>
      <c r="AP20" s="2563"/>
      <c r="AQ20" s="2563"/>
      <c r="AR20" s="2563"/>
      <c r="AS20" s="2563"/>
      <c r="AT20" s="2563"/>
      <c r="AU20" s="2563"/>
      <c r="AV20" s="2563"/>
      <c r="AW20" s="2563"/>
      <c r="AX20" s="2563"/>
      <c r="AY20" s="2563"/>
      <c r="AZ20" s="2563"/>
      <c r="BA20" s="2563"/>
      <c r="BB20" s="2563"/>
      <c r="BC20" s="2563"/>
      <c r="BD20" s="2563"/>
      <c r="BE20" s="2563"/>
      <c r="BF20" s="2563"/>
      <c r="BG20" s="4972"/>
    </row>
    <row customHeight="1" ht="11.25">
      <c r="A21" s="1906" t="s">
        <v>1635</v>
      </c>
      <c r="B21" s="1906"/>
      <c r="C21" s="1906"/>
      <c r="D21" s="1900"/>
      <c r="E21" s="1910"/>
      <c r="F21" s="2569"/>
      <c r="G21" s="2570"/>
      <c r="H21" s="3255" t="s">
        <v>382</v>
      </c>
      <c r="I21" s="3256"/>
      <c r="J21" s="3225"/>
      <c r="K21" s="3257"/>
      <c r="L21" s="2847"/>
      <c r="M21" s="2848"/>
      <c r="N21" s="3248"/>
      <c r="O21" s="3249">
        <v>1</v>
      </c>
      <c r="P21" s="3250" t="s">
        <v>62</v>
      </c>
      <c r="Q21" s="5071" t="s">
        <v>1674</v>
      </c>
      <c r="R21" s="5072" t="s">
        <v>1675</v>
      </c>
      <c r="S21" s="5072" t="s">
        <v>100</v>
      </c>
      <c r="T21" s="5072" t="s">
        <v>100</v>
      </c>
      <c r="U21" s="5072" t="s">
        <v>101</v>
      </c>
      <c r="V21" s="5072" t="s">
        <v>1676</v>
      </c>
      <c r="W21" s="5072" t="s">
        <v>1677</v>
      </c>
      <c r="X21" s="5072" t="s">
        <v>1678</v>
      </c>
      <c r="Y21" s="5072" t="s">
        <v>1679</v>
      </c>
      <c r="Z21" s="1915"/>
      <c r="AA21" s="1916"/>
      <c r="AB21" s="1916"/>
      <c r="AC21" s="1920"/>
      <c r="AD21" s="1920"/>
      <c r="AE21" s="1921"/>
      <c r="AF21" s="3246"/>
      <c r="AG21" s="3247"/>
      <c r="AH21" s="3247"/>
      <c r="AI21" s="3246"/>
      <c r="AJ21" s="3247"/>
      <c r="AK21" s="3247"/>
      <c r="AL21" s="2728"/>
      <c r="AM21" s="2563"/>
      <c r="AN21" s="2563"/>
      <c r="AO21" s="2563"/>
      <c r="AP21" s="2563"/>
      <c r="AQ21" s="2563"/>
      <c r="AR21" s="2563"/>
      <c r="AS21" s="2563"/>
      <c r="AT21" s="2563"/>
      <c r="AU21" s="2563"/>
      <c r="AV21" s="2563"/>
      <c r="AW21" s="2563"/>
      <c r="AX21" s="2563"/>
      <c r="AY21" s="2563"/>
      <c r="AZ21" s="2563"/>
      <c r="BA21" s="2563"/>
      <c r="BB21" s="2563"/>
      <c r="BC21" s="2563"/>
      <c r="BD21" s="2563"/>
      <c r="BE21" s="2563"/>
      <c r="BF21" s="2563"/>
      <c r="BG21" s="4972"/>
    </row>
    <row customHeight="1" ht="11.25">
      <c r="A22" s="1906" t="s">
        <v>1635</v>
      </c>
      <c r="B22" s="1906"/>
      <c r="C22" s="1906"/>
      <c r="D22" s="1900"/>
      <c r="E22" s="1910"/>
      <c r="F22" s="2569"/>
      <c r="G22" s="2570"/>
      <c r="H22" s="3255" t="s">
        <v>382</v>
      </c>
      <c r="I22" s="3256"/>
      <c r="J22" s="3225"/>
      <c r="K22" s="3257"/>
      <c r="L22" s="2847"/>
      <c r="M22" s="2848"/>
      <c r="N22" s="3248"/>
      <c r="O22" s="3249"/>
      <c r="P22" s="3251"/>
      <c r="Q22" s="5071"/>
      <c r="R22" s="3253"/>
      <c r="S22" s="3254"/>
      <c r="T22" s="3253"/>
      <c r="U22" s="3253"/>
      <c r="V22" s="3253"/>
      <c r="W22" s="3253"/>
      <c r="X22" s="3253"/>
      <c r="Y22" s="3253"/>
      <c r="Z22" s="2568"/>
      <c r="AA22" s="2534">
        <v>1</v>
      </c>
      <c r="AB22" s="1919" t="s">
        <v>1680</v>
      </c>
      <c r="AC22" s="1909">
        <v>3451.89</v>
      </c>
      <c r="AD22" s="1919" t="s">
        <v>1680</v>
      </c>
      <c r="AE22" s="1909">
        <v>3637.522</v>
      </c>
      <c r="AF22" s="3246"/>
      <c r="AG22" s="3247"/>
      <c r="AH22" s="3247"/>
      <c r="AI22" s="3246"/>
      <c r="AJ22" s="3247"/>
      <c r="AK22" s="3247"/>
      <c r="AL22" s="2728"/>
      <c r="AM22" s="2563"/>
      <c r="AN22" s="2563"/>
      <c r="AO22" s="2563"/>
      <c r="AP22" s="2563"/>
      <c r="AQ22" s="2563"/>
      <c r="AR22" s="2563"/>
      <c r="AS22" s="2563"/>
      <c r="AT22" s="2563"/>
      <c r="AU22" s="2563"/>
      <c r="AV22" s="2563"/>
      <c r="AW22" s="2563"/>
      <c r="AX22" s="2563"/>
      <c r="AY22" s="2563"/>
      <c r="AZ22" s="2563"/>
      <c r="BA22" s="2563"/>
      <c r="BB22" s="2563"/>
      <c r="BC22" s="2563"/>
      <c r="BD22" s="2563"/>
      <c r="BE22" s="2563"/>
      <c r="BF22" s="2563"/>
      <c r="BG22" s="4972"/>
    </row>
    <row customHeight="1" ht="11.25">
      <c r="A23" s="1906" t="s">
        <v>1635</v>
      </c>
      <c r="B23" s="1906"/>
      <c r="C23" s="1906"/>
      <c r="D23" s="1900"/>
      <c r="E23" s="1910"/>
      <c r="F23" s="2569"/>
      <c r="G23" s="2570"/>
      <c r="H23" s="3255" t="s">
        <v>382</v>
      </c>
      <c r="I23" s="3256"/>
      <c r="J23" s="3225"/>
      <c r="K23" s="3257"/>
      <c r="L23" s="2847"/>
      <c r="M23" s="2848"/>
      <c r="N23" s="3248"/>
      <c r="O23" s="3249"/>
      <c r="P23" s="3252"/>
      <c r="Q23" s="5071"/>
      <c r="R23" s="3253"/>
      <c r="S23" s="3254"/>
      <c r="T23" s="3253"/>
      <c r="U23" s="3253"/>
      <c r="V23" s="3253"/>
      <c r="W23" s="3253"/>
      <c r="X23" s="3253"/>
      <c r="Y23" s="3253"/>
      <c r="Z23" s="1915"/>
      <c r="AA23" s="1916"/>
      <c r="AB23" s="1981" t="s">
        <v>1681</v>
      </c>
      <c r="AC23" s="1920"/>
      <c r="AD23" s="1920"/>
      <c r="AE23" s="1922"/>
      <c r="AF23" s="3246"/>
      <c r="AG23" s="3247"/>
      <c r="AH23" s="3247"/>
      <c r="AI23" s="3246"/>
      <c r="AJ23" s="3247"/>
      <c r="AK23" s="3247"/>
      <c r="AL23" s="2728"/>
      <c r="AM23" s="2563"/>
      <c r="AN23" s="2563"/>
      <c r="AO23" s="2563"/>
      <c r="AP23" s="2563"/>
      <c r="AQ23" s="2563"/>
      <c r="AR23" s="2563"/>
      <c r="AS23" s="2563"/>
      <c r="AT23" s="2563"/>
      <c r="AU23" s="2563"/>
      <c r="AV23" s="2563"/>
      <c r="AW23" s="2563"/>
      <c r="AX23" s="2563"/>
      <c r="AY23" s="2563"/>
      <c r="AZ23" s="2563"/>
      <c r="BA23" s="2563"/>
      <c r="BB23" s="2563"/>
      <c r="BC23" s="2563"/>
      <c r="BD23" s="2563"/>
      <c r="BE23" s="2563"/>
      <c r="BF23" s="2563"/>
      <c r="BG23" s="4972"/>
    </row>
    <row customHeight="1" ht="72">
      <c r="A24" s="1906" t="s">
        <v>1635</v>
      </c>
      <c r="B24" s="1906"/>
      <c r="C24" s="1906"/>
      <c r="D24" s="1900"/>
      <c r="E24" s="1910"/>
      <c r="F24" s="2569"/>
      <c r="G24" s="2570"/>
      <c r="H24" s="3255" t="s">
        <v>382</v>
      </c>
      <c r="I24" s="3256"/>
      <c r="J24" s="3225"/>
      <c r="K24" s="3257"/>
      <c r="L24" s="2847"/>
      <c r="M24" s="2848"/>
      <c r="N24" s="1915"/>
      <c r="O24" s="1916"/>
      <c r="P24" s="1908" t="s">
        <v>1682</v>
      </c>
      <c r="Q24" s="1916"/>
      <c r="R24" s="1916"/>
      <c r="S24" s="1916"/>
      <c r="T24" s="1916"/>
      <c r="U24" s="1916"/>
      <c r="V24" s="1916"/>
      <c r="W24" s="1916"/>
      <c r="X24" s="1916"/>
      <c r="Y24" s="1916"/>
      <c r="Z24" s="1916"/>
      <c r="AA24" s="1916"/>
      <c r="AB24" s="1916"/>
      <c r="AC24" s="1916"/>
      <c r="AD24" s="1916"/>
      <c r="AE24" s="1923"/>
      <c r="AF24" s="3246"/>
      <c r="AG24" s="3247"/>
      <c r="AH24" s="3247"/>
      <c r="AI24" s="3246"/>
      <c r="AJ24" s="3247"/>
      <c r="AK24" s="3247"/>
      <c r="AL24" s="2728"/>
      <c r="AM24" s="2563"/>
      <c r="AN24" s="2563"/>
      <c r="AO24" s="2563"/>
      <c r="AP24" s="2563"/>
      <c r="AQ24" s="2563"/>
      <c r="AR24" s="2563"/>
      <c r="AS24" s="2563"/>
      <c r="AT24" s="2563"/>
      <c r="AU24" s="2563"/>
      <c r="AV24" s="2563"/>
      <c r="AW24" s="2563"/>
      <c r="AX24" s="2563"/>
      <c r="AY24" s="2563"/>
      <c r="AZ24" s="2563"/>
      <c r="BA24" s="2563"/>
      <c r="BB24" s="2563"/>
      <c r="BC24" s="2563"/>
      <c r="BD24" s="2563"/>
      <c r="BE24" s="2563"/>
      <c r="BF24" s="2563"/>
      <c r="BG24" s="4972"/>
    </row>
    <row customHeight="1" ht="11.25">
      <c r="A25" s="1906" t="s">
        <v>1635</v>
      </c>
      <c r="B25" s="1906" t="s">
        <v>1667</v>
      </c>
      <c r="C25" s="1906"/>
      <c r="D25" s="1900"/>
      <c r="E25" s="1910"/>
      <c r="F25" s="2569"/>
      <c r="G25" s="4956" t="s">
        <v>122</v>
      </c>
      <c r="H25" s="3255" t="s">
        <v>110</v>
      </c>
      <c r="I25" s="3256" t="s">
        <v>1668</v>
      </c>
      <c r="J25" s="3225" t="s">
        <v>1669</v>
      </c>
      <c r="K25" s="3257" t="s">
        <v>1683</v>
      </c>
      <c r="L25" s="2847" t="s">
        <v>19</v>
      </c>
      <c r="M25" s="2848"/>
      <c r="N25" s="2726"/>
      <c r="O25" s="1917" t="s">
        <v>382</v>
      </c>
      <c r="P25" s="1918"/>
      <c r="Q25" s="1918"/>
      <c r="R25" s="1918"/>
      <c r="S25" s="1918"/>
      <c r="T25" s="1918"/>
      <c r="U25" s="1918"/>
      <c r="V25" s="1918"/>
      <c r="W25" s="1918"/>
      <c r="X25" s="1918"/>
      <c r="Y25" s="1918"/>
      <c r="Z25" s="1918"/>
      <c r="AA25" s="1918"/>
      <c r="AB25" s="1918"/>
      <c r="AC25" s="1918"/>
      <c r="AD25" s="1918"/>
      <c r="AE25" s="1918"/>
      <c r="AF25" s="3246">
        <v>2023</v>
      </c>
      <c r="AG25" s="3247" t="s">
        <v>1671</v>
      </c>
      <c r="AH25" s="3247" t="s">
        <v>1672</v>
      </c>
      <c r="AI25" s="3246">
        <v>2023</v>
      </c>
      <c r="AJ25" s="3247" t="s">
        <v>1673</v>
      </c>
      <c r="AK25" s="3247" t="s">
        <v>1672</v>
      </c>
      <c r="AL25" s="2728"/>
      <c r="AM25" s="2563"/>
      <c r="AN25" s="2563"/>
      <c r="AO25" s="2563"/>
      <c r="AP25" s="2563"/>
      <c r="AQ25" s="2563"/>
      <c r="AR25" s="2563"/>
      <c r="AS25" s="2563"/>
      <c r="AT25" s="2563"/>
      <c r="AU25" s="2563"/>
      <c r="AV25" s="2563"/>
      <c r="AW25" s="2563"/>
      <c r="AX25" s="2563"/>
      <c r="AY25" s="2563"/>
      <c r="AZ25" s="2563"/>
      <c r="BA25" s="2563"/>
      <c r="BB25" s="2563"/>
      <c r="BC25" s="2563"/>
      <c r="BD25" s="2563"/>
      <c r="BE25" s="2563"/>
      <c r="BF25" s="2563"/>
      <c r="BG25" s="4972"/>
    </row>
    <row customHeight="1" ht="11.25">
      <c r="A26" s="1906" t="s">
        <v>1635</v>
      </c>
      <c r="B26" s="1906"/>
      <c r="C26" s="1906"/>
      <c r="D26" s="1900"/>
      <c r="E26" s="1910"/>
      <c r="F26" s="2569"/>
      <c r="G26" s="2570"/>
      <c r="H26" s="3255" t="s">
        <v>109</v>
      </c>
      <c r="I26" s="3256"/>
      <c r="J26" s="3225"/>
      <c r="K26" s="3257"/>
      <c r="L26" s="2847"/>
      <c r="M26" s="2848"/>
      <c r="N26" s="3248"/>
      <c r="O26" s="3249">
        <v>1</v>
      </c>
      <c r="P26" s="3250" t="s">
        <v>62</v>
      </c>
      <c r="Q26" s="5071" t="s">
        <v>1674</v>
      </c>
      <c r="R26" s="5072" t="s">
        <v>1675</v>
      </c>
      <c r="S26" s="5072" t="s">
        <v>100</v>
      </c>
      <c r="T26" s="5072" t="s">
        <v>100</v>
      </c>
      <c r="U26" s="5072" t="s">
        <v>101</v>
      </c>
      <c r="V26" s="5072" t="s">
        <v>1676</v>
      </c>
      <c r="W26" s="5072" t="s">
        <v>1677</v>
      </c>
      <c r="X26" s="5072" t="s">
        <v>1678</v>
      </c>
      <c r="Y26" s="5072" t="s">
        <v>1679</v>
      </c>
      <c r="Z26" s="1915"/>
      <c r="AA26" s="1916"/>
      <c r="AB26" s="1916"/>
      <c r="AC26" s="1920"/>
      <c r="AD26" s="1920"/>
      <c r="AE26" s="1921"/>
      <c r="AF26" s="3246"/>
      <c r="AG26" s="3247"/>
      <c r="AH26" s="3247"/>
      <c r="AI26" s="3246"/>
      <c r="AJ26" s="3247"/>
      <c r="AK26" s="3247"/>
      <c r="AL26" s="2728"/>
      <c r="AM26" s="2563"/>
      <c r="AN26" s="2563"/>
      <c r="AO26" s="2563"/>
      <c r="AP26" s="2563"/>
      <c r="AQ26" s="2563"/>
      <c r="AR26" s="2563"/>
      <c r="AS26" s="2563"/>
      <c r="AT26" s="2563"/>
      <c r="AU26" s="2563"/>
      <c r="AV26" s="2563"/>
      <c r="AW26" s="2563"/>
      <c r="AX26" s="2563"/>
      <c r="AY26" s="2563"/>
      <c r="AZ26" s="2563"/>
      <c r="BA26" s="2563"/>
      <c r="BB26" s="2563"/>
      <c r="BC26" s="2563"/>
      <c r="BD26" s="2563"/>
      <c r="BE26" s="2563"/>
      <c r="BF26" s="2563"/>
      <c r="BG26" s="4972"/>
    </row>
    <row customHeight="1" ht="11.25">
      <c r="A27" s="1906" t="s">
        <v>1635</v>
      </c>
      <c r="B27" s="1906"/>
      <c r="C27" s="1906"/>
      <c r="D27" s="1900"/>
      <c r="E27" s="1910"/>
      <c r="F27" s="2569"/>
      <c r="G27" s="2570"/>
      <c r="H27" s="3255" t="s">
        <v>109</v>
      </c>
      <c r="I27" s="3256"/>
      <c r="J27" s="3225"/>
      <c r="K27" s="3257"/>
      <c r="L27" s="2847"/>
      <c r="M27" s="2848"/>
      <c r="N27" s="3248"/>
      <c r="O27" s="3249"/>
      <c r="P27" s="3251"/>
      <c r="Q27" s="5071"/>
      <c r="R27" s="3253"/>
      <c r="S27" s="3254"/>
      <c r="T27" s="3253"/>
      <c r="U27" s="3253"/>
      <c r="V27" s="3253"/>
      <c r="W27" s="3253"/>
      <c r="X27" s="3253"/>
      <c r="Y27" s="3253"/>
      <c r="Z27" s="2568"/>
      <c r="AA27" s="2534">
        <v>1</v>
      </c>
      <c r="AB27" s="1919" t="s">
        <v>1680</v>
      </c>
      <c r="AC27" s="1909">
        <v>5516.79</v>
      </c>
      <c r="AD27" s="1919" t="str">
        <f>AB27</f>
        <v>      Амортизационные отчисления с выделением результатов переоценки основных средств и нематериальных активов</v>
      </c>
      <c r="AE27" s="1909">
        <v>5584.075</v>
      </c>
      <c r="AF27" s="3246"/>
      <c r="AG27" s="3247"/>
      <c r="AH27" s="3247"/>
      <c r="AI27" s="3246"/>
      <c r="AJ27" s="3247"/>
      <c r="AK27" s="3247"/>
      <c r="AL27" s="2728"/>
      <c r="AM27" s="2563"/>
      <c r="AN27" s="2563"/>
      <c r="AO27" s="2563"/>
      <c r="AP27" s="2563"/>
      <c r="AQ27" s="2563"/>
      <c r="AR27" s="2563"/>
      <c r="AS27" s="2563"/>
      <c r="AT27" s="2563"/>
      <c r="AU27" s="2563"/>
      <c r="AV27" s="2563"/>
      <c r="AW27" s="2563"/>
      <c r="AX27" s="2563"/>
      <c r="AY27" s="2563"/>
      <c r="AZ27" s="2563"/>
      <c r="BA27" s="2563"/>
      <c r="BB27" s="2563"/>
      <c r="BC27" s="2563"/>
      <c r="BD27" s="2563"/>
      <c r="BE27" s="2563"/>
      <c r="BF27" s="2563"/>
      <c r="BG27" s="4972"/>
    </row>
    <row customHeight="1" ht="11.25">
      <c r="A28" s="1906" t="s">
        <v>1635</v>
      </c>
      <c r="B28" s="1906"/>
      <c r="C28" s="1906"/>
      <c r="D28" s="1900"/>
      <c r="E28" s="1910"/>
      <c r="F28" s="2569"/>
      <c r="G28" s="2570"/>
      <c r="H28" s="3255" t="s">
        <v>109</v>
      </c>
      <c r="I28" s="3256"/>
      <c r="J28" s="3225"/>
      <c r="K28" s="3257"/>
      <c r="L28" s="2847"/>
      <c r="M28" s="2848"/>
      <c r="N28" s="3248"/>
      <c r="O28" s="3249"/>
      <c r="P28" s="3252"/>
      <c r="Q28" s="5071"/>
      <c r="R28" s="3253"/>
      <c r="S28" s="3254"/>
      <c r="T28" s="3253"/>
      <c r="U28" s="3253"/>
      <c r="V28" s="3253"/>
      <c r="W28" s="3253"/>
      <c r="X28" s="3253"/>
      <c r="Y28" s="3253"/>
      <c r="Z28" s="1915"/>
      <c r="AA28" s="1916"/>
      <c r="AB28" s="1981" t="s">
        <v>1681</v>
      </c>
      <c r="AC28" s="1920"/>
      <c r="AD28" s="1920"/>
      <c r="AE28" s="1922"/>
      <c r="AF28" s="3246"/>
      <c r="AG28" s="3247"/>
      <c r="AH28" s="3247"/>
      <c r="AI28" s="3246"/>
      <c r="AJ28" s="3247"/>
      <c r="AK28" s="3247"/>
      <c r="AL28" s="2728"/>
      <c r="AM28" s="2563"/>
      <c r="AN28" s="2563"/>
      <c r="AO28" s="2563"/>
      <c r="AP28" s="2563"/>
      <c r="AQ28" s="2563"/>
      <c r="AR28" s="2563"/>
      <c r="AS28" s="2563"/>
      <c r="AT28" s="2563"/>
      <c r="AU28" s="2563"/>
      <c r="AV28" s="2563"/>
      <c r="AW28" s="2563"/>
      <c r="AX28" s="2563"/>
      <c r="AY28" s="2563"/>
      <c r="AZ28" s="2563"/>
      <c r="BA28" s="2563"/>
      <c r="BB28" s="2563"/>
      <c r="BC28" s="2563"/>
      <c r="BD28" s="2563"/>
      <c r="BE28" s="2563"/>
      <c r="BF28" s="2563"/>
      <c r="BG28" s="4972"/>
    </row>
    <row customHeight="1" ht="69">
      <c r="A29" s="1906" t="s">
        <v>1635</v>
      </c>
      <c r="B29" s="1906"/>
      <c r="C29" s="1906"/>
      <c r="D29" s="1900"/>
      <c r="E29" s="1910"/>
      <c r="F29" s="2569"/>
      <c r="G29" s="2570"/>
      <c r="H29" s="3255" t="s">
        <v>109</v>
      </c>
      <c r="I29" s="3256"/>
      <c r="J29" s="3225"/>
      <c r="K29" s="3257"/>
      <c r="L29" s="2847"/>
      <c r="M29" s="2848"/>
      <c r="N29" s="1915"/>
      <c r="O29" s="1916"/>
      <c r="P29" s="1908" t="s">
        <v>1682</v>
      </c>
      <c r="Q29" s="1916"/>
      <c r="R29" s="1916"/>
      <c r="S29" s="1916"/>
      <c r="T29" s="1916"/>
      <c r="U29" s="1916"/>
      <c r="V29" s="1916"/>
      <c r="W29" s="1916"/>
      <c r="X29" s="1916"/>
      <c r="Y29" s="1916"/>
      <c r="Z29" s="1916"/>
      <c r="AA29" s="1916"/>
      <c r="AB29" s="1916"/>
      <c r="AC29" s="1916"/>
      <c r="AD29" s="1916"/>
      <c r="AE29" s="1923"/>
      <c r="AF29" s="3246"/>
      <c r="AG29" s="3247"/>
      <c r="AH29" s="3247"/>
      <c r="AI29" s="3246"/>
      <c r="AJ29" s="3247"/>
      <c r="AK29" s="3247"/>
      <c r="AL29" s="2728"/>
      <c r="AM29" s="2563"/>
      <c r="AN29" s="2563"/>
      <c r="AO29" s="2563"/>
      <c r="AP29" s="2563"/>
      <c r="AQ29" s="2563"/>
      <c r="AR29" s="2563"/>
      <c r="AS29" s="2563"/>
      <c r="AT29" s="2563"/>
      <c r="AU29" s="2563"/>
      <c r="AV29" s="2563"/>
      <c r="AW29" s="2563"/>
      <c r="AX29" s="2563"/>
      <c r="AY29" s="2563"/>
      <c r="AZ29" s="2563"/>
      <c r="BA29" s="2563"/>
      <c r="BB29" s="2563"/>
      <c r="BC29" s="2563"/>
      <c r="BD29" s="2563"/>
      <c r="BE29" s="2563"/>
      <c r="BF29" s="2563"/>
      <c r="BG29" s="4972"/>
    </row>
    <row customHeight="1" ht="11.25">
      <c r="A30" s="1906" t="s">
        <v>1635</v>
      </c>
      <c r="B30" s="1906" t="s">
        <v>1667</v>
      </c>
      <c r="C30" s="1906"/>
      <c r="D30" s="1900"/>
      <c r="E30" s="1910"/>
      <c r="F30" s="2569"/>
      <c r="G30" s="4956" t="s">
        <v>122</v>
      </c>
      <c r="H30" s="3255" t="s">
        <v>90</v>
      </c>
      <c r="I30" s="3256" t="s">
        <v>1668</v>
      </c>
      <c r="J30" s="3225" t="s">
        <v>1669</v>
      </c>
      <c r="K30" s="3257" t="s">
        <v>1684</v>
      </c>
      <c r="L30" s="2847" t="s">
        <v>19</v>
      </c>
      <c r="M30" s="2848"/>
      <c r="N30" s="2726"/>
      <c r="O30" s="1917" t="s">
        <v>382</v>
      </c>
      <c r="P30" s="1918"/>
      <c r="Q30" s="1918"/>
      <c r="R30" s="1918"/>
      <c r="S30" s="1918"/>
      <c r="T30" s="1918"/>
      <c r="U30" s="1918"/>
      <c r="V30" s="1918"/>
      <c r="W30" s="1918"/>
      <c r="X30" s="1918"/>
      <c r="Y30" s="1918"/>
      <c r="Z30" s="1918"/>
      <c r="AA30" s="1918"/>
      <c r="AB30" s="1918"/>
      <c r="AC30" s="1918"/>
      <c r="AD30" s="1918"/>
      <c r="AE30" s="1918"/>
      <c r="AF30" s="3246">
        <v>2023</v>
      </c>
      <c r="AG30" s="3247" t="s">
        <v>1671</v>
      </c>
      <c r="AH30" s="3247" t="s">
        <v>1672</v>
      </c>
      <c r="AI30" s="3246">
        <v>2023</v>
      </c>
      <c r="AJ30" s="3247" t="s">
        <v>1685</v>
      </c>
      <c r="AK30" s="3247" t="s">
        <v>1672</v>
      </c>
      <c r="AL30" s="2728"/>
      <c r="AM30" s="2563"/>
      <c r="AN30" s="2563"/>
      <c r="AO30" s="2563"/>
      <c r="AP30" s="2563"/>
      <c r="AQ30" s="2563"/>
      <c r="AR30" s="2563"/>
      <c r="AS30" s="2563"/>
      <c r="AT30" s="2563"/>
      <c r="AU30" s="2563"/>
      <c r="AV30" s="2563"/>
      <c r="AW30" s="2563"/>
      <c r="AX30" s="2563"/>
      <c r="AY30" s="2563"/>
      <c r="AZ30" s="2563"/>
      <c r="BA30" s="2563"/>
      <c r="BB30" s="2563"/>
      <c r="BC30" s="2563"/>
      <c r="BD30" s="2563"/>
      <c r="BE30" s="2563"/>
      <c r="BF30" s="2563"/>
      <c r="BG30" s="4972"/>
    </row>
    <row customHeight="1" ht="11.25">
      <c r="A31" s="1906" t="s">
        <v>1635</v>
      </c>
      <c r="B31" s="1906"/>
      <c r="C31" s="1906"/>
      <c r="D31" s="1900"/>
      <c r="E31" s="1910"/>
      <c r="F31" s="2569"/>
      <c r="G31" s="2570"/>
      <c r="H31" s="3255" t="s">
        <v>110</v>
      </c>
      <c r="I31" s="3256"/>
      <c r="J31" s="3225"/>
      <c r="K31" s="3257"/>
      <c r="L31" s="2847"/>
      <c r="M31" s="2848"/>
      <c r="N31" s="3248"/>
      <c r="O31" s="3249">
        <v>1</v>
      </c>
      <c r="P31" s="3250" t="s">
        <v>62</v>
      </c>
      <c r="Q31" s="5071" t="s">
        <v>1686</v>
      </c>
      <c r="R31" s="5072" t="s">
        <v>1675</v>
      </c>
      <c r="S31" s="5072" t="s">
        <v>100</v>
      </c>
      <c r="T31" s="5072" t="s">
        <v>100</v>
      </c>
      <c r="U31" s="5072" t="s">
        <v>101</v>
      </c>
      <c r="V31" s="5072" t="s">
        <v>1676</v>
      </c>
      <c r="W31" s="5072" t="s">
        <v>1677</v>
      </c>
      <c r="X31" s="5072" t="s">
        <v>1687</v>
      </c>
      <c r="Y31" s="5072" t="s">
        <v>1688</v>
      </c>
      <c r="Z31" s="1915"/>
      <c r="AA31" s="1916"/>
      <c r="AB31" s="1916"/>
      <c r="AC31" s="1920"/>
      <c r="AD31" s="1920"/>
      <c r="AE31" s="1921"/>
      <c r="AF31" s="3246"/>
      <c r="AG31" s="3247"/>
      <c r="AH31" s="3247"/>
      <c r="AI31" s="3246"/>
      <c r="AJ31" s="3247"/>
      <c r="AK31" s="3247"/>
      <c r="AL31" s="2728"/>
      <c r="AM31" s="2563"/>
      <c r="AN31" s="2563"/>
      <c r="AO31" s="2563"/>
      <c r="AP31" s="2563"/>
      <c r="AQ31" s="2563"/>
      <c r="AR31" s="2563"/>
      <c r="AS31" s="2563"/>
      <c r="AT31" s="2563"/>
      <c r="AU31" s="2563"/>
      <c r="AV31" s="2563"/>
      <c r="AW31" s="2563"/>
      <c r="AX31" s="2563"/>
      <c r="AY31" s="2563"/>
      <c r="AZ31" s="2563"/>
      <c r="BA31" s="2563"/>
      <c r="BB31" s="2563"/>
      <c r="BC31" s="2563"/>
      <c r="BD31" s="2563"/>
      <c r="BE31" s="2563"/>
      <c r="BF31" s="2563"/>
      <c r="BG31" s="4972"/>
    </row>
    <row customHeight="1" ht="11.25">
      <c r="A32" s="1906" t="s">
        <v>1635</v>
      </c>
      <c r="B32" s="1906"/>
      <c r="C32" s="1906"/>
      <c r="D32" s="1900"/>
      <c r="E32" s="1910"/>
      <c r="F32" s="2569"/>
      <c r="G32" s="2570"/>
      <c r="H32" s="3255" t="s">
        <v>110</v>
      </c>
      <c r="I32" s="3256"/>
      <c r="J32" s="3225"/>
      <c r="K32" s="3257"/>
      <c r="L32" s="2847"/>
      <c r="M32" s="2848"/>
      <c r="N32" s="3248"/>
      <c r="O32" s="3249"/>
      <c r="P32" s="3251"/>
      <c r="Q32" s="5071"/>
      <c r="R32" s="3253"/>
      <c r="S32" s="3254"/>
      <c r="T32" s="3253"/>
      <c r="U32" s="3253"/>
      <c r="V32" s="3253"/>
      <c r="W32" s="3253"/>
      <c r="X32" s="3253"/>
      <c r="Y32" s="3253"/>
      <c r="Z32" s="2568"/>
      <c r="AA32" s="2534">
        <v>1</v>
      </c>
      <c r="AB32" s="1919" t="s">
        <v>1680</v>
      </c>
      <c r="AC32" s="1909">
        <v>15705.93</v>
      </c>
      <c r="AD32" s="1919" t="str">
        <f>AB32</f>
        <v>      Амортизационные отчисления с выделением результатов переоценки основных средств и нематериальных активов</v>
      </c>
      <c r="AE32" s="1909">
        <v>19060.38</v>
      </c>
      <c r="AF32" s="3246"/>
      <c r="AG32" s="3247"/>
      <c r="AH32" s="3247"/>
      <c r="AI32" s="3246"/>
      <c r="AJ32" s="3247"/>
      <c r="AK32" s="3247"/>
      <c r="AL32" s="2728"/>
      <c r="AM32" s="2563"/>
      <c r="AN32" s="2563"/>
      <c r="AO32" s="2563"/>
      <c r="AP32" s="2563"/>
      <c r="AQ32" s="2563"/>
      <c r="AR32" s="2563"/>
      <c r="AS32" s="2563"/>
      <c r="AT32" s="2563"/>
      <c r="AU32" s="2563"/>
      <c r="AV32" s="2563"/>
      <c r="AW32" s="2563"/>
      <c r="AX32" s="2563"/>
      <c r="AY32" s="2563"/>
      <c r="AZ32" s="2563"/>
      <c r="BA32" s="2563"/>
      <c r="BB32" s="2563"/>
      <c r="BC32" s="2563"/>
      <c r="BD32" s="2563"/>
      <c r="BE32" s="2563"/>
      <c r="BF32" s="2563"/>
      <c r="BG32" s="4972"/>
    </row>
    <row customHeight="1" ht="11.25">
      <c r="A33" s="1906" t="s">
        <v>1635</v>
      </c>
      <c r="B33" s="1906"/>
      <c r="C33" s="1906"/>
      <c r="D33" s="1900"/>
      <c r="E33" s="1910"/>
      <c r="F33" s="2569"/>
      <c r="G33" s="2570"/>
      <c r="H33" s="3255" t="s">
        <v>110</v>
      </c>
      <c r="I33" s="3256"/>
      <c r="J33" s="3225"/>
      <c r="K33" s="3257"/>
      <c r="L33" s="2847"/>
      <c r="M33" s="2848"/>
      <c r="N33" s="3248"/>
      <c r="O33" s="3249"/>
      <c r="P33" s="3252"/>
      <c r="Q33" s="5071"/>
      <c r="R33" s="3253"/>
      <c r="S33" s="3254"/>
      <c r="T33" s="3253"/>
      <c r="U33" s="3253"/>
      <c r="V33" s="3253"/>
      <c r="W33" s="3253"/>
      <c r="X33" s="3253"/>
      <c r="Y33" s="3253"/>
      <c r="Z33" s="1915"/>
      <c r="AA33" s="1916"/>
      <c r="AB33" s="1981" t="s">
        <v>1681</v>
      </c>
      <c r="AC33" s="1920"/>
      <c r="AD33" s="1920"/>
      <c r="AE33" s="1922"/>
      <c r="AF33" s="3246"/>
      <c r="AG33" s="3247"/>
      <c r="AH33" s="3247"/>
      <c r="AI33" s="3246"/>
      <c r="AJ33" s="3247"/>
      <c r="AK33" s="3247"/>
      <c r="AL33" s="2728"/>
      <c r="AM33" s="2563"/>
      <c r="AN33" s="2563"/>
      <c r="AO33" s="2563"/>
      <c r="AP33" s="2563"/>
      <c r="AQ33" s="2563"/>
      <c r="AR33" s="2563"/>
      <c r="AS33" s="2563"/>
      <c r="AT33" s="2563"/>
      <c r="AU33" s="2563"/>
      <c r="AV33" s="2563"/>
      <c r="AW33" s="2563"/>
      <c r="AX33" s="2563"/>
      <c r="AY33" s="2563"/>
      <c r="AZ33" s="2563"/>
      <c r="BA33" s="2563"/>
      <c r="BB33" s="2563"/>
      <c r="BC33" s="2563"/>
      <c r="BD33" s="2563"/>
      <c r="BE33" s="2563"/>
      <c r="BF33" s="2563"/>
      <c r="BG33" s="4972"/>
    </row>
    <row customHeight="1" ht="67.5">
      <c r="A34" s="1906" t="s">
        <v>1635</v>
      </c>
      <c r="B34" s="1906"/>
      <c r="C34" s="1906"/>
      <c r="D34" s="1900"/>
      <c r="E34" s="1910"/>
      <c r="F34" s="2569"/>
      <c r="G34" s="2570"/>
      <c r="H34" s="3255" t="s">
        <v>110</v>
      </c>
      <c r="I34" s="3256"/>
      <c r="J34" s="3225"/>
      <c r="K34" s="3257"/>
      <c r="L34" s="2847"/>
      <c r="M34" s="2848"/>
      <c r="N34" s="1915"/>
      <c r="O34" s="1916"/>
      <c r="P34" s="1908" t="s">
        <v>1682</v>
      </c>
      <c r="Q34" s="1916"/>
      <c r="R34" s="1916"/>
      <c r="S34" s="1916"/>
      <c r="T34" s="1916"/>
      <c r="U34" s="1916"/>
      <c r="V34" s="1916"/>
      <c r="W34" s="1916"/>
      <c r="X34" s="1916"/>
      <c r="Y34" s="1916"/>
      <c r="Z34" s="1916"/>
      <c r="AA34" s="1916"/>
      <c r="AB34" s="1916"/>
      <c r="AC34" s="1916"/>
      <c r="AD34" s="1916"/>
      <c r="AE34" s="1923"/>
      <c r="AF34" s="3246"/>
      <c r="AG34" s="3247"/>
      <c r="AH34" s="3247"/>
      <c r="AI34" s="3246"/>
      <c r="AJ34" s="3247"/>
      <c r="AK34" s="3247"/>
      <c r="AL34" s="2728"/>
      <c r="AM34" s="2563"/>
      <c r="AN34" s="2563"/>
      <c r="AO34" s="2563"/>
      <c r="AP34" s="2563"/>
      <c r="AQ34" s="2563"/>
      <c r="AR34" s="2563"/>
      <c r="AS34" s="2563"/>
      <c r="AT34" s="2563"/>
      <c r="AU34" s="2563"/>
      <c r="AV34" s="2563"/>
      <c r="AW34" s="2563"/>
      <c r="AX34" s="2563"/>
      <c r="AY34" s="2563"/>
      <c r="AZ34" s="2563"/>
      <c r="BA34" s="2563"/>
      <c r="BB34" s="2563"/>
      <c r="BC34" s="2563"/>
      <c r="BD34" s="2563"/>
      <c r="BE34" s="2563"/>
      <c r="BF34" s="2563"/>
      <c r="BG34" s="4972"/>
    </row>
    <row customHeight="1" ht="12">
      <c r="A35" s="1906" t="s">
        <v>1635</v>
      </c>
      <c r="B35" s="1906"/>
      <c r="C35" s="1906"/>
      <c r="D35" s="1900"/>
      <c r="E35" s="1910"/>
      <c r="F35" s="3277"/>
      <c r="G35" s="1930"/>
      <c r="H35" s="1930"/>
      <c r="I35" s="3275" t="s">
        <v>1689</v>
      </c>
      <c r="J35" s="3275"/>
      <c r="K35" s="3275"/>
      <c r="L35" s="1913"/>
      <c r="M35" s="1913"/>
      <c r="N35" s="1914"/>
      <c r="O35" s="1914"/>
      <c r="P35" s="1914"/>
      <c r="Q35" s="1914"/>
      <c r="R35" s="1914"/>
      <c r="S35" s="1914"/>
      <c r="T35" s="1914"/>
      <c r="U35" s="1914"/>
      <c r="V35" s="1914"/>
      <c r="W35" s="1914"/>
      <c r="X35" s="1914"/>
      <c r="Y35" s="1914"/>
      <c r="Z35" s="1914"/>
      <c r="AA35" s="1914"/>
      <c r="AB35" s="1914"/>
      <c r="AC35" s="1914"/>
      <c r="AD35" s="1914"/>
      <c r="AE35" s="1914"/>
      <c r="AF35" s="1914"/>
      <c r="AG35" s="1913"/>
      <c r="AH35" s="1913"/>
      <c r="AI35" s="1914"/>
      <c r="AJ35" s="1913"/>
      <c r="AK35" s="1914"/>
      <c r="AL35" s="2728"/>
      <c r="AM35" s="2563"/>
      <c r="AN35" s="2563"/>
      <c r="AO35" s="2563"/>
      <c r="AP35" s="2563"/>
      <c r="AQ35" s="2563"/>
      <c r="AR35" s="2563"/>
      <c r="AS35" s="2563"/>
      <c r="AT35" s="2563"/>
      <c r="AU35" s="2563"/>
      <c r="AV35" s="2563"/>
      <c r="AW35" s="2563"/>
      <c r="AX35" s="2563"/>
      <c r="AY35" s="2563"/>
      <c r="AZ35" s="2563"/>
      <c r="BA35" s="2563"/>
      <c r="BB35" s="2563"/>
      <c r="BC35" s="2563"/>
      <c r="BD35" s="2563"/>
      <c r="BE35" s="2563"/>
      <c r="BF35" s="2563"/>
      <c r="BG35" s="4972"/>
    </row>
    <row customHeight="1" ht="10.5">
      <c r="E36" s="1647"/>
      <c r="F36" s="1658"/>
      <c r="G36" s="1658"/>
      <c r="H36" s="1912"/>
      <c r="I36" s="1658"/>
      <c r="J36" s="1658"/>
      <c r="K36" s="1658"/>
      <c r="L36" s="1871"/>
      <c r="M36" s="1871"/>
      <c r="N36" s="1658"/>
      <c r="O36" s="1658"/>
      <c r="P36" s="1658"/>
      <c r="Q36" s="1658"/>
      <c r="R36" s="1658"/>
      <c r="S36" s="1658"/>
      <c r="T36" s="1658"/>
      <c r="U36" s="1658"/>
      <c r="V36" s="1658"/>
      <c r="W36" s="1658"/>
      <c r="X36" s="1658"/>
      <c r="Y36" s="1658"/>
      <c r="Z36" s="1658"/>
      <c r="AA36" s="1658"/>
      <c r="AB36" s="1658"/>
      <c r="AC36" s="1658"/>
      <c r="AD36" s="1871"/>
      <c r="AE36" s="1658"/>
      <c r="AF36" s="1658"/>
      <c r="AG36" s="1658"/>
      <c r="AH36" s="1889"/>
      <c r="AI36" s="1882"/>
      <c r="AJ36" s="1658"/>
      <c r="AK36" s="1658"/>
      <c r="AL36" s="1647"/>
      <c r="AM36" s="1647"/>
      <c r="AN36" s="1647"/>
      <c r="AO36" s="1647"/>
      <c r="AP36" s="1647"/>
      <c r="AQ36" s="1647"/>
      <c r="AR36" s="1647"/>
      <c r="AS36" s="1647"/>
      <c r="AT36" s="1647"/>
      <c r="AU36" s="1647"/>
      <c r="AV36" s="1647"/>
      <c r="AW36" s="1647"/>
      <c r="AX36" s="1647"/>
      <c r="AY36" s="1647"/>
      <c r="AZ36" s="1647"/>
      <c r="BA36" s="1647"/>
      <c r="BB36" s="1647"/>
      <c r="BC36" s="1647"/>
      <c r="BD36" s="1647"/>
      <c r="BE36" s="1647"/>
      <c r="BF36" s="1647"/>
      <c r="BG36" s="1498">
        <v>10</v>
      </c>
    </row>
    <row customHeight="1" ht="13.5">
      <c r="E37" s="1647"/>
      <c r="F37" s="1654" t="s">
        <v>1690</v>
      </c>
      <c r="G37" s="1654"/>
      <c r="H37" s="1911"/>
      <c r="I37" s="1654"/>
      <c r="J37" s="1654"/>
      <c r="K37" s="1651"/>
      <c r="L37" s="1867"/>
      <c r="M37" s="1867"/>
      <c r="N37" s="1653"/>
      <c r="O37" s="1653"/>
      <c r="P37" s="1653"/>
      <c r="Q37" s="1653"/>
      <c r="R37" s="1653"/>
      <c r="S37" s="1653"/>
      <c r="T37" s="1653"/>
      <c r="U37" s="1653"/>
      <c r="V37" s="1653"/>
      <c r="W37" s="1653"/>
      <c r="X37" s="1653"/>
      <c r="Y37" s="1653"/>
      <c r="Z37" s="1651"/>
      <c r="AA37" s="1651"/>
      <c r="AB37" s="1651"/>
      <c r="AC37" s="1651"/>
      <c r="AD37" s="1867"/>
      <c r="AE37" s="1651"/>
      <c r="AF37" s="1651"/>
      <c r="AG37" s="1651"/>
      <c r="AH37" s="1886"/>
      <c r="AI37" s="1879"/>
      <c r="AJ37" s="1651"/>
      <c r="AK37" s="1651"/>
      <c r="AL37" s="1647"/>
      <c r="AM37" s="1647"/>
      <c r="AN37" s="1647"/>
      <c r="AO37" s="1647"/>
      <c r="AP37" s="1647"/>
      <c r="AQ37" s="1647"/>
      <c r="AR37" s="1647"/>
      <c r="AS37" s="1647"/>
      <c r="AT37" s="1647"/>
      <c r="AU37" s="1647"/>
      <c r="AV37" s="1647"/>
      <c r="AW37" s="1647"/>
      <c r="AX37" s="1647"/>
      <c r="AY37" s="1647"/>
      <c r="AZ37" s="1647"/>
      <c r="BA37" s="1647"/>
      <c r="BB37" s="1647"/>
      <c r="BC37" s="1647"/>
      <c r="BD37" s="1647"/>
      <c r="BE37" s="1647"/>
      <c r="BF37" s="1647"/>
      <c r="BG37" s="1498">
        <v>13</v>
      </c>
    </row>
    <row customHeight="1" ht="10.5">
      <c r="BG38" s="1498">
        <v>10</v>
      </c>
    </row>
    <row customHeight="1" ht="10.5">
      <c r="E39" s="1647"/>
      <c r="F39" s="3147"/>
      <c r="G39" s="3147"/>
      <c r="H39" s="3147"/>
      <c r="I39" s="3147"/>
      <c r="J39" s="3147"/>
      <c r="K39" s="1651"/>
      <c r="L39" s="1867"/>
      <c r="M39" s="1867"/>
      <c r="N39" s="1653"/>
      <c r="O39" s="1653"/>
      <c r="P39" s="1653"/>
      <c r="Q39" s="1653"/>
      <c r="R39" s="1653"/>
      <c r="S39" s="1653"/>
      <c r="T39" s="1653"/>
      <c r="U39" s="1653"/>
      <c r="V39" s="1653"/>
      <c r="W39" s="1653"/>
      <c r="X39" s="1653"/>
      <c r="Y39" s="1653"/>
      <c r="Z39" s="1651"/>
      <c r="AA39" s="1651"/>
      <c r="AB39" s="1651"/>
      <c r="AC39" s="1651"/>
      <c r="AD39" s="1867"/>
      <c r="AE39" s="1651"/>
      <c r="AF39" s="1651"/>
      <c r="AG39" s="1651"/>
      <c r="AH39" s="1886"/>
      <c r="AI39" s="1879"/>
      <c r="AJ39" s="1651"/>
      <c r="AK39" s="1651"/>
      <c r="AL39" s="1647"/>
      <c r="AM39" s="1647"/>
      <c r="AN39" s="1647"/>
      <c r="AO39" s="1647"/>
      <c r="AP39" s="1647"/>
      <c r="AQ39" s="1647"/>
      <c r="AR39" s="1647"/>
      <c r="AS39" s="1647"/>
      <c r="AT39" s="1647"/>
      <c r="AU39" s="1647"/>
      <c r="AV39" s="1647"/>
      <c r="AW39" s="1647"/>
      <c r="AX39" s="1647"/>
      <c r="AY39" s="1647"/>
      <c r="AZ39" s="1647"/>
      <c r="BA39" s="1647"/>
      <c r="BB39" s="1647"/>
      <c r="BC39" s="1647"/>
      <c r="BD39" s="1647"/>
      <c r="BE39" s="1647"/>
      <c r="BF39" s="1647"/>
      <c r="BG39" s="1498">
        <v>10</v>
      </c>
    </row>
    <row customHeight="1" ht="10.5">
      <c r="E40" s="1647"/>
      <c r="F40" s="3147"/>
      <c r="G40" s="3147"/>
      <c r="H40" s="3147"/>
      <c r="I40" s="3147"/>
      <c r="J40" s="3147"/>
      <c r="K40" s="1651"/>
      <c r="L40" s="1867"/>
      <c r="M40" s="1867"/>
      <c r="N40" s="1653"/>
      <c r="O40" s="1653"/>
      <c r="P40" s="1653"/>
      <c r="Q40" s="1653"/>
      <c r="R40" s="1653"/>
      <c r="S40" s="1653"/>
      <c r="T40" s="1653"/>
      <c r="U40" s="1653"/>
      <c r="V40" s="1653"/>
      <c r="W40" s="1653"/>
      <c r="X40" s="1653"/>
      <c r="Y40" s="1653"/>
      <c r="Z40" s="1651"/>
      <c r="AA40" s="1651"/>
      <c r="AB40" s="1651"/>
      <c r="AC40" s="1651"/>
      <c r="AD40" s="1867"/>
      <c r="AE40" s="1651"/>
      <c r="AF40" s="1651"/>
      <c r="AG40" s="1651"/>
      <c r="AH40" s="1886"/>
      <c r="AI40" s="1879"/>
      <c r="AJ40" s="1651"/>
      <c r="AK40" s="1651"/>
      <c r="AL40" s="1647"/>
      <c r="AM40" s="1647"/>
      <c r="AN40" s="1647"/>
      <c r="AO40" s="1647"/>
      <c r="AP40" s="1647"/>
      <c r="AQ40" s="1647"/>
      <c r="AR40" s="1647"/>
      <c r="AS40" s="1647"/>
      <c r="AT40" s="1647"/>
      <c r="AU40" s="1647"/>
      <c r="AV40" s="1647"/>
      <c r="AW40" s="1647"/>
      <c r="AX40" s="1647"/>
      <c r="AY40" s="1647"/>
      <c r="AZ40" s="1647"/>
      <c r="BA40" s="1647"/>
      <c r="BB40" s="1647"/>
      <c r="BC40" s="1647"/>
      <c r="BD40" s="1647"/>
      <c r="BE40" s="1647"/>
      <c r="BF40" s="1647"/>
      <c r="BG40" s="1498">
        <v>10</v>
      </c>
    </row>
    <row customHeight="1" ht="10.5">
      <c r="E41" s="1647"/>
      <c r="F41" s="3147"/>
      <c r="G41" s="3147"/>
      <c r="H41" s="3147"/>
      <c r="I41" s="3147"/>
      <c r="J41" s="3147"/>
      <c r="K41" s="1651"/>
      <c r="L41" s="1867"/>
      <c r="M41" s="1867"/>
      <c r="N41" s="1653"/>
      <c r="O41" s="1653"/>
      <c r="P41" s="1653"/>
      <c r="Q41" s="1653"/>
      <c r="R41" s="1653"/>
      <c r="S41" s="1653"/>
      <c r="T41" s="1653"/>
      <c r="U41" s="1653"/>
      <c r="V41" s="1653"/>
      <c r="W41" s="1653"/>
      <c r="X41" s="1653"/>
      <c r="Y41" s="1653"/>
      <c r="Z41" s="1651"/>
      <c r="AA41" s="1651"/>
      <c r="AB41" s="1651"/>
      <c r="AC41" s="1651"/>
      <c r="AD41" s="1867"/>
      <c r="AE41" s="1651"/>
      <c r="AF41" s="1651"/>
      <c r="AG41" s="1651"/>
      <c r="AH41" s="1886"/>
      <c r="AI41" s="1879"/>
      <c r="AJ41" s="1651"/>
      <c r="AK41" s="1651"/>
      <c r="AL41" s="1647"/>
      <c r="AM41" s="1647"/>
      <c r="AN41" s="1647"/>
      <c r="AO41" s="1647"/>
      <c r="AP41" s="1647"/>
      <c r="AQ41" s="1647"/>
      <c r="AR41" s="1647"/>
      <c r="AS41" s="1647"/>
      <c r="AT41" s="1647"/>
      <c r="AU41" s="1647"/>
      <c r="AV41" s="1647"/>
      <c r="AW41" s="1647"/>
      <c r="AX41" s="1647"/>
      <c r="AY41" s="1647"/>
      <c r="AZ41" s="1647"/>
      <c r="BA41" s="1647"/>
      <c r="BB41" s="1647"/>
      <c r="BC41" s="1647"/>
      <c r="BD41" s="1647"/>
      <c r="BE41" s="1647"/>
      <c r="BF41" s="1647"/>
      <c r="BG41" s="1498">
        <v>10</v>
      </c>
    </row>
    <row customHeight="1" ht="10.5" hidden="1">
      <c r="A42" s="1635" t="s">
        <v>82</v>
      </c>
      <c r="B42" s="1635">
        <v>0</v>
      </c>
      <c r="C42" s="1635">
        <v>0</v>
      </c>
      <c r="D42" s="1157">
        <v>0</v>
      </c>
      <c r="E42" s="1249">
        <v>3</v>
      </c>
      <c r="F42" s="1498">
        <v>14</v>
      </c>
      <c r="G42" s="1498">
        <v>3</v>
      </c>
      <c r="H42" s="1895">
        <v>7</v>
      </c>
      <c r="I42" s="1498">
        <v>16</v>
      </c>
      <c r="J42" s="1498">
        <v>16</v>
      </c>
      <c r="K42" s="1498">
        <v>25</v>
      </c>
      <c r="L42" s="1865">
        <v>7</v>
      </c>
      <c r="M42" s="1865">
        <v>15</v>
      </c>
      <c r="N42" s="1498">
        <v>3</v>
      </c>
      <c r="O42" s="1498">
        <v>4</v>
      </c>
      <c r="P42" s="1498">
        <v>8</v>
      </c>
      <c r="Q42" s="1498">
        <v>21</v>
      </c>
      <c r="R42" s="1498">
        <v>14</v>
      </c>
      <c r="S42" s="1498">
        <v>17</v>
      </c>
      <c r="T42" s="1498">
        <v>17</v>
      </c>
      <c r="U42" s="1498">
        <v>9</v>
      </c>
      <c r="V42" s="1498">
        <v>12</v>
      </c>
      <c r="W42" s="1498">
        <v>9</v>
      </c>
      <c r="X42" s="1498">
        <v>21</v>
      </c>
      <c r="Y42" s="1498">
        <v>12</v>
      </c>
      <c r="Z42" s="1498">
        <v>3</v>
      </c>
      <c r="AA42" s="1498">
        <v>6</v>
      </c>
      <c r="AB42" s="1498">
        <v>38</v>
      </c>
      <c r="AC42" s="1498">
        <v>15</v>
      </c>
      <c r="AD42" s="1865">
        <v>0</v>
      </c>
      <c r="AE42" s="1498">
        <v>0</v>
      </c>
      <c r="AF42" s="1498">
        <v>16</v>
      </c>
      <c r="AG42" s="1498">
        <v>16</v>
      </c>
      <c r="AH42" s="1884">
        <v>16</v>
      </c>
      <c r="AI42" s="1877">
        <v>0</v>
      </c>
      <c r="AJ42" s="1498">
        <v>0</v>
      </c>
      <c r="AK42" s="1498">
        <v>0</v>
      </c>
      <c r="AL42" s="1498">
        <v>8</v>
      </c>
      <c r="AM42" s="1498">
        <v>8</v>
      </c>
      <c r="AN42" s="1498">
        <v>8</v>
      </c>
      <c r="AO42" s="1498">
        <v>8</v>
      </c>
      <c r="AP42" s="1498">
        <v>8</v>
      </c>
      <c r="AQ42" s="1498">
        <v>8</v>
      </c>
      <c r="AR42" s="1498">
        <v>8</v>
      </c>
      <c r="AS42" s="1498">
        <v>8</v>
      </c>
      <c r="AT42" s="1498">
        <v>8</v>
      </c>
      <c r="AU42" s="1498">
        <v>8</v>
      </c>
      <c r="AV42" s="1498">
        <v>8</v>
      </c>
      <c r="AW42" s="1498">
        <v>8</v>
      </c>
      <c r="AX42" s="1498">
        <v>8</v>
      </c>
      <c r="AY42" s="1498">
        <v>8</v>
      </c>
      <c r="AZ42" s="1498">
        <v>8</v>
      </c>
      <c r="BA42" s="1498">
        <v>8</v>
      </c>
      <c r="BB42" s="1498">
        <v>8</v>
      </c>
      <c r="BC42" s="1498">
        <v>8</v>
      </c>
      <c r="BD42" s="1498">
        <v>8</v>
      </c>
      <c r="BE42" s="1498">
        <v>8</v>
      </c>
      <c r="BF42" s="1498">
        <v>8</v>
      </c>
      <c r="BG42" s="1498">
        <v>10</v>
      </c>
    </row>
  </sheetData>
  <sheetProtection formatColumns="0" formatRows="0" autoFilter="0" sort="0" insertRows="0" insertColumns="1" deleteRows="0" deleteColumns="0"/>
  <mergeCells count="130">
    <mergeCell ref="AB9:AE10"/>
    <mergeCell ref="S11:Y11"/>
    <mergeCell ref="N10:Y10"/>
    <mergeCell ref="K9:Y9"/>
    <mergeCell ref="N11:O12"/>
    <mergeCell ref="P11:P12"/>
    <mergeCell ref="Q11:Q12"/>
    <mergeCell ref="F41:J41"/>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40:J40"/>
    <mergeCell ref="F39:J39"/>
    <mergeCell ref="F5:K5"/>
    <mergeCell ref="P16:P18"/>
    <mergeCell ref="Q16:Q18"/>
    <mergeCell ref="R16:R18"/>
    <mergeCell ref="G15:G19"/>
    <mergeCell ref="AJ15:AJ19"/>
    <mergeCell ref="AK15:AK19"/>
    <mergeCell ref="I35:K35"/>
    <mergeCell ref="F15:F35"/>
    <mergeCell ref="AF15:AF19"/>
    <mergeCell ref="AG15:AG19"/>
    <mergeCell ref="AH15:AH19"/>
    <mergeCell ref="AI15:AI19"/>
    <mergeCell ref="S16:S18"/>
    <mergeCell ref="T16:T18"/>
    <mergeCell ref="U16:U18"/>
    <mergeCell ref="V16:V18"/>
    <mergeCell ref="W16:W18"/>
    <mergeCell ref="X16:X18"/>
    <mergeCell ref="Y16:Y18"/>
    <mergeCell ref="H15:H19"/>
    <mergeCell ref="I15:I19"/>
    <mergeCell ref="J15:J19"/>
    <mergeCell ref="K15:K19"/>
    <mergeCell ref="L15:L19"/>
    <mergeCell ref="M15:M19"/>
    <mergeCell ref="N16:N18"/>
    <mergeCell ref="O16:O18"/>
    <mergeCell ref="H20:H24"/>
    <mergeCell ref="I20:I24"/>
    <mergeCell ref="J20:J24"/>
    <mergeCell ref="K20:K24"/>
    <mergeCell ref="L20:L24"/>
    <mergeCell ref="M20:M24"/>
    <mergeCell ref="AF20:AF24"/>
    <mergeCell ref="AG20:AG24"/>
    <mergeCell ref="AH20:AH24"/>
    <mergeCell ref="AI20:AI24"/>
    <mergeCell ref="AJ20:AJ24"/>
    <mergeCell ref="AK20:AK24"/>
    <mergeCell ref="N21:N23"/>
    <mergeCell ref="O21:O23"/>
    <mergeCell ref="P21:P23"/>
    <mergeCell ref="Q21:Q23"/>
    <mergeCell ref="R21:R23"/>
    <mergeCell ref="S21:S23"/>
    <mergeCell ref="T21:T23"/>
    <mergeCell ref="U21:U23"/>
    <mergeCell ref="V21:V23"/>
    <mergeCell ref="W21:W23"/>
    <mergeCell ref="X21:X23"/>
    <mergeCell ref="Y21:Y23"/>
    <mergeCell ref="G20:G24"/>
    <mergeCell ref="H25:H29"/>
    <mergeCell ref="I25:I29"/>
    <mergeCell ref="J25:J29"/>
    <mergeCell ref="K25:K29"/>
    <mergeCell ref="L25:L29"/>
    <mergeCell ref="M25:M29"/>
    <mergeCell ref="AF25:AF29"/>
    <mergeCell ref="AG25:AG29"/>
    <mergeCell ref="AH25:AH29"/>
    <mergeCell ref="AI25:AI29"/>
    <mergeCell ref="AJ25:AJ29"/>
    <mergeCell ref="AK25:AK29"/>
    <mergeCell ref="N26:N28"/>
    <mergeCell ref="O26:O28"/>
    <mergeCell ref="P26:P28"/>
    <mergeCell ref="Q26:Q28"/>
    <mergeCell ref="R26:R28"/>
    <mergeCell ref="S26:S28"/>
    <mergeCell ref="T26:T28"/>
    <mergeCell ref="U26:U28"/>
    <mergeCell ref="V26:V28"/>
    <mergeCell ref="W26:W28"/>
    <mergeCell ref="X26:X28"/>
    <mergeCell ref="Y26:Y28"/>
    <mergeCell ref="G25:G29"/>
    <mergeCell ref="H30:H34"/>
    <mergeCell ref="I30:I34"/>
    <mergeCell ref="J30:J34"/>
    <mergeCell ref="K30:K34"/>
    <mergeCell ref="L30:L34"/>
    <mergeCell ref="M30:M34"/>
    <mergeCell ref="AF30:AF34"/>
    <mergeCell ref="AG30:AG34"/>
    <mergeCell ref="AH30:AH34"/>
    <mergeCell ref="AI30:AI34"/>
    <mergeCell ref="AJ30:AJ34"/>
    <mergeCell ref="AK30:AK34"/>
    <mergeCell ref="N31:N33"/>
    <mergeCell ref="O31:O33"/>
    <mergeCell ref="P31:P33"/>
    <mergeCell ref="Q31:Q33"/>
    <mergeCell ref="R31:R33"/>
    <mergeCell ref="S31:S33"/>
    <mergeCell ref="T31:T33"/>
    <mergeCell ref="U31:U33"/>
    <mergeCell ref="V31:V33"/>
    <mergeCell ref="W31:W33"/>
    <mergeCell ref="X31:X33"/>
    <mergeCell ref="Y31:Y33"/>
    <mergeCell ref="G30:G34"/>
  </mergeCells>
  <dataValidations count="100">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
      <formula1>"a"</formula1>
    </dataValidation>
    <dataValidation type="textLength" operator="lessThanOrEqual" allowBlank="1" showInputMessage="1" showErrorMessage="1" errorTitle="Ошибка" error="Допускается ввод не более 900 символов!" sqref="K15">
      <formula1>900</formula1>
    </dataValidation>
    <dataValidation type="textLength" operator="lessThanOrEqual" allowBlank="1" showInputMessage="1" showErrorMessage="1" errorTitle="Ошибка" error="Допускается ввод не более 900 символов!" sqref="M15">
      <formula1>900</formula1>
    </dataValidation>
    <dataValidation type="whole" allowBlank="1" showErrorMessage="1" errorTitle="Ошибка" error="Допускается ввод только неотрицательных целых чисел!" sqref="AF15">
      <formula1>0</formula1>
      <formula2>9.99999999999999E+23</formula2>
    </dataValidation>
    <dataValidation type="whole" allowBlank="1" showErrorMessage="1" errorTitle="Ошибка" error="Допускается ввод только неотрицательных целых чисел!" sqref="AI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
      <formula1>"a"</formula1>
    </dataValidation>
    <dataValidation type="textLength" operator="lessThanOrEqual" allowBlank="1" showInputMessage="1" showErrorMessage="1" errorTitle="Ошибка" error="Допускается ввод не более 900 символов!" sqref="K16">
      <formula1>900</formula1>
    </dataValidation>
    <dataValidation type="whole" allowBlank="1" showErrorMessage="1" errorTitle="Ошибка" error="Допускается ввод только неотрицательных целых чисел!" sqref="AF16">
      <formula1>0</formula1>
      <formula2>9.99999999999999E+23</formula2>
    </dataValidation>
    <dataValidation type="whole" allowBlank="1" showErrorMessage="1" errorTitle="Ошибка" error="Допускается ввод только неотрицательных целых чисел!" sqref="AI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
      <formula1>"a"</formula1>
    </dataValidation>
    <dataValidation type="textLength" operator="lessThanOrEqual" allowBlank="1" showInputMessage="1" showErrorMessage="1" errorTitle="Ошибка" error="Допускается ввод не более 900 символов!" sqref="K17">
      <formula1>900</formula1>
    </dataValidation>
    <dataValidation type="decimal" allowBlank="1" showErrorMessage="1" errorTitle="Ошибка" error="Допускается ввод только неотрицательных чисел!" sqref="AC17">
      <formula1>0</formula1>
      <formula2>9.99999999999999E+23</formula2>
    </dataValidation>
    <dataValidation type="decimal" allowBlank="1" showErrorMessage="1" errorTitle="Ошибка" error="Допускается ввод только неотрицательных чисел!" sqref="AE17">
      <formula1>0</formula1>
      <formula2>9.99999999999999E+23</formula2>
    </dataValidation>
    <dataValidation type="whole" allowBlank="1" showErrorMessage="1" errorTitle="Ошибка" error="Допускается ввод только неотрицательных целых чисел!" sqref="AF17">
      <formula1>0</formula1>
      <formula2>9.99999999999999E+23</formula2>
    </dataValidation>
    <dataValidation type="whole" allowBlank="1" showErrorMessage="1" errorTitle="Ошибка" error="Допускается ввод только неотрицательных целых чисел!" sqref="AI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
      <formula1>"a"</formula1>
    </dataValidation>
    <dataValidation type="textLength" operator="lessThanOrEqual" allowBlank="1" showInputMessage="1" showErrorMessage="1" errorTitle="Ошибка" error="Допускается ввод не более 900 символов!" sqref="K18">
      <formula1>900</formula1>
    </dataValidation>
    <dataValidation type="whole" allowBlank="1" showErrorMessage="1" errorTitle="Ошибка" error="Допускается ввод только неотрицательных целых чисел!" sqref="AF18">
      <formula1>0</formula1>
      <formula2>9.99999999999999E+23</formula2>
    </dataValidation>
    <dataValidation type="whole" allowBlank="1" showErrorMessage="1" errorTitle="Ошибка" error="Допускается ввод только неотрицательных целых чисел!" sqref="AI18">
      <formula1>0</formula1>
      <formula2>9.99999999999999E+23</formula2>
    </dataValidation>
    <dataValidation type="whole" allowBlank="1" showErrorMessage="1" errorTitle="Ошибка" error="Допускается ввод только неотрицательных целых чисел!" sqref="AF19">
      <formula1>0</formula1>
      <formula2>9.99999999999999E+23</formula2>
    </dataValidation>
    <dataValidation type="whole" allowBlank="1" showErrorMessage="1" errorTitle="Ошибка" error="Допускается ввод только неотрицательных целых чисел!" sqref="AI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
      <formula1>"a"</formula1>
    </dataValidation>
    <dataValidation type="textLength" operator="lessThanOrEqual" allowBlank="1" showInputMessage="1" showErrorMessage="1" errorTitle="Ошибка" error="Допускается ввод не более 900 символов!" sqref="K20">
      <formula1>900</formula1>
    </dataValidation>
    <dataValidation type="textLength" operator="lessThanOrEqual" allowBlank="1" showInputMessage="1" showErrorMessage="1" errorTitle="Ошибка" error="Допускается ввод не более 900 символов!" sqref="M20">
      <formula1>900</formula1>
    </dataValidation>
    <dataValidation type="whole" allowBlank="1" showErrorMessage="1" errorTitle="Ошибка" error="Допускается ввод только неотрицательных целых чисел!" sqref="AF20">
      <formula1>0</formula1>
      <formula2>9.99999999999999E+23</formula2>
    </dataValidation>
    <dataValidation type="whole" allowBlank="1" showErrorMessage="1" errorTitle="Ошибка" error="Допускается ввод только неотрицательных целых чисел!" sqref="AI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
      <formula1>"a"</formula1>
    </dataValidation>
    <dataValidation type="textLength" operator="lessThanOrEqual" allowBlank="1" showInputMessage="1" showErrorMessage="1" errorTitle="Ошибка" error="Допускается ввод не более 900 символов!" sqref="K21">
      <formula1>900</formula1>
    </dataValidation>
    <dataValidation type="whole" allowBlank="1" showErrorMessage="1" errorTitle="Ошибка" error="Допускается ввод только неотрицательных целых чисел!" sqref="AF21">
      <formula1>0</formula1>
      <formula2>9.99999999999999E+23</formula2>
    </dataValidation>
    <dataValidation type="whole" allowBlank="1" showErrorMessage="1" errorTitle="Ошибка" error="Допускается ввод только неотрицательных целых чисел!" sqref="AI2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
      <formula1>"a"</formula1>
    </dataValidation>
    <dataValidation type="textLength" operator="lessThanOrEqual" allowBlank="1" showInputMessage="1" showErrorMessage="1" errorTitle="Ошибка" error="Допускается ввод не более 900 символов!" sqref="K22">
      <formula1>900</formula1>
    </dataValidation>
    <dataValidation type="decimal" allowBlank="1" showErrorMessage="1" errorTitle="Ошибка" error="Допускается ввод только неотрицательных чисел!" sqref="AC22">
      <formula1>0</formula1>
      <formula2>9.99999999999999E+23</formula2>
    </dataValidation>
    <dataValidation type="decimal" allowBlank="1" showErrorMessage="1" errorTitle="Ошибка" error="Допускается ввод только неотрицательных чисел!" sqref="AE22">
      <formula1>0</formula1>
      <formula2>9.99999999999999E+23</formula2>
    </dataValidation>
    <dataValidation type="whole" allowBlank="1" showErrorMessage="1" errorTitle="Ошибка" error="Допускается ввод только неотрицательных целых чисел!" sqref="AF22">
      <formula1>0</formula1>
      <formula2>9.99999999999999E+23</formula2>
    </dataValidation>
    <dataValidation type="whole" allowBlank="1" showErrorMessage="1" errorTitle="Ошибка" error="Допускается ввод только неотрицательных целых чисел!" sqref="AI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
      <formula1>"a"</formula1>
    </dataValidation>
    <dataValidation type="textLength" operator="lessThanOrEqual" allowBlank="1" showInputMessage="1" showErrorMessage="1" errorTitle="Ошибка" error="Допускается ввод не более 900 символов!" sqref="K23">
      <formula1>900</formula1>
    </dataValidation>
    <dataValidation type="whole" allowBlank="1" showErrorMessage="1" errorTitle="Ошибка" error="Допускается ввод только неотрицательных целых чисел!" sqref="AF23">
      <formula1>0</formula1>
      <formula2>9.99999999999999E+23</formula2>
    </dataValidation>
    <dataValidation type="whole" allowBlank="1" showErrorMessage="1" errorTitle="Ошибка" error="Допускается ввод только неотрицательных целых чисел!" sqref="AI23">
      <formula1>0</formula1>
      <formula2>9.99999999999999E+23</formula2>
    </dataValidation>
    <dataValidation type="whole" allowBlank="1" showErrorMessage="1" errorTitle="Ошибка" error="Допускается ввод только неотрицательных целых чисел!" sqref="AF24">
      <formula1>0</formula1>
      <formula2>9.99999999999999E+23</formula2>
    </dataValidation>
    <dataValidation type="whole" allowBlank="1" showErrorMessage="1" errorTitle="Ошибка" error="Допускается ввод только неотрицательных целых чисел!" sqref="AI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
      <formula1>"a"</formula1>
    </dataValidation>
    <dataValidation type="textLength" operator="lessThanOrEqual" allowBlank="1" showInputMessage="1" showErrorMessage="1" errorTitle="Ошибка" error="Допускается ввод не более 900 символов!" sqref="K25">
      <formula1>900</formula1>
    </dataValidation>
    <dataValidation type="textLength" operator="lessThanOrEqual" allowBlank="1" showInputMessage="1" showErrorMessage="1" errorTitle="Ошибка" error="Допускается ввод не более 900 символов!" sqref="M25">
      <formula1>900</formula1>
    </dataValidation>
    <dataValidation type="whole" allowBlank="1" showErrorMessage="1" errorTitle="Ошибка" error="Допускается ввод только неотрицательных целых чисел!" sqref="AF25">
      <formula1>0</formula1>
      <formula2>9.99999999999999E+23</formula2>
    </dataValidation>
    <dataValidation type="whole" allowBlank="1" showErrorMessage="1" errorTitle="Ошибка" error="Допускается ввод только неотрицательных целых чисел!" sqref="AI2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
      <formula1>"a"</formula1>
    </dataValidation>
    <dataValidation type="textLength" operator="lessThanOrEqual" allowBlank="1" showInputMessage="1" showErrorMessage="1" errorTitle="Ошибка" error="Допускается ввод не более 900 символов!" sqref="K26">
      <formula1>900</formula1>
    </dataValidation>
    <dataValidation type="whole" allowBlank="1" showErrorMessage="1" errorTitle="Ошибка" error="Допускается ввод только неотрицательных целых чисел!" sqref="AF26">
      <formula1>0</formula1>
      <formula2>9.99999999999999E+23</formula2>
    </dataValidation>
    <dataValidation type="whole" allowBlank="1" showErrorMessage="1" errorTitle="Ошибка" error="Допускается ввод только неотрицательных целых чисел!" sqref="AI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
      <formula1>"a"</formula1>
    </dataValidation>
    <dataValidation type="textLength" operator="lessThanOrEqual" allowBlank="1" showInputMessage="1" showErrorMessage="1" errorTitle="Ошибка" error="Допускается ввод не более 900 символов!" sqref="K27">
      <formula1>900</formula1>
    </dataValidation>
    <dataValidation type="decimal" allowBlank="1" showErrorMessage="1" errorTitle="Ошибка" error="Допускается ввод только неотрицательных чисел!" sqref="AC27">
      <formula1>0</formula1>
      <formula2>9.99999999999999E+23</formula2>
    </dataValidation>
    <dataValidation type="decimal" allowBlank="1" showErrorMessage="1" errorTitle="Ошибка" error="Допускается ввод только неотрицательных чисел!" sqref="AE27">
      <formula1>0</formula1>
      <formula2>9.99999999999999E+23</formula2>
    </dataValidation>
    <dataValidation type="whole" allowBlank="1" showErrorMessage="1" errorTitle="Ошибка" error="Допускается ввод только неотрицательных целых чисел!" sqref="AF27">
      <formula1>0</formula1>
      <formula2>9.99999999999999E+23</formula2>
    </dataValidation>
    <dataValidation type="whole" allowBlank="1" showErrorMessage="1" errorTitle="Ошибка" error="Допускается ввод только неотрицательных целых чисел!" sqref="AI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
      <formula1>"a"</formula1>
    </dataValidation>
    <dataValidation type="textLength" operator="lessThanOrEqual" allowBlank="1" showInputMessage="1" showErrorMessage="1" errorTitle="Ошибка" error="Допускается ввод не более 900 символов!" sqref="K28">
      <formula1>900</formula1>
    </dataValidation>
    <dataValidation type="whole" allowBlank="1" showErrorMessage="1" errorTitle="Ошибка" error="Допускается ввод только неотрицательных целых чисел!" sqref="AF28">
      <formula1>0</formula1>
      <formula2>9.99999999999999E+23</formula2>
    </dataValidation>
    <dataValidation type="whole" allowBlank="1" showErrorMessage="1" errorTitle="Ошибка" error="Допускается ввод только неотрицательных целых чисел!" sqref="AI28">
      <formula1>0</formula1>
      <formula2>9.99999999999999E+23</formula2>
    </dataValidation>
    <dataValidation type="whole" allowBlank="1" showErrorMessage="1" errorTitle="Ошибка" error="Допускается ввод только неотрицательных целых чисел!" sqref="AF29">
      <formula1>0</formula1>
      <formula2>9.99999999999999E+23</formula2>
    </dataValidation>
    <dataValidation type="whole" allowBlank="1" showErrorMessage="1" errorTitle="Ошибка" error="Допускается ввод только неотрицательных целых чисел!" sqref="AI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
      <formula1>"a"</formula1>
    </dataValidation>
    <dataValidation type="textLength" operator="lessThanOrEqual" allowBlank="1" showInputMessage="1" showErrorMessage="1" errorTitle="Ошибка" error="Допускается ввод не более 900 символов!" sqref="K30">
      <formula1>900</formula1>
    </dataValidation>
    <dataValidation type="textLength" operator="lessThanOrEqual" allowBlank="1" showInputMessage="1" showErrorMessage="1" errorTitle="Ошибка" error="Допускается ввод не более 900 символов!" sqref="M30">
      <formula1>900</formula1>
    </dataValidation>
    <dataValidation type="whole" allowBlank="1" showErrorMessage="1" errorTitle="Ошибка" error="Допускается ввод только неотрицательных целых чисел!" sqref="AF30">
      <formula1>0</formula1>
      <formula2>9.99999999999999E+23</formula2>
    </dataValidation>
    <dataValidation type="whole" allowBlank="1" showErrorMessage="1" errorTitle="Ошибка" error="Допускается ввод только неотрицательных целых чисел!" sqref="AI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
      <formula1>"a"</formula1>
    </dataValidation>
    <dataValidation type="textLength" operator="lessThanOrEqual" allowBlank="1" showInputMessage="1" showErrorMessage="1" errorTitle="Ошибка" error="Допускается ввод не более 900 символов!" sqref="K31">
      <formula1>900</formula1>
    </dataValidation>
    <dataValidation type="whole" allowBlank="1" showErrorMessage="1" errorTitle="Ошибка" error="Допускается ввод только неотрицательных целых чисел!" sqref="AF31">
      <formula1>0</formula1>
      <formula2>9.99999999999999E+23</formula2>
    </dataValidation>
    <dataValidation type="whole" allowBlank="1" showErrorMessage="1" errorTitle="Ошибка" error="Допускается ввод только неотрицательных целых чисел!" sqref="AI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
      <formula1>"a"</formula1>
    </dataValidation>
    <dataValidation type="textLength" operator="lessThanOrEqual" allowBlank="1" showInputMessage="1" showErrorMessage="1" errorTitle="Ошибка" error="Допускается ввод не более 900 символов!" sqref="K32">
      <formula1>900</formula1>
    </dataValidation>
    <dataValidation type="decimal" allowBlank="1" showErrorMessage="1" errorTitle="Ошибка" error="Допускается ввод только неотрицательных чисел!" sqref="AC32">
      <formula1>0</formula1>
      <formula2>9.99999999999999E+23</formula2>
    </dataValidation>
    <dataValidation type="decimal" allowBlank="1" showErrorMessage="1" errorTitle="Ошибка" error="Допускается ввод только неотрицательных чисел!" sqref="AE32">
      <formula1>0</formula1>
      <formula2>9.99999999999999E+23</formula2>
    </dataValidation>
    <dataValidation type="whole" allowBlank="1" showErrorMessage="1" errorTitle="Ошибка" error="Допускается ввод только неотрицательных целых чисел!" sqref="AF32">
      <formula1>0</formula1>
      <formula2>9.99999999999999E+23</formula2>
    </dataValidation>
    <dataValidation type="whole" allowBlank="1" showErrorMessage="1" errorTitle="Ошибка" error="Допускается ввод только неотрицательных целых чисел!" sqref="AI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
      <formula1>"a"</formula1>
    </dataValidation>
    <dataValidation type="textLength" operator="lessThanOrEqual" allowBlank="1" showInputMessage="1" showErrorMessage="1" errorTitle="Ошибка" error="Допускается ввод не более 900 символов!" sqref="K33">
      <formula1>900</formula1>
    </dataValidation>
    <dataValidation type="whole" allowBlank="1" showErrorMessage="1" errorTitle="Ошибка" error="Допускается ввод только неотрицательных целых чисел!" sqref="AF33">
      <formula1>0</formula1>
      <formula2>9.99999999999999E+23</formula2>
    </dataValidation>
    <dataValidation type="whole" allowBlank="1" showErrorMessage="1" errorTitle="Ошибка" error="Допускается ввод только неотрицательных целых чисел!" sqref="AI33">
      <formula1>0</formula1>
      <formula2>9.99999999999999E+23</formula2>
    </dataValidation>
    <dataValidation type="whole" allowBlank="1" showErrorMessage="1" errorTitle="Ошибка" error="Допускается ввод только неотрицательных целых чисел!" sqref="AF34">
      <formula1>0</formula1>
      <formula2>9.99999999999999E+23</formula2>
    </dataValidation>
    <dataValidation type="whole" allowBlank="1" showErrorMessage="1" errorTitle="Ошибка" error="Допускается ввод только неотрицательных целых чисел!" sqref="AI34">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DC14392-59B6-419B-1839-545005FCF2CA}" mc:Ignorable="x14ac xr xr2 xr3">
  <sheetPr>
    <tabColor theme="9" tint="-0.25"/>
  </sheetPr>
  <dimension ref="A1:Z59"/>
  <sheetViews>
    <sheetView topLeftCell="A1" showGridLines="0" zoomScale="85" workbookViewId="0">
      <selection activeCell="K1" sqref="K1:M59"/>
    </sheetView>
  </sheetViews>
  <sheetFormatPr defaultColWidth="9.140625" customHeight="1" defaultRowHeight="10.5"/>
  <cols>
    <col min="1" max="3" style="44553" width="4.140625" hidden="1" customWidth="1"/>
    <col min="4" max="4" style="42400" width="4.140625" hidden="1" customWidth="1"/>
    <col min="5" max="5" style="42325" width="3.00390625" customWidth="1"/>
    <col min="6" max="6" style="42325" width="6.00390625" customWidth="1"/>
    <col min="7" max="7" style="42325" width="60.00390625" customWidth="1"/>
    <col min="8" max="9" style="42325" width="21.7109375" hidden="1" customWidth="1"/>
    <col min="10" max="10" style="42325" width="0.140625" customWidth="1"/>
    <col min="11" max="12" style="44826" width="21.7109375" hidden="1" customWidth="1"/>
    <col min="13" max="13" style="44826" width="0.140625" customWidth="1"/>
    <col min="14" max="14" style="42325" width="1.00390625" customWidth="1"/>
    <col min="15" max="25" style="42325" width="8.00390625" customWidth="1"/>
    <col min="26" max="26" style="42325" width="9.140625" hidden="1"/>
  </cols>
  <sheetData>
    <row s="42400" customFormat="1" customHeight="1" ht="10.5" hidden="1">
      <c r="A1" s="1906"/>
      <c r="B1" s="1906"/>
      <c r="C1" s="1906"/>
      <c r="E1" s="1277"/>
      <c r="K1" s="5102"/>
      <c r="L1" s="5102"/>
      <c r="M1" s="5102"/>
      <c r="Z1" s="1900" t="s">
        <v>14</v>
      </c>
    </row>
    <row customHeight="1" ht="10.5" hidden="1">
      <c r="K2" s="4972"/>
      <c r="L2" s="4972"/>
      <c r="M2" s="4972"/>
      <c r="Z2" s="1895">
        <v>0</v>
      </c>
    </row>
    <row s="42289" customFormat="1" customHeight="1" ht="10.5" hidden="1">
      <c r="A3" s="1906"/>
      <c r="B3" s="1906"/>
      <c r="C3" s="1906"/>
      <c r="D3" s="1900"/>
      <c r="E3" s="1102"/>
      <c r="K3" s="5103"/>
      <c r="L3" s="5103"/>
      <c r="M3" s="5103"/>
      <c r="Z3" s="1896">
        <v>0</v>
      </c>
    </row>
    <row customHeight="1" ht="3">
      <c r="K4" s="4972"/>
      <c r="L4" s="4972"/>
      <c r="M4" s="4972"/>
      <c r="Z4" s="1895">
        <v>3</v>
      </c>
    </row>
    <row customHeight="1" ht="27.299999999999997">
      <c r="F5" s="2988"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988"/>
      <c r="H5" s="2988"/>
      <c r="I5" s="2988"/>
      <c r="J5" s="2988"/>
      <c r="K5" s="5104"/>
      <c r="L5" s="5104"/>
      <c r="M5" s="5104"/>
      <c r="Z5" s="1895">
        <v>26</v>
      </c>
    </row>
    <row customHeight="1" ht="10.5">
      <c r="F6" s="2916" t="str">
        <f>IF(org=0,"Не определено",org)</f>
        <v>АО "Теплокоммунэнерго"</v>
      </c>
      <c r="G6" s="2916"/>
      <c r="H6" s="2916"/>
      <c r="I6" s="2916"/>
      <c r="J6" s="2916"/>
      <c r="K6" s="5105"/>
      <c r="L6" s="5105"/>
      <c r="M6" s="5105"/>
      <c r="Z6" s="1895">
        <v>10</v>
      </c>
    </row>
    <row customHeight="1" ht="11.549999999999999">
      <c r="E7" s="1910"/>
      <c r="F7" s="1967"/>
      <c r="G7" s="1967"/>
      <c r="H7" s="1967"/>
      <c r="I7" s="1967"/>
      <c r="J7" s="1967"/>
      <c r="K7" s="5107" t="s">
        <v>22</v>
      </c>
      <c r="L7" s="5107"/>
      <c r="M7" s="5107"/>
      <c r="N7" s="1897"/>
      <c r="O7" s="1897"/>
      <c r="P7" s="1897"/>
      <c r="Q7" s="1897"/>
      <c r="R7" s="1897"/>
      <c r="S7" s="1897"/>
      <c r="T7" s="1897"/>
      <c r="U7" s="1897"/>
      <c r="V7" s="1897"/>
      <c r="W7" s="1897"/>
      <c r="X7" s="1897"/>
      <c r="Y7" s="1897"/>
      <c r="Z7" s="1895">
        <v>11</v>
      </c>
    </row>
    <row s="42401" customFormat="1" customHeight="1" ht="4.2">
      <c r="A8" s="1907"/>
      <c r="B8" s="1907"/>
      <c r="C8" s="1907"/>
      <c r="E8" s="1968"/>
      <c r="F8" s="1969"/>
      <c r="G8" s="1969"/>
      <c r="H8" s="1969"/>
      <c r="I8" s="1969"/>
      <c r="J8" s="1969"/>
      <c r="K8" s="5111" t="s">
        <v>1635</v>
      </c>
      <c r="L8" s="5111"/>
      <c r="M8" s="5111"/>
      <c r="N8" s="1968"/>
      <c r="O8" s="1968"/>
      <c r="P8" s="1968"/>
      <c r="Q8" s="1968"/>
      <c r="R8" s="1968"/>
      <c r="S8" s="1968"/>
      <c r="T8" s="1968"/>
      <c r="U8" s="1968"/>
      <c r="V8" s="1968"/>
      <c r="W8" s="1968"/>
      <c r="X8" s="1968"/>
      <c r="Y8" s="1968"/>
      <c r="Z8" s="1251">
        <v>4</v>
      </c>
    </row>
    <row customHeight="1" ht="10.5">
      <c r="E9" s="1910"/>
      <c r="F9" s="3159" t="s">
        <v>306</v>
      </c>
      <c r="G9" s="3160"/>
      <c r="H9" s="3160"/>
      <c r="I9" s="3160"/>
      <c r="J9" s="3160"/>
      <c r="K9" s="5114"/>
      <c r="L9" s="5114"/>
      <c r="M9" s="5114"/>
      <c r="N9" s="1980"/>
      <c r="O9" s="1897"/>
      <c r="P9" s="1897"/>
      <c r="Q9" s="1897"/>
      <c r="R9" s="1897"/>
      <c r="S9" s="1897"/>
      <c r="T9" s="1897"/>
      <c r="U9" s="1897"/>
      <c r="V9" s="1897"/>
      <c r="W9" s="1897"/>
      <c r="X9" s="1897"/>
      <c r="Y9" s="1897"/>
      <c r="Z9" s="1895">
        <v>10</v>
      </c>
    </row>
    <row customHeight="1" ht="25.2">
      <c r="E10" s="1897"/>
      <c r="F10" s="3163" t="s">
        <v>88</v>
      </c>
      <c r="G10" s="3168" t="s">
        <v>1691</v>
      </c>
      <c r="H10" s="3166" t="s">
        <v>1692</v>
      </c>
      <c r="I10" s="3166"/>
      <c r="J10" s="3166"/>
      <c r="K10" s="5119" t="s">
        <v>1692</v>
      </c>
      <c r="L10" s="5119"/>
      <c r="M10" s="5119"/>
      <c r="N10" s="1973"/>
      <c r="O10" s="1897"/>
      <c r="P10" s="1897"/>
      <c r="Q10" s="1897"/>
      <c r="R10" s="1897"/>
      <c r="S10" s="1897"/>
      <c r="T10" s="1897"/>
      <c r="U10" s="1897"/>
      <c r="V10" s="1897"/>
      <c r="W10" s="1897"/>
      <c r="X10" s="1897"/>
      <c r="Y10" s="1897"/>
      <c r="Z10" s="1895">
        <v>24</v>
      </c>
    </row>
    <row customHeight="1" ht="25.5">
      <c r="E11" s="1897"/>
      <c r="F11" s="3164"/>
      <c r="G11" s="3168"/>
      <c r="H11" s="3167">
        <f>INDEX(IP_MAIN_LIST_NAME_IP,MATCH(H8,IP_MAIN_LIST_IP_ID,0))&amp;" ("&amp;INDEX(IP_MAIN_START_DATE,MATCH(H8,IP_MAIN_LIST_IP_ID,0))&amp;"-"&amp;INDEX(IP_MAIN_END_DATE,MATCH(H8,IP_MAIN_LIST_IP_ID,0))&amp;")"</f>
      </c>
      <c r="I11" s="3167"/>
      <c r="J11" s="3167"/>
      <c r="K11" s="5123" t="str">
        <f>INDEX(IP_MAIN_LIST_NAME_IP,MATCH(K8,IP_MAIN_LIST_IP_ID,0))&amp;" ("&amp;INDEX(IP_MAIN_START_DATE,MATCH(K8,IP_MAIN_LIST_IP_ID,0))&amp;"-"&amp;INDEX(IP_MAIN_END_DATE,MATCH(K8,IP_MAIN_LIST_IP_ID,0))&amp;")"</f>
        <v>Инвестиционная программа № 61/2 от 11.11.2021 АО "Теплокоммунэнерго" в сфере теплоснабжения по реконструкции и модернизации объектов, на территории городского округа Ростов-на-Дону на 2023 год (01.01.2023-31.12.2023)</v>
      </c>
      <c r="L11" s="5123"/>
      <c r="M11" s="5123"/>
      <c r="N11" s="1973"/>
      <c r="O11" s="1897"/>
      <c r="P11" s="1897"/>
      <c r="Q11" s="1897"/>
      <c r="R11" s="1897"/>
      <c r="S11" s="1897"/>
      <c r="T11" s="1897"/>
      <c r="U11" s="1897"/>
      <c r="V11" s="1897"/>
      <c r="W11" s="1897"/>
      <c r="X11" s="1897"/>
      <c r="Y11" s="1897"/>
      <c r="Z11" s="1895">
        <v>24</v>
      </c>
    </row>
    <row customHeight="1" ht="10.5">
      <c r="F12" s="3165"/>
      <c r="G12" s="3168"/>
      <c r="H12" s="1966" t="s">
        <v>1693</v>
      </c>
      <c r="I12" s="1972"/>
      <c r="J12" s="1966"/>
      <c r="K12" s="5127" t="s">
        <v>1693</v>
      </c>
      <c r="L12" s="5128">
        <v>2023</v>
      </c>
      <c r="M12" s="5127"/>
      <c r="N12" s="1974"/>
      <c r="Z12" s="1895">
        <v>10</v>
      </c>
    </row>
    <row customHeight="1" ht="10.5" hidden="1">
      <c r="F13" s="1966">
        <v>1</v>
      </c>
      <c r="G13" s="1966">
        <v>2</v>
      </c>
      <c r="H13" s="1966">
        <v>3</v>
      </c>
      <c r="I13" s="1966">
        <v>4</v>
      </c>
      <c r="J13" s="1966">
        <v>5</v>
      </c>
      <c r="K13" s="5127">
        <v>3</v>
      </c>
      <c r="L13" s="5127">
        <v>4</v>
      </c>
      <c r="M13" s="5127">
        <v>5</v>
      </c>
      <c r="N13" s="1974"/>
      <c r="Z13" s="1895">
        <v>0</v>
      </c>
    </row>
    <row customHeight="1" ht="11.549999999999999">
      <c r="F14" s="1965" t="s">
        <v>1694</v>
      </c>
      <c r="G14" s="3161" t="s">
        <v>1695</v>
      </c>
      <c r="H14" s="3161"/>
      <c r="I14" s="3161"/>
      <c r="J14" s="3161"/>
      <c r="K14" s="5132"/>
      <c r="L14" s="5132"/>
      <c r="M14" s="5132"/>
      <c r="N14" s="1974"/>
      <c r="Z14" s="1895">
        <v>11</v>
      </c>
    </row>
    <row customHeight="1" ht="11.549999999999999">
      <c r="F15" s="1970">
        <v>1</v>
      </c>
      <c r="G15" s="1430" t="s">
        <v>1696</v>
      </c>
      <c r="H15" s="1976">
        <f>SUM(I15:J15)</f>
        <v>0</v>
      </c>
      <c r="I15" s="1976">
        <f>SUM(I16:I27)</f>
        <v>0</v>
      </c>
      <c r="J15" s="1965"/>
      <c r="K15" s="5135">
        <f>SUM(L15:M15)</f>
        <v>0</v>
      </c>
      <c r="L15" s="5135">
        <f>SUM(L16:L27)</f>
        <v>0</v>
      </c>
      <c r="M15" s="5119"/>
      <c r="N15" s="1974"/>
      <c r="Z15" s="1895">
        <v>11</v>
      </c>
    </row>
    <row customHeight="1" ht="24">
      <c r="F16" s="1970" t="s">
        <v>1697</v>
      </c>
      <c r="G16" s="1977" t="s">
        <v>1698</v>
      </c>
      <c r="H16" s="1976">
        <f>SUM(I16:J16)</f>
        <v>0</v>
      </c>
      <c r="I16" s="1975"/>
      <c r="J16" s="1965"/>
      <c r="K16" s="5135">
        <f>SUM(L16:M16)</f>
        <v>0</v>
      </c>
      <c r="L16" s="5138"/>
      <c r="M16" s="5119"/>
      <c r="N16" s="1974"/>
      <c r="Z16" s="1895">
        <v>23</v>
      </c>
    </row>
    <row customHeight="1" ht="24">
      <c r="F17" s="1970" t="s">
        <v>1699</v>
      </c>
      <c r="G17" s="1977" t="s">
        <v>1700</v>
      </c>
      <c r="H17" s="1976">
        <f>SUM(I17:J17)</f>
        <v>0</v>
      </c>
      <c r="I17" s="1975"/>
      <c r="J17" s="1965"/>
      <c r="K17" s="5135">
        <f>SUM(L17:M17)</f>
        <v>0</v>
      </c>
      <c r="L17" s="5138"/>
      <c r="M17" s="5119"/>
      <c r="N17" s="1974"/>
      <c r="Z17" s="1895">
        <v>23</v>
      </c>
    </row>
    <row customHeight="1" ht="35.699999999999996">
      <c r="F18" s="1970" t="s">
        <v>1701</v>
      </c>
      <c r="G18" s="1977" t="s">
        <v>1702</v>
      </c>
      <c r="H18" s="1976">
        <f>SUM(I18:J18)</f>
        <v>0</v>
      </c>
      <c r="I18" s="1975"/>
      <c r="J18" s="1965"/>
      <c r="K18" s="5135">
        <f>SUM(L18:M18)</f>
        <v>0</v>
      </c>
      <c r="L18" s="5138"/>
      <c r="M18" s="5119"/>
      <c r="N18" s="1974"/>
      <c r="Z18" s="1895">
        <v>34</v>
      </c>
    </row>
    <row customHeight="1" ht="35.699999999999996">
      <c r="F19" s="1970" t="s">
        <v>1703</v>
      </c>
      <c r="G19" s="1977" t="s">
        <v>1704</v>
      </c>
      <c r="H19" s="1976">
        <f>SUM(I19:J19)</f>
        <v>0</v>
      </c>
      <c r="I19" s="1975"/>
      <c r="J19" s="1965"/>
      <c r="K19" s="5135">
        <f>SUM(L19:M19)</f>
        <v>0</v>
      </c>
      <c r="L19" s="5138"/>
      <c r="M19" s="5119"/>
      <c r="N19" s="1974"/>
      <c r="Z19" s="1895">
        <v>34</v>
      </c>
    </row>
    <row customHeight="1" ht="48.29999999999999">
      <c r="F20" s="1970" t="s">
        <v>1705</v>
      </c>
      <c r="G20" s="1977" t="s">
        <v>1706</v>
      </c>
      <c r="H20" s="1976">
        <f>SUM(I20:J20)</f>
        <v>0</v>
      </c>
      <c r="I20" s="1975"/>
      <c r="J20" s="1965"/>
      <c r="K20" s="5135">
        <f>SUM(L20:M20)</f>
        <v>0</v>
      </c>
      <c r="L20" s="5138"/>
      <c r="M20" s="5119"/>
      <c r="N20" s="1974"/>
      <c r="Z20" s="1895">
        <v>46</v>
      </c>
    </row>
    <row customHeight="1" ht="35.699999999999996">
      <c r="F21" s="1970" t="s">
        <v>1707</v>
      </c>
      <c r="G21" s="1977" t="s">
        <v>1708</v>
      </c>
      <c r="H21" s="1976">
        <f>SUM(I21:J21)</f>
        <v>0</v>
      </c>
      <c r="I21" s="1975"/>
      <c r="J21" s="1965"/>
      <c r="K21" s="5135">
        <f>SUM(L21:M21)</f>
        <v>0</v>
      </c>
      <c r="L21" s="5138"/>
      <c r="M21" s="5119"/>
      <c r="N21" s="1974"/>
      <c r="Z21" s="1895">
        <v>34</v>
      </c>
    </row>
    <row customHeight="1" ht="35.699999999999996">
      <c r="F22" s="1970" t="s">
        <v>1709</v>
      </c>
      <c r="G22" s="1977" t="s">
        <v>1710</v>
      </c>
      <c r="H22" s="1976">
        <f>SUM(I22:J22)</f>
        <v>0</v>
      </c>
      <c r="I22" s="1975"/>
      <c r="J22" s="1965"/>
      <c r="K22" s="5135">
        <f>SUM(L22:M22)</f>
        <v>0</v>
      </c>
      <c r="L22" s="5138"/>
      <c r="M22" s="5119"/>
      <c r="N22" s="1974"/>
      <c r="Z22" s="1895">
        <v>34</v>
      </c>
    </row>
    <row customHeight="1" ht="24">
      <c r="F23" s="1970" t="s">
        <v>1711</v>
      </c>
      <c r="G23" s="1977" t="s">
        <v>1712</v>
      </c>
      <c r="H23" s="1976">
        <f>SUM(I23:J23)</f>
        <v>0</v>
      </c>
      <c r="I23" s="1975"/>
      <c r="J23" s="1965"/>
      <c r="K23" s="5135">
        <f>SUM(L23:M23)</f>
        <v>0</v>
      </c>
      <c r="L23" s="5138"/>
      <c r="M23" s="5119"/>
      <c r="N23" s="1974"/>
      <c r="Z23" s="1895">
        <v>23</v>
      </c>
    </row>
    <row customHeight="1" ht="24">
      <c r="F24" s="1970" t="s">
        <v>1713</v>
      </c>
      <c r="G24" s="1977" t="s">
        <v>1714</v>
      </c>
      <c r="H24" s="1976">
        <f>SUM(I24:J24)</f>
        <v>0</v>
      </c>
      <c r="I24" s="1975"/>
      <c r="J24" s="1965"/>
      <c r="K24" s="5135">
        <f>SUM(L24:M24)</f>
        <v>0</v>
      </c>
      <c r="L24" s="5138"/>
      <c r="M24" s="5119"/>
      <c r="N24" s="1974"/>
      <c r="Z24" s="1895">
        <v>23</v>
      </c>
    </row>
    <row customHeight="1" ht="35.699999999999996">
      <c r="F25" s="1970" t="s">
        <v>1715</v>
      </c>
      <c r="G25" s="1977" t="s">
        <v>1716</v>
      </c>
      <c r="H25" s="1976">
        <f>SUM(I25:J25)</f>
        <v>0</v>
      </c>
      <c r="I25" s="1975"/>
      <c r="J25" s="1965"/>
      <c r="K25" s="5135">
        <f>SUM(L25:M25)</f>
        <v>0</v>
      </c>
      <c r="L25" s="5138"/>
      <c r="M25" s="5119"/>
      <c r="N25" s="1974"/>
      <c r="Z25" s="1895">
        <v>34</v>
      </c>
    </row>
    <row customHeight="1" ht="35.699999999999996">
      <c r="F26" s="1970" t="s">
        <v>1717</v>
      </c>
      <c r="G26" s="1977" t="s">
        <v>1718</v>
      </c>
      <c r="H26" s="1976">
        <f>SUM(I26:J26)</f>
        <v>0</v>
      </c>
      <c r="I26" s="1975"/>
      <c r="J26" s="1965"/>
      <c r="K26" s="5135">
        <f>SUM(L26:M26)</f>
        <v>0</v>
      </c>
      <c r="L26" s="5138"/>
      <c r="M26" s="5119"/>
      <c r="N26" s="1974"/>
      <c r="Z26" s="1895">
        <v>34</v>
      </c>
    </row>
    <row customHeight="1" ht="11.549999999999999">
      <c r="F27" s="1970" t="s">
        <v>1719</v>
      </c>
      <c r="G27" s="1977" t="s">
        <v>1720</v>
      </c>
      <c r="H27" s="1976">
        <f>SUM(I27:J27)</f>
        <v>0</v>
      </c>
      <c r="I27" s="1975"/>
      <c r="J27" s="1965"/>
      <c r="K27" s="5135">
        <f>SUM(L27:M27)</f>
        <v>0</v>
      </c>
      <c r="L27" s="5138"/>
      <c r="M27" s="5119"/>
      <c r="N27" s="1974"/>
      <c r="Z27" s="1895">
        <v>11</v>
      </c>
    </row>
    <row customHeight="1" ht="11.549999999999999">
      <c r="F28" s="1970">
        <v>2</v>
      </c>
      <c r="G28" s="1430" t="s">
        <v>1721</v>
      </c>
      <c r="H28" s="1976">
        <f>SUM(I28:J28)</f>
        <v>0</v>
      </c>
      <c r="I28" s="1976">
        <f>SUM(I29:I31)</f>
        <v>0</v>
      </c>
      <c r="J28" s="1965"/>
      <c r="K28" s="5135">
        <f>SUM(L28:M28)</f>
        <v>0</v>
      </c>
      <c r="L28" s="5135">
        <f>SUM(L29:L31)</f>
        <v>0</v>
      </c>
      <c r="M28" s="5119"/>
      <c r="N28" s="1974"/>
      <c r="Z28" s="1895">
        <v>11</v>
      </c>
    </row>
    <row customHeight="1" ht="11.549999999999999">
      <c r="F29" s="1970" t="s">
        <v>1328</v>
      </c>
      <c r="G29" s="1977" t="s">
        <v>1722</v>
      </c>
      <c r="H29" s="1976">
        <f>SUM(I29:J29)</f>
        <v>0</v>
      </c>
      <c r="I29" s="1975"/>
      <c r="J29" s="1965"/>
      <c r="K29" s="5135">
        <f>SUM(L29:M29)</f>
        <v>0</v>
      </c>
      <c r="L29" s="5138"/>
      <c r="M29" s="5119"/>
      <c r="N29" s="1974"/>
      <c r="Z29" s="1895">
        <v>11</v>
      </c>
    </row>
    <row customHeight="1" ht="11.549999999999999">
      <c r="F30" s="1970" t="s">
        <v>313</v>
      </c>
      <c r="G30" s="1977" t="s">
        <v>1723</v>
      </c>
      <c r="H30" s="1976">
        <f>SUM(I30:J30)</f>
        <v>0</v>
      </c>
      <c r="I30" s="1975"/>
      <c r="J30" s="1965"/>
      <c r="K30" s="5135">
        <f>SUM(L30:M30)</f>
        <v>0</v>
      </c>
      <c r="L30" s="5138"/>
      <c r="M30" s="5119"/>
      <c r="N30" s="1974"/>
      <c r="Z30" s="1895">
        <v>11</v>
      </c>
    </row>
    <row customHeight="1" ht="11.549999999999999">
      <c r="F31" s="1970" t="s">
        <v>316</v>
      </c>
      <c r="G31" s="1977" t="s">
        <v>1724</v>
      </c>
      <c r="H31" s="1976">
        <f>SUM(I31:J31)</f>
        <v>0</v>
      </c>
      <c r="I31" s="1975"/>
      <c r="J31" s="1965"/>
      <c r="K31" s="5135">
        <f>SUM(L31:M31)</f>
        <v>0</v>
      </c>
      <c r="L31" s="5138"/>
      <c r="M31" s="5119"/>
      <c r="N31" s="1974"/>
      <c r="Z31" s="1895">
        <v>11</v>
      </c>
    </row>
    <row customHeight="1" ht="11.549999999999999">
      <c r="F32" s="1970">
        <v>3</v>
      </c>
      <c r="G32" s="1430" t="s">
        <v>1725</v>
      </c>
      <c r="H32" s="1976">
        <f>SUM(I32:J32)</f>
        <v>0</v>
      </c>
      <c r="I32" s="1976">
        <f>SUM(I33:I34)</f>
        <v>0</v>
      </c>
      <c r="J32" s="1965"/>
      <c r="K32" s="5135">
        <f>SUM(L32:M32)</f>
        <v>0</v>
      </c>
      <c r="L32" s="5135">
        <f>SUM(L33:L34)</f>
        <v>0</v>
      </c>
      <c r="M32" s="5119"/>
      <c r="N32" s="1974"/>
      <c r="Z32" s="1895">
        <v>11</v>
      </c>
    </row>
    <row customHeight="1" ht="48.29999999999999">
      <c r="F33" s="1970" t="s">
        <v>330</v>
      </c>
      <c r="G33" s="1977" t="s">
        <v>1726</v>
      </c>
      <c r="H33" s="1976">
        <f>SUM(I33:J33)</f>
        <v>0</v>
      </c>
      <c r="I33" s="1975"/>
      <c r="J33" s="1965"/>
      <c r="K33" s="5135">
        <f>SUM(L33:M33)</f>
        <v>0</v>
      </c>
      <c r="L33" s="5138"/>
      <c r="M33" s="5119"/>
      <c r="N33" s="1974"/>
      <c r="Z33" s="1895">
        <v>46</v>
      </c>
    </row>
    <row customHeight="1" ht="11.549999999999999">
      <c r="F34" s="1970" t="s">
        <v>338</v>
      </c>
      <c r="G34" s="1977" t="s">
        <v>1727</v>
      </c>
      <c r="H34" s="1976">
        <f>SUM(I34:J34)</f>
        <v>0</v>
      </c>
      <c r="I34" s="1975"/>
      <c r="J34" s="1965"/>
      <c r="K34" s="5135">
        <f>SUM(L34:M34)</f>
        <v>0</v>
      </c>
      <c r="L34" s="5138"/>
      <c r="M34" s="5119"/>
      <c r="N34" s="1974"/>
      <c r="Z34" s="1895">
        <v>11</v>
      </c>
    </row>
    <row customHeight="1" ht="11.549999999999999">
      <c r="F35" s="1970">
        <v>4</v>
      </c>
      <c r="G35" s="1430" t="s">
        <v>1728</v>
      </c>
      <c r="H35" s="1976">
        <f>SUM(I35:J35)</f>
        <v>0</v>
      </c>
      <c r="I35" s="1975"/>
      <c r="J35" s="1965"/>
      <c r="K35" s="5135">
        <f>SUM(L35:M35)</f>
        <v>0</v>
      </c>
      <c r="L35" s="5138"/>
      <c r="M35" s="5119"/>
      <c r="N35" s="1974"/>
      <c r="Z35" s="1895">
        <v>11</v>
      </c>
    </row>
    <row customHeight="1" ht="11.549999999999999">
      <c r="F36" s="1970"/>
      <c r="G36" s="1433" t="s">
        <v>1729</v>
      </c>
      <c r="H36" s="1976">
        <f>SUM(I36:J36)</f>
        <v>0</v>
      </c>
      <c r="I36" s="1976">
        <f>SUM(I15,I28,I32,I35)</f>
        <v>0</v>
      </c>
      <c r="J36" s="1965"/>
      <c r="K36" s="5135">
        <f>SUM(L36:M36)</f>
        <v>0</v>
      </c>
      <c r="L36" s="5135">
        <f>SUM(L15,L28,L32,L35)</f>
        <v>0</v>
      </c>
      <c r="M36" s="5119"/>
      <c r="N36" s="1974"/>
      <c r="Z36" s="1895">
        <v>11</v>
      </c>
    </row>
    <row customHeight="1" ht="29.25">
      <c r="F37" s="1971" t="s">
        <v>1730</v>
      </c>
      <c r="G37" s="3162" t="s">
        <v>1731</v>
      </c>
      <c r="H37" s="3162"/>
      <c r="I37" s="3162"/>
      <c r="J37" s="3162"/>
      <c r="K37" s="5141"/>
      <c r="L37" s="5141"/>
      <c r="M37" s="5141"/>
      <c r="N37" s="1974"/>
      <c r="Z37" s="1895">
        <v>28</v>
      </c>
    </row>
    <row customHeight="1" ht="24">
      <c r="F38" s="1970" t="s">
        <v>109</v>
      </c>
      <c r="G38" s="1430" t="s">
        <v>1732</v>
      </c>
      <c r="H38" s="1976">
        <f>SUM(I38:J38)</f>
        <v>0</v>
      </c>
      <c r="I38" s="1976">
        <f>SUM(I39,I44,I47)</f>
        <v>0</v>
      </c>
      <c r="J38" s="1965"/>
      <c r="K38" s="5135">
        <f>SUM(L38:M38)</f>
        <v>0</v>
      </c>
      <c r="L38" s="5135">
        <f>SUM(L39,L44,L47)</f>
        <v>0</v>
      </c>
      <c r="M38" s="5119"/>
      <c r="N38" s="1974"/>
      <c r="Z38" s="1895">
        <v>23</v>
      </c>
    </row>
    <row customHeight="1" ht="11.549999999999999">
      <c r="F39" s="1970" t="s">
        <v>1697</v>
      </c>
      <c r="G39" s="1977" t="s">
        <v>1696</v>
      </c>
      <c r="H39" s="1976">
        <f>SUM(I39:J39)</f>
        <v>0</v>
      </c>
      <c r="I39" s="1976">
        <f>SUM(I40:I43)</f>
        <v>0</v>
      </c>
      <c r="J39" s="1965"/>
      <c r="K39" s="5135">
        <f>SUM(L39:M39)</f>
        <v>0</v>
      </c>
      <c r="L39" s="5135">
        <f>SUM(L40:L43)</f>
        <v>0</v>
      </c>
      <c r="M39" s="5119"/>
      <c r="N39" s="1974"/>
      <c r="Z39" s="1895">
        <v>11</v>
      </c>
    </row>
    <row customHeight="1" ht="24">
      <c r="F40" s="1970" t="s">
        <v>1733</v>
      </c>
      <c r="G40" s="1978" t="s">
        <v>1734</v>
      </c>
      <c r="H40" s="1976">
        <f>SUM(I40:J40)</f>
        <v>0</v>
      </c>
      <c r="I40" s="1975"/>
      <c r="J40" s="1965"/>
      <c r="K40" s="5135">
        <f>SUM(L40:M40)</f>
        <v>0</v>
      </c>
      <c r="L40" s="5138"/>
      <c r="M40" s="5119"/>
      <c r="N40" s="1974"/>
      <c r="Z40" s="1895">
        <v>23</v>
      </c>
    </row>
    <row customHeight="1" ht="11.549999999999999">
      <c r="F41" s="1970" t="s">
        <v>1735</v>
      </c>
      <c r="G41" s="1978" t="s">
        <v>1736</v>
      </c>
      <c r="H41" s="1976">
        <f>SUM(I41:J41)</f>
        <v>0</v>
      </c>
      <c r="I41" s="1975"/>
      <c r="J41" s="1965"/>
      <c r="K41" s="5135">
        <f>SUM(L41:M41)</f>
        <v>0</v>
      </c>
      <c r="L41" s="5138"/>
      <c r="M41" s="5119"/>
      <c r="N41" s="1974"/>
      <c r="Z41" s="1895">
        <v>11</v>
      </c>
    </row>
    <row customHeight="1" ht="11.549999999999999">
      <c r="F42" s="1970" t="s">
        <v>1737</v>
      </c>
      <c r="G42" s="1978" t="s">
        <v>1738</v>
      </c>
      <c r="H42" s="1976">
        <f>SUM(I42:J42)</f>
        <v>0</v>
      </c>
      <c r="I42" s="1975"/>
      <c r="J42" s="1965"/>
      <c r="K42" s="5135">
        <f>SUM(L42:M42)</f>
        <v>0</v>
      </c>
      <c r="L42" s="5138"/>
      <c r="M42" s="5119"/>
      <c r="N42" s="1974"/>
      <c r="Z42" s="1895">
        <v>11</v>
      </c>
    </row>
    <row customHeight="1" ht="35.699999999999996">
      <c r="F43" s="1970" t="s">
        <v>1739</v>
      </c>
      <c r="G43" s="1978" t="s">
        <v>1740</v>
      </c>
      <c r="H43" s="1976">
        <f>SUM(I43:J43)</f>
        <v>0</v>
      </c>
      <c r="I43" s="1975"/>
      <c r="J43" s="1965"/>
      <c r="K43" s="5135">
        <f>SUM(L43:M43)</f>
        <v>0</v>
      </c>
      <c r="L43" s="5138"/>
      <c r="M43" s="5119"/>
      <c r="N43" s="1974"/>
      <c r="Z43" s="1895">
        <v>34</v>
      </c>
    </row>
    <row customHeight="1" ht="11.549999999999999">
      <c r="F44" s="1970" t="s">
        <v>1699</v>
      </c>
      <c r="G44" s="1977" t="s">
        <v>1725</v>
      </c>
      <c r="H44" s="1976">
        <f>SUM(I44:J44)</f>
        <v>0</v>
      </c>
      <c r="I44" s="1976">
        <f>SUM(I45:I46)</f>
        <v>0</v>
      </c>
      <c r="J44" s="1965"/>
      <c r="K44" s="5135">
        <f>SUM(L44:M44)</f>
        <v>0</v>
      </c>
      <c r="L44" s="5135">
        <f>SUM(L45:L46)</f>
        <v>0</v>
      </c>
      <c r="M44" s="5119"/>
      <c r="N44" s="1974"/>
      <c r="Z44" s="1895">
        <v>11</v>
      </c>
    </row>
    <row customHeight="1" ht="48.29999999999999">
      <c r="F45" s="1970" t="s">
        <v>1741</v>
      </c>
      <c r="G45" s="1978" t="s">
        <v>1726</v>
      </c>
      <c r="H45" s="1976">
        <f>SUM(I45:J45)</f>
        <v>0</v>
      </c>
      <c r="I45" s="1975"/>
      <c r="J45" s="1965"/>
      <c r="K45" s="5135">
        <f>SUM(L45:M45)</f>
        <v>0</v>
      </c>
      <c r="L45" s="5138"/>
      <c r="M45" s="5119"/>
      <c r="N45" s="1974"/>
      <c r="Z45" s="1895">
        <v>46</v>
      </c>
    </row>
    <row customHeight="1" ht="11.549999999999999">
      <c r="F46" s="1970" t="s">
        <v>1742</v>
      </c>
      <c r="G46" s="1978" t="s">
        <v>1727</v>
      </c>
      <c r="H46" s="1976">
        <f>SUM(I46:J46)</f>
        <v>0</v>
      </c>
      <c r="I46" s="1975"/>
      <c r="J46" s="1965"/>
      <c r="K46" s="5135">
        <f>SUM(L46:M46)</f>
        <v>0</v>
      </c>
      <c r="L46" s="5138"/>
      <c r="M46" s="5119"/>
      <c r="N46" s="1974"/>
      <c r="Z46" s="1895">
        <v>11</v>
      </c>
    </row>
    <row customHeight="1" ht="11.549999999999999">
      <c r="F47" s="1970" t="s">
        <v>1701</v>
      </c>
      <c r="G47" s="1977" t="s">
        <v>1743</v>
      </c>
      <c r="H47" s="1976">
        <f>SUM(I47:J47)</f>
        <v>0</v>
      </c>
      <c r="I47" s="1975"/>
      <c r="J47" s="1965"/>
      <c r="K47" s="5135">
        <f>SUM(L47:M47)</f>
        <v>0</v>
      </c>
      <c r="L47" s="5138"/>
      <c r="M47" s="5119"/>
      <c r="N47" s="1974"/>
      <c r="Z47" s="1895">
        <v>11</v>
      </c>
    </row>
    <row customHeight="1" ht="24">
      <c r="F48" s="1970" t="s">
        <v>110</v>
      </c>
      <c r="G48" s="1430" t="s">
        <v>1744</v>
      </c>
      <c r="H48" s="1976">
        <f>SUM(I48:J48)</f>
        <v>0</v>
      </c>
      <c r="I48" s="1976">
        <f>SUM(I49,I54,I57)</f>
        <v>0</v>
      </c>
      <c r="J48" s="1965"/>
      <c r="K48" s="5135">
        <f>SUM(L48:M48)</f>
        <v>0</v>
      </c>
      <c r="L48" s="5135">
        <f>SUM(L49,L54,L57)</f>
        <v>0</v>
      </c>
      <c r="M48" s="5119"/>
      <c r="N48" s="1974"/>
      <c r="Z48" s="1895">
        <v>23</v>
      </c>
    </row>
    <row customHeight="1" ht="11.549999999999999">
      <c r="F49" s="1970" t="s">
        <v>1328</v>
      </c>
      <c r="G49" s="1977" t="s">
        <v>1696</v>
      </c>
      <c r="H49" s="1976">
        <f>SUM(I49:J49)</f>
        <v>0</v>
      </c>
      <c r="I49" s="1976">
        <f>SUM(I50:I53)</f>
        <v>0</v>
      </c>
      <c r="J49" s="1965"/>
      <c r="K49" s="5135">
        <f>SUM(L49:M49)</f>
        <v>0</v>
      </c>
      <c r="L49" s="5135">
        <f>SUM(L50:L53)</f>
        <v>0</v>
      </c>
      <c r="M49" s="5119"/>
      <c r="N49" s="1974"/>
      <c r="Z49" s="1895">
        <v>11</v>
      </c>
    </row>
    <row customHeight="1" ht="24">
      <c r="F50" s="1970" t="s">
        <v>1331</v>
      </c>
      <c r="G50" s="1978" t="s">
        <v>1734</v>
      </c>
      <c r="H50" s="1976">
        <f>SUM(I50:J50)</f>
        <v>0</v>
      </c>
      <c r="I50" s="1975"/>
      <c r="J50" s="1965"/>
      <c r="K50" s="5135">
        <f>SUM(L50:M50)</f>
        <v>0</v>
      </c>
      <c r="L50" s="5138"/>
      <c r="M50" s="5119"/>
      <c r="N50" s="1974"/>
      <c r="Z50" s="1895">
        <v>23</v>
      </c>
    </row>
    <row customHeight="1" ht="11.549999999999999">
      <c r="F51" s="1970" t="s">
        <v>1334</v>
      </c>
      <c r="G51" s="1978" t="s">
        <v>1736</v>
      </c>
      <c r="H51" s="1976">
        <f>SUM(I51:J51)</f>
        <v>0</v>
      </c>
      <c r="I51" s="1975"/>
      <c r="J51" s="1965"/>
      <c r="K51" s="5135">
        <f>SUM(L51:M51)</f>
        <v>0</v>
      </c>
      <c r="L51" s="5138"/>
      <c r="M51" s="5119"/>
      <c r="N51" s="1974"/>
      <c r="Z51" s="1895">
        <v>11</v>
      </c>
    </row>
    <row customHeight="1" ht="11.549999999999999">
      <c r="F52" s="1970" t="s">
        <v>1745</v>
      </c>
      <c r="G52" s="1978" t="s">
        <v>1738</v>
      </c>
      <c r="H52" s="1976">
        <f>SUM(I52:J52)</f>
        <v>0</v>
      </c>
      <c r="I52" s="1975"/>
      <c r="J52" s="1965"/>
      <c r="K52" s="5135">
        <f>SUM(L52:M52)</f>
        <v>0</v>
      </c>
      <c r="L52" s="5138"/>
      <c r="M52" s="5119"/>
      <c r="N52" s="1974"/>
      <c r="Z52" s="1895">
        <v>11</v>
      </c>
    </row>
    <row customHeight="1" ht="35.699999999999996">
      <c r="F53" s="1970" t="s">
        <v>1746</v>
      </c>
      <c r="G53" s="1978" t="s">
        <v>1740</v>
      </c>
      <c r="H53" s="1976">
        <f>SUM(I53:J53)</f>
        <v>0</v>
      </c>
      <c r="I53" s="1975"/>
      <c r="J53" s="1965"/>
      <c r="K53" s="5135">
        <f>SUM(L53:M53)</f>
        <v>0</v>
      </c>
      <c r="L53" s="5138"/>
      <c r="M53" s="5119"/>
      <c r="N53" s="1974"/>
      <c r="Z53" s="1895">
        <v>34</v>
      </c>
    </row>
    <row customHeight="1" ht="11.549999999999999">
      <c r="F54" s="1970" t="s">
        <v>313</v>
      </c>
      <c r="G54" s="1977" t="s">
        <v>1725</v>
      </c>
      <c r="H54" s="1976">
        <f>SUM(I54:J54)</f>
        <v>0</v>
      </c>
      <c r="I54" s="1976">
        <f>SUM(I55:I56)</f>
        <v>0</v>
      </c>
      <c r="J54" s="1965"/>
      <c r="K54" s="5135">
        <f>SUM(L54:M54)</f>
        <v>0</v>
      </c>
      <c r="L54" s="5135">
        <f>SUM(L55:L56)</f>
        <v>0</v>
      </c>
      <c r="M54" s="5119"/>
      <c r="N54" s="1974"/>
      <c r="Z54" s="1895">
        <v>11</v>
      </c>
    </row>
    <row customHeight="1" ht="48.29999999999999">
      <c r="F55" s="1970" t="s">
        <v>1338</v>
      </c>
      <c r="G55" s="1978" t="s">
        <v>1726</v>
      </c>
      <c r="H55" s="1976">
        <f>SUM(I55:J55)</f>
        <v>0</v>
      </c>
      <c r="I55" s="1975"/>
      <c r="J55" s="1965"/>
      <c r="K55" s="5135">
        <f>SUM(L55:M55)</f>
        <v>0</v>
      </c>
      <c r="L55" s="5138"/>
      <c r="M55" s="5119"/>
      <c r="N55" s="1974"/>
      <c r="Z55" s="1895">
        <v>46</v>
      </c>
    </row>
    <row customHeight="1" ht="11.549999999999999">
      <c r="F56" s="1970" t="s">
        <v>1340</v>
      </c>
      <c r="G56" s="1978" t="s">
        <v>1727</v>
      </c>
      <c r="H56" s="1976">
        <f>SUM(I56:J56)</f>
        <v>0</v>
      </c>
      <c r="I56" s="1975"/>
      <c r="J56" s="1965"/>
      <c r="K56" s="5135">
        <f>SUM(L56:M56)</f>
        <v>0</v>
      </c>
      <c r="L56" s="5138"/>
      <c r="M56" s="5119"/>
      <c r="N56" s="1974"/>
      <c r="Z56" s="1895">
        <v>11</v>
      </c>
    </row>
    <row customHeight="1" ht="11.549999999999999">
      <c r="F57" s="1970" t="s">
        <v>316</v>
      </c>
      <c r="G57" s="1977" t="s">
        <v>1743</v>
      </c>
      <c r="H57" s="1976">
        <f>SUM(I57:J57)</f>
        <v>0</v>
      </c>
      <c r="I57" s="1975"/>
      <c r="J57" s="1965"/>
      <c r="K57" s="5135">
        <f>SUM(L57:M57)</f>
        <v>0</v>
      </c>
      <c r="L57" s="5138"/>
      <c r="M57" s="5119"/>
      <c r="N57" s="1974"/>
      <c r="Z57" s="1895">
        <v>11</v>
      </c>
    </row>
    <row customHeight="1" ht="11.549999999999999">
      <c r="F58" s="1970"/>
      <c r="G58" s="1979" t="s">
        <v>1729</v>
      </c>
      <c r="H58" s="1976">
        <f>SUM(I58:J58)</f>
        <v>0</v>
      </c>
      <c r="I58" s="1976">
        <f>SUM(I38,I48)</f>
        <v>0</v>
      </c>
      <c r="J58" s="1965"/>
      <c r="K58" s="5135">
        <f>SUM(L58:M58)</f>
        <v>0</v>
      </c>
      <c r="L58" s="5135">
        <f>SUM(L38,L48)</f>
        <v>0</v>
      </c>
      <c r="M58" s="5119"/>
      <c r="N58" s="1974"/>
      <c r="Z58" s="1895">
        <v>11</v>
      </c>
    </row>
    <row customHeight="1" ht="10.5" hidden="1">
      <c r="A59" s="1906" t="s">
        <v>82</v>
      </c>
      <c r="B59" s="1906">
        <v>0</v>
      </c>
      <c r="C59" s="1906">
        <v>0</v>
      </c>
      <c r="D59" s="1900">
        <v>0</v>
      </c>
      <c r="E59" s="1249">
        <v>3</v>
      </c>
      <c r="F59" s="1895">
        <v>6</v>
      </c>
      <c r="G59" s="1895">
        <v>60</v>
      </c>
      <c r="H59" s="1895">
        <v>0</v>
      </c>
      <c r="I59" s="1895">
        <v>0</v>
      </c>
      <c r="J59" s="1895">
        <v>0</v>
      </c>
      <c r="K59" s="4972">
        <v>0</v>
      </c>
      <c r="L59" s="4972">
        <v>0</v>
      </c>
      <c r="M59" s="4972">
        <v>0</v>
      </c>
      <c r="N59" s="1895">
        <v>1</v>
      </c>
      <c r="O59" s="1895">
        <v>8</v>
      </c>
      <c r="P59" s="1895">
        <v>8</v>
      </c>
      <c r="Q59" s="1895">
        <v>8</v>
      </c>
      <c r="R59" s="1895">
        <v>8</v>
      </c>
      <c r="S59" s="1895">
        <v>8</v>
      </c>
      <c r="T59" s="1895">
        <v>8</v>
      </c>
      <c r="U59" s="1895">
        <v>8</v>
      </c>
      <c r="V59" s="1895">
        <v>8</v>
      </c>
      <c r="W59" s="1895">
        <v>8</v>
      </c>
      <c r="X59" s="1895">
        <v>8</v>
      </c>
      <c r="Y59" s="1895">
        <v>8</v>
      </c>
      <c r="Z59" s="1895">
        <v>10</v>
      </c>
    </row>
  </sheetData>
  <sheetProtection formatColumns="0" formatRows="0" autoFilter="0" sort="0" insertRows="0" insertColumns="1" deleteRows="0" deleteColumns="0"/>
  <mergeCells count="11">
    <mergeCell ref="F5:J5"/>
    <mergeCell ref="F6:J6"/>
    <mergeCell ref="F9:J9"/>
    <mergeCell ref="G14:J14"/>
    <mergeCell ref="G37:J37"/>
    <mergeCell ref="F10:F12"/>
    <mergeCell ref="H10:J10"/>
    <mergeCell ref="H11:J11"/>
    <mergeCell ref="G10:G12"/>
    <mergeCell ref="K10:M10"/>
    <mergeCell ref="K11:M11"/>
  </mergeCells>
  <dataValidations count="1">
    <dataValidation type="decimal" allowBlank="1" showErrorMessage="1" errorTitle="Ошибка" error="Допускается ввод только неотрицательных чисел!" sqref="I29:I31 I33:I35 I40:I43 I45:I47 I50:I53 I55:I57 I16:I27 L16 L17 L18 L19 L20 L21 L22 L23 L24 L25 L26 L27 L29 L30 L31 L33 L34 L35 L40 L41 L42 L43 L45 L46 L47 L50 L51 L52 L53 L55 L56 L5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4F92B9C-54D8-F064-40FE-13F52DC2C82E}" mc:Ignorable="x14ac xr xr2 xr3">
  <sheetPr>
    <tabColor theme="9" tint="-0.25"/>
  </sheetPr>
  <dimension ref="A1:GC28"/>
  <sheetViews>
    <sheetView topLeftCell="A1" showGridLines="0" zoomScale="90" workbookViewId="0">
      <selection activeCell="U22" sqref="U22"/>
    </sheetView>
  </sheetViews>
  <sheetFormatPr defaultColWidth="9.140625" customHeight="1" defaultRowHeight="12"/>
  <cols>
    <col min="1" max="1" style="45094" width="4.7109375" hidden="1" customWidth="1"/>
    <col min="2" max="2" style="45100" width="4.7109375" hidden="1" customWidth="1"/>
    <col min="3" max="4" style="45094" width="4.7109375" hidden="1" customWidth="1"/>
    <col min="5" max="5" style="45094" width="3.00390625" customWidth="1"/>
    <col min="6" max="6" style="45094" width="6.00390625" customWidth="1"/>
    <col min="7" max="7" style="45094" width="18.00390625" customWidth="1"/>
    <col min="8" max="8" style="45094" width="27.00390625" customWidth="1"/>
    <col min="9" max="9" style="45094" width="18.00390625" customWidth="1"/>
    <col min="10" max="14" style="45094" width="0.8515625" hidden="1" customWidth="1"/>
    <col min="15" max="28" style="45094" width="21.7109375" customWidth="1"/>
    <col min="29" max="71" style="45094" width="0.8515625" customWidth="1"/>
    <col min="72" max="79" style="45094" width="21.7109375" hidden="1" customWidth="1"/>
    <col min="80" max="81" style="45094" width="29.140625" hidden="1" customWidth="1"/>
    <col min="82" max="89" style="45094" width="21.7109375" hidden="1" customWidth="1"/>
    <col min="90" max="102" style="45094" width="0.7109375" hidden="1" customWidth="1"/>
    <col min="103" max="114" style="45094" width="21.7109375" hidden="1" customWidth="1"/>
    <col min="115" max="178" style="45094" width="0.7109375" hidden="1" customWidth="1"/>
    <col min="179" max="179" style="45094" width="0.140625" customWidth="1"/>
    <col min="180" max="184" style="45094" width="8.00390625" customWidth="1"/>
    <col min="185" max="185" style="45094" width="9.140625" hidden="1"/>
  </cols>
  <sheetData>
    <row s="44827" customFormat="1" customHeight="1" ht="12" hidden="1">
      <c r="B1" s="1663"/>
      <c r="C1" s="1664"/>
      <c r="D1" s="1664"/>
      <c r="GC1" s="1662" t="s">
        <v>14</v>
      </c>
    </row>
    <row s="44827" customFormat="1" customHeight="1" ht="12" hidden="1">
      <c r="B2" s="1663"/>
      <c r="C2" s="1664"/>
      <c r="D2" s="1664"/>
      <c r="E2" s="1664"/>
      <c r="F2" s="1664"/>
      <c r="G2" s="1664"/>
      <c r="H2" s="1664"/>
      <c r="I2" s="1664"/>
      <c r="J2" s="1664"/>
      <c r="K2" s="1664"/>
      <c r="L2" s="1664"/>
      <c r="M2" s="1664"/>
      <c r="N2" s="1664"/>
      <c r="O2" s="1664"/>
      <c r="P2" s="1664"/>
      <c r="Q2" s="1664"/>
      <c r="R2" s="1664"/>
      <c r="S2" s="1664"/>
      <c r="T2" s="1664"/>
      <c r="U2" s="1664"/>
      <c r="V2" s="1664"/>
      <c r="W2" s="1664"/>
      <c r="X2" s="1664"/>
      <c r="Y2" s="1664"/>
      <c r="Z2" s="1664"/>
      <c r="AA2" s="1664"/>
      <c r="AB2" s="1665"/>
      <c r="AC2" s="1664"/>
      <c r="AD2" s="1664"/>
      <c r="AE2" s="1664"/>
      <c r="AF2" s="1664"/>
      <c r="AG2" s="1664"/>
      <c r="AH2" s="1664"/>
      <c r="AI2" s="1664"/>
      <c r="AJ2" s="1664"/>
      <c r="AK2" s="1664"/>
      <c r="AL2" s="1664"/>
      <c r="AM2" s="1664"/>
      <c r="AN2" s="1664"/>
      <c r="AO2" s="1664"/>
      <c r="AP2" s="1664"/>
      <c r="AQ2" s="1664"/>
      <c r="AR2" s="1664"/>
      <c r="AS2" s="1664"/>
      <c r="AT2" s="1664"/>
      <c r="AU2" s="1664"/>
      <c r="AV2" s="1664"/>
      <c r="AW2" s="1664"/>
      <c r="AX2" s="1664"/>
      <c r="AY2" s="1664"/>
      <c r="AZ2" s="1664"/>
      <c r="BA2" s="1664"/>
      <c r="BB2" s="1664"/>
      <c r="BC2" s="1664"/>
      <c r="BD2" s="1664"/>
      <c r="BE2" s="1664"/>
      <c r="BF2" s="1664"/>
      <c r="BG2" s="1664"/>
      <c r="BH2" s="1664"/>
      <c r="BI2" s="1664"/>
      <c r="BJ2" s="1664"/>
      <c r="BK2" s="1664"/>
      <c r="BL2" s="1664"/>
      <c r="BM2" s="1664"/>
      <c r="BN2" s="1664"/>
      <c r="BO2" s="1664"/>
      <c r="BP2" s="1664"/>
      <c r="BQ2" s="1664"/>
      <c r="BR2" s="1664"/>
      <c r="BS2" s="1664"/>
      <c r="BT2" s="1664"/>
      <c r="BU2" s="1664"/>
      <c r="BV2" s="1664"/>
      <c r="BW2" s="1664"/>
      <c r="BX2" s="1664"/>
      <c r="BY2" s="1664"/>
      <c r="BZ2" s="1664"/>
      <c r="CA2" s="1664"/>
      <c r="CB2" s="1664"/>
      <c r="CC2" s="1664"/>
      <c r="CD2" s="1664"/>
      <c r="CE2" s="1664"/>
      <c r="CF2" s="1664"/>
      <c r="CG2" s="1664"/>
      <c r="CH2" s="1664"/>
      <c r="CI2" s="1664"/>
      <c r="CJ2" s="1664"/>
      <c r="CK2" s="1664"/>
      <c r="CL2" s="1664"/>
      <c r="CM2" s="1664"/>
      <c r="CN2" s="1664"/>
      <c r="CO2" s="1664"/>
      <c r="CP2" s="1664"/>
      <c r="CQ2" s="1664"/>
      <c r="CR2" s="1664"/>
      <c r="CS2" s="1664"/>
      <c r="CT2" s="1664"/>
      <c r="CU2" s="1664"/>
      <c r="CV2" s="1664"/>
      <c r="CW2" s="1664"/>
      <c r="CX2" s="1664"/>
      <c r="CY2" s="1664"/>
      <c r="CZ2" s="1664"/>
      <c r="DA2" s="1664"/>
      <c r="DB2" s="1664"/>
      <c r="DC2" s="1664"/>
      <c r="DD2" s="1664"/>
      <c r="DE2" s="1664"/>
      <c r="DF2" s="1664"/>
      <c r="DG2" s="1664"/>
      <c r="DH2" s="1664"/>
      <c r="DI2" s="1664"/>
      <c r="DJ2" s="1664"/>
      <c r="DK2" s="1664"/>
      <c r="DL2" s="1664"/>
      <c r="DM2" s="1664"/>
      <c r="DN2" s="1664"/>
      <c r="DO2" s="1664"/>
      <c r="DP2" s="1664"/>
      <c r="DQ2" s="1664"/>
      <c r="DR2" s="1664"/>
      <c r="DS2" s="1664"/>
      <c r="DT2" s="1664"/>
      <c r="DU2" s="1664"/>
      <c r="DV2" s="1664"/>
      <c r="DW2" s="1664"/>
      <c r="DX2" s="1664"/>
      <c r="DY2" s="1664"/>
      <c r="DZ2" s="1664"/>
      <c r="EA2" s="1664"/>
      <c r="EB2" s="1664"/>
      <c r="EC2" s="1664"/>
      <c r="ED2" s="1664"/>
      <c r="EE2" s="1664"/>
      <c r="EF2" s="1664"/>
      <c r="EG2" s="1664"/>
      <c r="EH2" s="1664"/>
      <c r="EI2" s="1664"/>
      <c r="EJ2" s="1664"/>
      <c r="EK2" s="1664"/>
      <c r="EL2" s="1664"/>
      <c r="EM2" s="1664"/>
      <c r="EN2" s="1664"/>
      <c r="EO2" s="1664"/>
      <c r="EP2" s="1664"/>
      <c r="EQ2" s="1664"/>
      <c r="ER2" s="1664"/>
      <c r="ES2" s="1664"/>
      <c r="ET2" s="1664"/>
      <c r="EU2" s="1664"/>
      <c r="EV2" s="1664"/>
      <c r="EW2" s="1664"/>
      <c r="EX2" s="1664"/>
      <c r="EY2" s="1664"/>
      <c r="EZ2" s="1664"/>
      <c r="FA2" s="1664"/>
      <c r="FB2" s="1664"/>
      <c r="FC2" s="1664"/>
      <c r="FD2" s="1664"/>
      <c r="FE2" s="1664"/>
      <c r="FF2" s="1664"/>
      <c r="FG2" s="1664"/>
      <c r="FH2" s="1664"/>
      <c r="FI2" s="1664"/>
      <c r="FJ2" s="1664"/>
      <c r="FK2" s="1664"/>
      <c r="FL2" s="1664"/>
      <c r="FM2" s="1664"/>
      <c r="FN2" s="1664"/>
      <c r="FO2" s="1664"/>
      <c r="FP2" s="1664"/>
      <c r="FQ2" s="1664"/>
      <c r="FR2" s="1664"/>
      <c r="FS2" s="1664"/>
      <c r="FT2" s="1664"/>
      <c r="FU2" s="1664"/>
      <c r="FV2" s="1664"/>
      <c r="FW2" s="1664"/>
      <c r="GC2" s="1662">
        <v>0</v>
      </c>
    </row>
    <row s="44827" customFormat="1" customHeight="1" ht="12" hidden="1">
      <c r="B3" s="1663"/>
      <c r="C3" s="1664"/>
      <c r="D3" s="1664"/>
      <c r="E3" s="1664"/>
      <c r="F3" s="1664"/>
      <c r="G3" s="1664"/>
      <c r="H3" s="1664"/>
      <c r="I3" s="1664"/>
      <c r="J3" s="1664"/>
      <c r="K3" s="1664"/>
      <c r="L3" s="1664"/>
      <c r="M3" s="1664"/>
      <c r="N3" s="1664"/>
      <c r="O3" s="1664"/>
      <c r="P3" s="1664"/>
      <c r="Q3" s="1664"/>
      <c r="R3" s="1664"/>
      <c r="S3" s="1664"/>
      <c r="T3" s="1664"/>
      <c r="U3" s="1664"/>
      <c r="V3" s="1664"/>
      <c r="W3" s="1664"/>
      <c r="X3" s="1664"/>
      <c r="Y3" s="1664"/>
      <c r="Z3" s="1664"/>
      <c r="AA3" s="1664"/>
      <c r="AB3" s="1665"/>
      <c r="AC3" s="1664"/>
      <c r="AD3" s="1664"/>
      <c r="AE3" s="1664"/>
      <c r="AF3" s="1664"/>
      <c r="AG3" s="1664"/>
      <c r="AH3" s="1664"/>
      <c r="AI3" s="1664"/>
      <c r="AJ3" s="1664"/>
      <c r="AK3" s="1664"/>
      <c r="AL3" s="1664"/>
      <c r="AM3" s="1664"/>
      <c r="AN3" s="1664"/>
      <c r="AO3" s="1664"/>
      <c r="AP3" s="1664"/>
      <c r="AQ3" s="1664"/>
      <c r="AR3" s="1664"/>
      <c r="AS3" s="1664"/>
      <c r="AT3" s="1664"/>
      <c r="AU3" s="1664"/>
      <c r="AV3" s="1664"/>
      <c r="AW3" s="1664"/>
      <c r="AX3" s="1664"/>
      <c r="AY3" s="1664"/>
      <c r="AZ3" s="1664"/>
      <c r="BA3" s="1664"/>
      <c r="BB3" s="1664"/>
      <c r="BC3" s="1664"/>
      <c r="BD3" s="1664"/>
      <c r="BE3" s="1664"/>
      <c r="BF3" s="1664"/>
      <c r="BG3" s="1664"/>
      <c r="BH3" s="1664"/>
      <c r="BI3" s="1664"/>
      <c r="BJ3" s="1664"/>
      <c r="BK3" s="1664"/>
      <c r="BL3" s="1664"/>
      <c r="BM3" s="1664"/>
      <c r="BN3" s="1664"/>
      <c r="BO3" s="1664"/>
      <c r="BP3" s="1664"/>
      <c r="BQ3" s="1664"/>
      <c r="BR3" s="1664"/>
      <c r="BS3" s="1664"/>
      <c r="BT3" s="1664"/>
      <c r="BU3" s="1664"/>
      <c r="BV3" s="1664"/>
      <c r="BW3" s="1664"/>
      <c r="BX3" s="1664"/>
      <c r="BY3" s="1664"/>
      <c r="BZ3" s="1664"/>
      <c r="CA3" s="1664"/>
      <c r="CB3" s="1664"/>
      <c r="CC3" s="1664"/>
      <c r="CD3" s="1664"/>
      <c r="CE3" s="1664"/>
      <c r="CF3" s="1664"/>
      <c r="CG3" s="1664"/>
      <c r="CH3" s="1664"/>
      <c r="CI3" s="1664"/>
      <c r="CJ3" s="1664"/>
      <c r="CK3" s="1664"/>
      <c r="CL3" s="1664"/>
      <c r="CM3" s="1664"/>
      <c r="CN3" s="1664"/>
      <c r="CO3" s="1664"/>
      <c r="CP3" s="1664"/>
      <c r="CQ3" s="1664"/>
      <c r="CR3" s="1664"/>
      <c r="CS3" s="1664"/>
      <c r="CT3" s="1664"/>
      <c r="CU3" s="1664"/>
      <c r="CV3" s="1664"/>
      <c r="CW3" s="1664"/>
      <c r="CX3" s="1664"/>
      <c r="CY3" s="1664"/>
      <c r="CZ3" s="1664"/>
      <c r="DA3" s="1664"/>
      <c r="DB3" s="1664"/>
      <c r="DC3" s="1664"/>
      <c r="DD3" s="1664"/>
      <c r="DE3" s="1664"/>
      <c r="DF3" s="1664"/>
      <c r="DG3" s="1664"/>
      <c r="DH3" s="1664"/>
      <c r="DI3" s="1664"/>
      <c r="DJ3" s="1664"/>
      <c r="DK3" s="1664"/>
      <c r="DL3" s="1664"/>
      <c r="DM3" s="1664"/>
      <c r="DN3" s="1664"/>
      <c r="DO3" s="1664"/>
      <c r="DP3" s="1664"/>
      <c r="DQ3" s="1664"/>
      <c r="DR3" s="1664"/>
      <c r="DS3" s="1664"/>
      <c r="DT3" s="1664"/>
      <c r="DU3" s="1664"/>
      <c r="DV3" s="1664"/>
      <c r="DW3" s="1664"/>
      <c r="DX3" s="1664"/>
      <c r="DY3" s="1664"/>
      <c r="DZ3" s="1664"/>
      <c r="EA3" s="1664"/>
      <c r="EB3" s="1664"/>
      <c r="EC3" s="1664"/>
      <c r="ED3" s="1664"/>
      <c r="EE3" s="1664"/>
      <c r="EF3" s="1664"/>
      <c r="EG3" s="1664"/>
      <c r="EH3" s="1664"/>
      <c r="EI3" s="1664"/>
      <c r="EJ3" s="1664"/>
      <c r="EK3" s="1664"/>
      <c r="EL3" s="1664"/>
      <c r="EM3" s="1664"/>
      <c r="EN3" s="1664"/>
      <c r="EO3" s="1664"/>
      <c r="EP3" s="1664"/>
      <c r="EQ3" s="1664"/>
      <c r="ER3" s="1664"/>
      <c r="ES3" s="1664"/>
      <c r="ET3" s="1664"/>
      <c r="EU3" s="1664"/>
      <c r="EV3" s="1664"/>
      <c r="EW3" s="1664"/>
      <c r="EX3" s="1664"/>
      <c r="EY3" s="1664"/>
      <c r="EZ3" s="1664"/>
      <c r="FA3" s="1664"/>
      <c r="FB3" s="1664"/>
      <c r="FC3" s="1664"/>
      <c r="FD3" s="1664"/>
      <c r="FE3" s="1664"/>
      <c r="FF3" s="1664"/>
      <c r="FG3" s="1664"/>
      <c r="FH3" s="1664"/>
      <c r="FI3" s="1664"/>
      <c r="FJ3" s="1664"/>
      <c r="FK3" s="1664"/>
      <c r="FL3" s="1664"/>
      <c r="FM3" s="1664"/>
      <c r="FN3" s="1664"/>
      <c r="FO3" s="1664"/>
      <c r="FP3" s="1664"/>
      <c r="FQ3" s="1664"/>
      <c r="FR3" s="1664"/>
      <c r="FS3" s="1664"/>
      <c r="FT3" s="1664"/>
      <c r="FU3" s="1664"/>
      <c r="FV3" s="1664"/>
      <c r="FW3" s="1664"/>
      <c r="GC3" s="1662">
        <v>0</v>
      </c>
    </row>
    <row customHeight="1" ht="10.5">
      <c r="B4" s="1667"/>
      <c r="C4" s="1668"/>
      <c r="D4" s="1668"/>
      <c r="E4" s="1668"/>
      <c r="F4" s="1668"/>
      <c r="G4" s="1668"/>
      <c r="H4" s="1669"/>
      <c r="I4" s="1669"/>
      <c r="J4" s="1669"/>
      <c r="K4" s="1669"/>
      <c r="L4" s="1669"/>
      <c r="M4" s="1670"/>
      <c r="N4" s="1670"/>
      <c r="O4" s="1670"/>
      <c r="P4" s="1670"/>
      <c r="Q4" s="1670"/>
      <c r="R4" s="1670"/>
      <c r="S4" s="1670"/>
      <c r="T4" s="1670"/>
      <c r="U4" s="1670"/>
      <c r="V4" s="1670"/>
      <c r="W4" s="1670"/>
      <c r="X4" s="1670"/>
      <c r="Y4" s="1670"/>
      <c r="Z4" s="1670"/>
      <c r="AA4" s="1670"/>
      <c r="AB4" s="1670"/>
      <c r="AC4" s="1670"/>
      <c r="AD4" s="1670"/>
      <c r="AE4" s="1670"/>
      <c r="AF4" s="1670"/>
      <c r="AG4" s="1670"/>
      <c r="AH4" s="1670"/>
      <c r="AI4" s="1670"/>
      <c r="AJ4" s="1670"/>
      <c r="AK4" s="1670"/>
      <c r="AL4" s="1670"/>
      <c r="AM4" s="1670"/>
      <c r="AN4" s="1670"/>
      <c r="AO4" s="1670"/>
      <c r="AP4" s="1670"/>
      <c r="AQ4" s="1670"/>
      <c r="AR4" s="1670"/>
      <c r="AS4" s="1670"/>
      <c r="AT4" s="1670"/>
      <c r="AU4" s="1670"/>
      <c r="AV4" s="1670"/>
      <c r="AW4" s="1670"/>
      <c r="AX4" s="1670"/>
      <c r="AY4" s="1670"/>
      <c r="AZ4" s="1670"/>
      <c r="BA4" s="1670"/>
      <c r="BB4" s="1670"/>
      <c r="BC4" s="1670"/>
      <c r="BD4" s="1670"/>
      <c r="BE4" s="1670"/>
      <c r="BF4" s="1670"/>
      <c r="BG4" s="1670"/>
      <c r="BH4" s="1670"/>
      <c r="BI4" s="1670"/>
      <c r="BJ4" s="1670"/>
      <c r="BK4" s="1670"/>
      <c r="BL4" s="1670"/>
      <c r="BM4" s="1670"/>
      <c r="BN4" s="1670"/>
      <c r="BO4" s="1670"/>
      <c r="BP4" s="1670"/>
      <c r="BQ4" s="1670"/>
      <c r="BR4" s="1670"/>
      <c r="BS4" s="1670"/>
      <c r="BT4" s="1670"/>
      <c r="BU4" s="1670"/>
      <c r="BV4" s="1670"/>
      <c r="BW4" s="1670"/>
      <c r="BX4" s="1670"/>
      <c r="BY4" s="1670"/>
      <c r="BZ4" s="1670"/>
      <c r="CA4" s="1670"/>
      <c r="CB4" s="1670"/>
      <c r="CC4" s="1670"/>
      <c r="CD4" s="1670"/>
      <c r="CE4" s="1670"/>
      <c r="CF4" s="1670"/>
      <c r="CG4" s="1670"/>
      <c r="CH4" s="1670"/>
      <c r="CI4" s="1670"/>
      <c r="CJ4" s="1670"/>
      <c r="CK4" s="1670"/>
      <c r="CL4" s="1670"/>
      <c r="CM4" s="1670"/>
      <c r="CN4" s="1670"/>
      <c r="CO4" s="1670"/>
      <c r="CP4" s="1670"/>
      <c r="CQ4" s="1670"/>
      <c r="CR4" s="1670"/>
      <c r="CS4" s="1670"/>
      <c r="CT4" s="1670"/>
      <c r="CU4" s="1670"/>
      <c r="CV4" s="1670"/>
      <c r="CW4" s="1670"/>
      <c r="CX4" s="1670"/>
      <c r="CY4" s="1670"/>
      <c r="CZ4" s="1670"/>
      <c r="DA4" s="1670"/>
      <c r="DB4" s="1670"/>
      <c r="DC4" s="1670"/>
      <c r="DD4" s="1670"/>
      <c r="DE4" s="1670"/>
      <c r="DF4" s="1670"/>
      <c r="DG4" s="1670"/>
      <c r="DH4" s="1670"/>
      <c r="DI4" s="1670"/>
      <c r="DJ4" s="1670"/>
      <c r="DK4" s="1670"/>
      <c r="DL4" s="1670"/>
      <c r="DM4" s="1670"/>
      <c r="DN4" s="1670"/>
      <c r="DO4" s="1670"/>
      <c r="DP4" s="1670"/>
      <c r="DQ4" s="1670"/>
      <c r="DR4" s="1670"/>
      <c r="DS4" s="1670"/>
      <c r="DT4" s="1670"/>
      <c r="DU4" s="1670"/>
      <c r="DV4" s="1670"/>
      <c r="DW4" s="1670"/>
      <c r="DX4" s="1670"/>
      <c r="DY4" s="1670"/>
      <c r="DZ4" s="1670"/>
      <c r="EA4" s="1670"/>
      <c r="EB4" s="1670"/>
      <c r="EC4" s="1670"/>
      <c r="ED4" s="1670"/>
      <c r="EE4" s="1670"/>
      <c r="EF4" s="1670"/>
      <c r="EG4" s="1670"/>
      <c r="EH4" s="1670"/>
      <c r="EI4" s="1670"/>
      <c r="EJ4" s="1670"/>
      <c r="EK4" s="1670"/>
      <c r="EL4" s="1670"/>
      <c r="EM4" s="1670"/>
      <c r="EN4" s="1670"/>
      <c r="EO4" s="1670"/>
      <c r="EP4" s="1670"/>
      <c r="EQ4" s="1670"/>
      <c r="ER4" s="1670"/>
      <c r="ES4" s="1670"/>
      <c r="ET4" s="1670"/>
      <c r="EU4" s="1670"/>
      <c r="EV4" s="1670"/>
      <c r="EW4" s="1670"/>
      <c r="EX4" s="1670"/>
      <c r="EY4" s="1670"/>
      <c r="EZ4" s="1670"/>
      <c r="FA4" s="1670"/>
      <c r="FB4" s="1670"/>
      <c r="FC4" s="1670"/>
      <c r="FD4" s="1670"/>
      <c r="FE4" s="1670"/>
      <c r="FF4" s="1670"/>
      <c r="FG4" s="1670"/>
      <c r="FH4" s="1670"/>
      <c r="FI4" s="1670"/>
      <c r="FJ4" s="1670"/>
      <c r="FK4" s="1670"/>
      <c r="FL4" s="1670"/>
      <c r="FM4" s="1670"/>
      <c r="FN4" s="1670"/>
      <c r="FO4" s="1670"/>
      <c r="FP4" s="1670"/>
      <c r="FQ4" s="1670"/>
      <c r="FR4" s="1670"/>
      <c r="FS4" s="1670"/>
      <c r="FT4" s="1670"/>
      <c r="FU4" s="1670"/>
      <c r="FV4" s="1670"/>
      <c r="FW4" s="1670"/>
      <c r="GC4" s="1666">
        <v>10</v>
      </c>
    </row>
    <row s="44837" customFormat="1" customHeight="1" ht="27.299999999999997">
      <c r="B5" s="2612"/>
      <c r="E5" s="2614"/>
      <c r="F5" s="3172"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909"/>
      <c r="H5" s="2909"/>
      <c r="I5" s="2909"/>
      <c r="J5" s="2909"/>
      <c r="K5" s="2909"/>
      <c r="L5" s="2909"/>
      <c r="M5" s="2909"/>
      <c r="N5" s="2909"/>
      <c r="O5" s="2909"/>
      <c r="P5" s="2909"/>
      <c r="Q5" s="2909"/>
      <c r="R5" s="2909"/>
      <c r="S5" s="2909"/>
      <c r="T5" s="2909"/>
      <c r="U5" s="2909"/>
      <c r="V5" s="2909"/>
      <c r="W5" s="2909"/>
      <c r="X5" s="2909"/>
      <c r="Y5" s="2909"/>
      <c r="Z5" s="2909"/>
      <c r="AA5" s="2909"/>
      <c r="AB5" s="2909"/>
      <c r="AC5" s="2909"/>
      <c r="AD5" s="2909"/>
      <c r="AE5" s="2909"/>
      <c r="AF5" s="2909"/>
      <c r="AG5" s="2909"/>
      <c r="AH5" s="2909"/>
      <c r="AI5" s="2909"/>
      <c r="AJ5" s="2909"/>
      <c r="AK5" s="2909"/>
      <c r="AL5" s="2909"/>
      <c r="AM5" s="2909"/>
      <c r="AN5" s="2909"/>
      <c r="AO5" s="2909"/>
      <c r="AP5" s="2909"/>
      <c r="AQ5" s="2909"/>
      <c r="AR5" s="2909"/>
      <c r="AS5" s="2909"/>
      <c r="AT5" s="2909"/>
      <c r="AU5" s="2909"/>
      <c r="AV5" s="2909"/>
      <c r="AW5" s="2909"/>
      <c r="AX5" s="2909"/>
      <c r="AY5" s="2909"/>
      <c r="AZ5" s="2909"/>
      <c r="BA5" s="2909"/>
      <c r="BB5" s="2909"/>
      <c r="BC5" s="2909"/>
      <c r="BD5" s="2909"/>
      <c r="BE5" s="2909"/>
      <c r="BF5" s="2909"/>
      <c r="BG5" s="2909"/>
      <c r="BH5" s="2909"/>
      <c r="BI5" s="2909"/>
      <c r="BJ5" s="2909"/>
      <c r="BK5" s="2909"/>
      <c r="BL5" s="2909"/>
      <c r="BM5" s="2909"/>
      <c r="BN5" s="2909"/>
      <c r="BO5" s="2909"/>
      <c r="BP5" s="2909"/>
      <c r="BQ5" s="2909"/>
      <c r="BR5" s="2909"/>
      <c r="BS5" s="2909"/>
      <c r="GC5" s="2613">
        <v>26</v>
      </c>
    </row>
    <row s="44842" customFormat="1" customHeight="1" ht="18.75">
      <c r="B6" s="1683"/>
      <c r="E6" s="1685"/>
      <c r="F6" s="2954" t="str">
        <f>IF(org=0,"Не определено",org)</f>
        <v>АО "Теплокоммунэнерго"</v>
      </c>
      <c r="G6" s="2955"/>
      <c r="H6" s="2955"/>
      <c r="I6" s="2955"/>
      <c r="J6" s="2955"/>
      <c r="K6" s="2955"/>
      <c r="L6" s="2955"/>
      <c r="M6" s="2955"/>
      <c r="N6" s="2955"/>
      <c r="O6" s="2955"/>
      <c r="P6" s="2955"/>
      <c r="Q6" s="2955"/>
      <c r="R6" s="2955"/>
      <c r="S6" s="2955"/>
      <c r="T6" s="2955"/>
      <c r="U6" s="2955"/>
      <c r="V6" s="2955"/>
      <c r="W6" s="2955"/>
      <c r="X6" s="2955"/>
      <c r="Y6" s="2955"/>
      <c r="Z6" s="2955"/>
      <c r="AA6" s="2955"/>
      <c r="AB6" s="2955"/>
      <c r="AC6" s="2955"/>
      <c r="AD6" s="2955"/>
      <c r="AE6" s="2955"/>
      <c r="AF6" s="2955"/>
      <c r="AG6" s="2955"/>
      <c r="AH6" s="2955"/>
      <c r="AI6" s="2955"/>
      <c r="AJ6" s="2955"/>
      <c r="AK6" s="2955"/>
      <c r="AL6" s="2955"/>
      <c r="AM6" s="2955"/>
      <c r="AN6" s="2955"/>
      <c r="AO6" s="2955"/>
      <c r="AP6" s="2955"/>
      <c r="AQ6" s="2955"/>
      <c r="AR6" s="2955"/>
      <c r="AS6" s="2955"/>
      <c r="AT6" s="2955"/>
      <c r="AU6" s="2955"/>
      <c r="AV6" s="2955"/>
      <c r="AW6" s="2955"/>
      <c r="AX6" s="2955"/>
      <c r="AY6" s="2955"/>
      <c r="AZ6" s="2955"/>
      <c r="BA6" s="2955"/>
      <c r="BB6" s="2955"/>
      <c r="BC6" s="2955"/>
      <c r="BD6" s="2955"/>
      <c r="BE6" s="2955"/>
      <c r="BF6" s="2955"/>
      <c r="BG6" s="2955"/>
      <c r="BH6" s="2955"/>
      <c r="BI6" s="2955"/>
      <c r="BJ6" s="2955"/>
      <c r="BK6" s="2955"/>
      <c r="BL6" s="2955"/>
      <c r="BM6" s="2955"/>
      <c r="BN6" s="2955"/>
      <c r="BO6" s="2955"/>
      <c r="BP6" s="2955"/>
      <c r="BQ6" s="2955"/>
      <c r="BR6" s="2955"/>
      <c r="BS6" s="2955"/>
      <c r="GC6" s="1684">
        <v>18</v>
      </c>
    </row>
    <row s="44846" customFormat="1" customHeight="1" ht="10.5">
      <c r="B7" s="1672"/>
      <c r="E7" s="1673"/>
      <c r="F7" s="1673"/>
      <c r="G7" s="1675"/>
      <c r="H7" s="1669"/>
      <c r="I7" s="1669"/>
      <c r="J7" s="1669"/>
      <c r="K7" s="1669"/>
      <c r="L7" s="1669"/>
      <c r="M7" s="1673"/>
      <c r="N7" s="1673"/>
      <c r="O7" s="1673"/>
      <c r="P7" s="1673"/>
      <c r="Q7" s="1673"/>
      <c r="R7" s="1673"/>
      <c r="S7" s="1673"/>
      <c r="T7" s="1673"/>
      <c r="U7" s="1673"/>
      <c r="V7" s="1673"/>
      <c r="W7" s="1673"/>
      <c r="X7" s="1673"/>
      <c r="Y7" s="1673"/>
      <c r="Z7" s="1673"/>
      <c r="AA7" s="1673"/>
      <c r="AB7" s="1673"/>
      <c r="AC7" s="1673"/>
      <c r="AD7" s="1673"/>
      <c r="AE7" s="1673"/>
      <c r="AF7" s="1673"/>
      <c r="AG7" s="1673"/>
      <c r="AH7" s="1673"/>
      <c r="AI7" s="1673"/>
      <c r="AJ7" s="1673"/>
      <c r="AK7" s="1673"/>
      <c r="AL7" s="1673"/>
      <c r="AM7" s="1673"/>
      <c r="AN7" s="1673"/>
      <c r="AO7" s="1673"/>
      <c r="AP7" s="1673"/>
      <c r="AQ7" s="1673"/>
      <c r="AR7" s="1673"/>
      <c r="AS7" s="1673"/>
      <c r="AT7" s="1673"/>
      <c r="AU7" s="1673"/>
      <c r="AV7" s="1673"/>
      <c r="AW7" s="1673"/>
      <c r="AX7" s="1673"/>
      <c r="AY7" s="1673"/>
      <c r="AZ7" s="1673"/>
      <c r="BA7" s="1673"/>
      <c r="BB7" s="1673"/>
      <c r="BC7" s="1673"/>
      <c r="BD7" s="1673"/>
      <c r="BE7" s="1673"/>
      <c r="BF7" s="1673"/>
      <c r="BG7" s="1673"/>
      <c r="BH7" s="1673"/>
      <c r="BI7" s="1673"/>
      <c r="BJ7" s="1673"/>
      <c r="BK7" s="1673"/>
      <c r="BL7" s="1673"/>
      <c r="BM7" s="1673"/>
      <c r="BN7" s="1673"/>
      <c r="BO7" s="1673"/>
      <c r="BP7" s="1673"/>
      <c r="BQ7" s="1673"/>
      <c r="BR7" s="1673"/>
      <c r="BS7" s="1673"/>
      <c r="BT7" s="1673"/>
      <c r="BU7" s="1673"/>
      <c r="BV7" s="1673"/>
      <c r="BW7" s="1673"/>
      <c r="BX7" s="1673"/>
      <c r="BY7" s="1673"/>
      <c r="BZ7" s="1673"/>
      <c r="CA7" s="1673"/>
      <c r="CB7" s="1673"/>
      <c r="CC7" s="1673"/>
      <c r="CD7" s="1673"/>
      <c r="CE7" s="1673"/>
      <c r="CF7" s="1673"/>
      <c r="CG7" s="1673"/>
      <c r="CH7" s="1673"/>
      <c r="CI7" s="1673"/>
      <c r="CJ7" s="1673"/>
      <c r="CK7" s="1673"/>
      <c r="CL7" s="1673"/>
      <c r="CM7" s="1673"/>
      <c r="CN7" s="1673"/>
      <c r="CO7" s="1673"/>
      <c r="CP7" s="1673"/>
      <c r="CQ7" s="1673"/>
      <c r="CR7" s="1673"/>
      <c r="CS7" s="1673"/>
      <c r="CT7" s="1673"/>
      <c r="CU7" s="1673"/>
      <c r="CV7" s="1673"/>
      <c r="CW7" s="1673"/>
      <c r="CX7" s="1673"/>
      <c r="CY7" s="1673"/>
      <c r="CZ7" s="1673"/>
      <c r="DA7" s="1673"/>
      <c r="DB7" s="1673"/>
      <c r="DC7" s="1673"/>
      <c r="DD7" s="1673"/>
      <c r="DE7" s="1673"/>
      <c r="DF7" s="1673"/>
      <c r="DG7" s="1673"/>
      <c r="DH7" s="1673"/>
      <c r="DI7" s="1673"/>
      <c r="DJ7" s="1673"/>
      <c r="DK7" s="1673"/>
      <c r="DL7" s="1673"/>
      <c r="DM7" s="1673"/>
      <c r="DN7" s="1673"/>
      <c r="DO7" s="1673"/>
      <c r="DP7" s="1673"/>
      <c r="DQ7" s="1673"/>
      <c r="DR7" s="1673"/>
      <c r="DS7" s="1673"/>
      <c r="DT7" s="1673"/>
      <c r="DU7" s="1673"/>
      <c r="DV7" s="1673"/>
      <c r="DW7" s="1673"/>
      <c r="DX7" s="1673"/>
      <c r="DY7" s="1673"/>
      <c r="DZ7" s="1673"/>
      <c r="EA7" s="1673"/>
      <c r="EB7" s="1673"/>
      <c r="EC7" s="1673"/>
      <c r="ED7" s="1673"/>
      <c r="EE7" s="1673"/>
      <c r="EF7" s="1673"/>
      <c r="EG7" s="1673"/>
      <c r="EH7" s="1673"/>
      <c r="EI7" s="1673"/>
      <c r="EJ7" s="1673"/>
      <c r="EK7" s="1673"/>
      <c r="EL7" s="1673"/>
      <c r="EM7" s="1673"/>
      <c r="EN7" s="1673"/>
      <c r="EO7" s="1673"/>
      <c r="EP7" s="1673"/>
      <c r="EQ7" s="1673"/>
      <c r="ER7" s="1673"/>
      <c r="ES7" s="1673"/>
      <c r="ET7" s="1673"/>
      <c r="EU7" s="1673"/>
      <c r="EV7" s="1673"/>
      <c r="EW7" s="1673"/>
      <c r="EX7" s="1673"/>
      <c r="EY7" s="1673"/>
      <c r="EZ7" s="1673"/>
      <c r="FA7" s="1673"/>
      <c r="FB7" s="1673"/>
      <c r="FC7" s="1673"/>
      <c r="FD7" s="1673"/>
      <c r="FE7" s="1673"/>
      <c r="FF7" s="1673"/>
      <c r="FG7" s="1673"/>
      <c r="FH7" s="1673"/>
      <c r="FI7" s="1673"/>
      <c r="FJ7" s="1673"/>
      <c r="FK7" s="1673"/>
      <c r="FL7" s="1673"/>
      <c r="FM7" s="1673"/>
      <c r="FN7" s="1673"/>
      <c r="FO7" s="1673"/>
      <c r="FP7" s="1673"/>
      <c r="FQ7" s="1673"/>
      <c r="FR7" s="1673"/>
      <c r="FS7" s="1673"/>
      <c r="FT7" s="1673"/>
      <c r="FU7" s="1673"/>
      <c r="FV7" s="1673"/>
      <c r="FW7" s="1673"/>
      <c r="GC7" s="1671">
        <v>10</v>
      </c>
    </row>
    <row s="44846" customFormat="1" customHeight="1" ht="11.25" hidden="1">
      <c r="B8" s="1674"/>
      <c r="F8" s="1796"/>
      <c r="G8" s="1503"/>
      <c r="H8" s="1100"/>
      <c r="I8" s="1100"/>
      <c r="J8" s="1100"/>
      <c r="K8" s="1100"/>
      <c r="L8" s="1100"/>
      <c r="M8" s="1796"/>
      <c r="N8" s="1796"/>
      <c r="O8" s="3190" t="s">
        <v>1747</v>
      </c>
      <c r="P8" s="3191"/>
      <c r="Q8" s="3191"/>
      <c r="R8" s="3191"/>
      <c r="S8" s="3191"/>
      <c r="T8" s="3191"/>
      <c r="U8" s="3191"/>
      <c r="V8" s="3191"/>
      <c r="W8" s="3191"/>
      <c r="X8" s="3191"/>
      <c r="Y8" s="3191"/>
      <c r="Z8" s="3191"/>
      <c r="AA8" s="3191"/>
      <c r="AB8" s="3191"/>
      <c r="AC8" s="3191"/>
      <c r="AD8" s="3191"/>
      <c r="AE8" s="3191"/>
      <c r="AF8" s="3191"/>
      <c r="AG8" s="3191"/>
      <c r="AH8" s="3191"/>
      <c r="AI8" s="3191"/>
      <c r="AJ8" s="3191"/>
      <c r="AK8" s="3191"/>
      <c r="AL8" s="3191"/>
      <c r="AM8" s="3191"/>
      <c r="AN8" s="3191"/>
      <c r="AO8" s="3191"/>
      <c r="AP8" s="3191"/>
      <c r="AQ8" s="3191"/>
      <c r="AR8" s="3191"/>
      <c r="AS8" s="3191"/>
      <c r="AT8" s="3191"/>
      <c r="AU8" s="3191"/>
      <c r="AV8" s="3191"/>
      <c r="AW8" s="3191"/>
      <c r="AX8" s="3191"/>
      <c r="AY8" s="3191"/>
      <c r="AZ8" s="3191"/>
      <c r="BA8" s="3191"/>
      <c r="BB8" s="3191"/>
      <c r="BC8" s="3191"/>
      <c r="BD8" s="3191"/>
      <c r="BE8" s="3191"/>
      <c r="BF8" s="3191"/>
      <c r="BG8" s="3191"/>
      <c r="BH8" s="3191"/>
      <c r="BI8" s="3191"/>
      <c r="BJ8" s="3191"/>
      <c r="BK8" s="3191"/>
      <c r="BL8" s="3191"/>
      <c r="BM8" s="3191"/>
      <c r="BN8" s="3191"/>
      <c r="BO8" s="3191"/>
      <c r="BP8" s="3191"/>
      <c r="BQ8" s="3191"/>
      <c r="BR8" s="3191"/>
      <c r="BS8" s="3192"/>
      <c r="BT8" s="3179"/>
      <c r="BU8" s="3180"/>
      <c r="BV8" s="3180"/>
      <c r="BW8" s="3180"/>
      <c r="BX8" s="3180"/>
      <c r="BY8" s="3180"/>
      <c r="BZ8" s="3180"/>
      <c r="CA8" s="3180"/>
      <c r="CB8" s="3180"/>
      <c r="CC8" s="3180"/>
      <c r="CD8" s="3180"/>
      <c r="CE8" s="3180"/>
      <c r="CF8" s="3180"/>
      <c r="CG8" s="3180"/>
      <c r="CH8" s="3180"/>
      <c r="CI8" s="3180"/>
      <c r="CJ8" s="3180"/>
      <c r="CK8" s="3180"/>
      <c r="CL8" s="3180"/>
      <c r="CM8" s="3180"/>
      <c r="CN8" s="3180"/>
      <c r="CO8" s="3180"/>
      <c r="CP8" s="3180"/>
      <c r="CQ8" s="3180"/>
      <c r="CR8" s="3180"/>
      <c r="CS8" s="3180"/>
      <c r="CT8" s="3180"/>
      <c r="CU8" s="3180"/>
      <c r="CV8" s="3180"/>
      <c r="CW8" s="3180"/>
      <c r="CX8" s="3181"/>
      <c r="CY8" s="3182"/>
      <c r="CZ8" s="3183"/>
      <c r="DA8" s="3183"/>
      <c r="DB8" s="3183"/>
      <c r="DC8" s="3183"/>
      <c r="DD8" s="3183"/>
      <c r="DE8" s="3183"/>
      <c r="DF8" s="3183"/>
      <c r="DG8" s="3183"/>
      <c r="DH8" s="3183"/>
      <c r="DI8" s="3183"/>
      <c r="DJ8" s="3183"/>
      <c r="DK8" s="3183"/>
      <c r="DL8" s="3183"/>
      <c r="DM8" s="3183"/>
      <c r="DN8" s="3183"/>
      <c r="DO8" s="3183"/>
      <c r="DP8" s="3183"/>
      <c r="DQ8" s="3183"/>
      <c r="DR8" s="3183"/>
      <c r="DS8" s="3183"/>
      <c r="DT8" s="3183"/>
      <c r="DU8" s="3183"/>
      <c r="DV8" s="3183"/>
      <c r="DW8" s="3183"/>
      <c r="DX8" s="3184"/>
      <c r="DY8" s="3185" t="s">
        <v>1748</v>
      </c>
      <c r="DZ8" s="3186"/>
      <c r="EA8" s="3186"/>
      <c r="EB8" s="3186"/>
      <c r="EC8" s="3186"/>
      <c r="ED8" s="3186"/>
      <c r="EE8" s="3186"/>
      <c r="EF8" s="3186"/>
      <c r="EG8" s="3186"/>
      <c r="EH8" s="3186"/>
      <c r="EI8" s="3186"/>
      <c r="EJ8" s="3186"/>
      <c r="EK8" s="3186"/>
      <c r="EL8" s="3186"/>
      <c r="EM8" s="3186"/>
      <c r="EN8" s="3186"/>
      <c r="EO8" s="3186"/>
      <c r="EP8" s="3186"/>
      <c r="EQ8" s="3186"/>
      <c r="ER8" s="3186"/>
      <c r="ES8" s="3186"/>
      <c r="ET8" s="3186"/>
      <c r="EU8" s="3186"/>
      <c r="EV8" s="3186"/>
      <c r="EW8" s="3186"/>
      <c r="EX8" s="3186"/>
      <c r="EY8" s="3186"/>
      <c r="EZ8" s="3186"/>
      <c r="FA8" s="3186"/>
      <c r="FB8" s="3186"/>
      <c r="FC8" s="3186"/>
      <c r="FD8" s="3186"/>
      <c r="FE8" s="3186"/>
      <c r="FF8" s="3186"/>
      <c r="FG8" s="3186"/>
      <c r="FH8" s="3186"/>
      <c r="FI8" s="3186"/>
      <c r="FJ8" s="3186"/>
      <c r="FK8" s="3186"/>
      <c r="FL8" s="3186"/>
      <c r="FM8" s="3186"/>
      <c r="FN8" s="3186"/>
      <c r="FO8" s="3186"/>
      <c r="FP8" s="3186"/>
      <c r="FQ8" s="3186"/>
      <c r="FR8" s="3186"/>
      <c r="FS8" s="3186"/>
      <c r="FT8" s="3186"/>
      <c r="FU8" s="3186"/>
      <c r="FV8" s="3186"/>
      <c r="FW8" s="3187"/>
      <c r="FX8" s="1796"/>
      <c r="GC8" s="1673">
        <v>0</v>
      </c>
    </row>
    <row s="44846" customFormat="1" customHeight="1" ht="11.25" hidden="1">
      <c r="B9" s="1674"/>
      <c r="F9" s="1796"/>
      <c r="G9" s="1503"/>
      <c r="H9" s="1100"/>
      <c r="I9" s="1100"/>
      <c r="J9" s="1100"/>
      <c r="K9" s="1100"/>
      <c r="L9" s="1100"/>
      <c r="M9" s="1796"/>
      <c r="N9" s="1796"/>
      <c r="O9" s="1796"/>
      <c r="P9" s="1796"/>
      <c r="Q9" s="1796"/>
      <c r="R9" s="1796"/>
      <c r="S9" s="1796"/>
      <c r="T9" s="1796"/>
      <c r="U9" s="1796"/>
      <c r="V9" s="1796"/>
      <c r="W9" s="1796"/>
      <c r="X9" s="1796"/>
      <c r="Y9" s="1796"/>
      <c r="Z9" s="1796"/>
      <c r="AA9" s="1796"/>
      <c r="AB9" s="1796"/>
      <c r="AC9" s="1796"/>
      <c r="AD9" s="1796"/>
      <c r="AE9" s="1796"/>
      <c r="AF9" s="1796"/>
      <c r="AG9" s="1796"/>
      <c r="AH9" s="1796"/>
      <c r="AI9" s="1796"/>
      <c r="AJ9" s="1796"/>
      <c r="AK9" s="1796"/>
      <c r="AL9" s="1796"/>
      <c r="AM9" s="1796"/>
      <c r="AN9" s="1796"/>
      <c r="AO9" s="1796"/>
      <c r="AP9" s="1796"/>
      <c r="AQ9" s="1796"/>
      <c r="AR9" s="1796"/>
      <c r="AS9" s="1796"/>
      <c r="AT9" s="1796"/>
      <c r="AU9" s="1796"/>
      <c r="AV9" s="1796"/>
      <c r="AW9" s="1796"/>
      <c r="AX9" s="1796"/>
      <c r="AY9" s="1796"/>
      <c r="AZ9" s="1796"/>
      <c r="BA9" s="1796"/>
      <c r="BB9" s="1796"/>
      <c r="BC9" s="1796"/>
      <c r="BD9" s="1796"/>
      <c r="BE9" s="1796"/>
      <c r="BF9" s="1796"/>
      <c r="BG9" s="1796"/>
      <c r="BH9" s="1796"/>
      <c r="BI9" s="1796"/>
      <c r="BJ9" s="1796"/>
      <c r="BK9" s="1796"/>
      <c r="BL9" s="1796"/>
      <c r="BM9" s="1796"/>
      <c r="BN9" s="1796"/>
      <c r="BO9" s="1796"/>
      <c r="BP9" s="1796"/>
      <c r="BQ9" s="1796"/>
      <c r="BR9" s="1796"/>
      <c r="BS9" s="1796"/>
      <c r="BT9" s="1796"/>
      <c r="BU9" s="1796"/>
      <c r="BV9" s="1796"/>
      <c r="BW9" s="1796"/>
      <c r="BX9" s="1796"/>
      <c r="BY9" s="1796"/>
      <c r="BZ9" s="1796"/>
      <c r="CA9" s="1796"/>
      <c r="CB9" s="1796"/>
      <c r="CC9" s="1796"/>
      <c r="CD9" s="1796"/>
      <c r="CE9" s="1796"/>
      <c r="CF9" s="1796"/>
      <c r="CG9" s="1796"/>
      <c r="CH9" s="1796"/>
      <c r="CI9" s="1796"/>
      <c r="CJ9" s="1796"/>
      <c r="CK9" s="1796"/>
      <c r="CL9" s="1796"/>
      <c r="CM9" s="1796"/>
      <c r="CN9" s="1796"/>
      <c r="CO9" s="1796"/>
      <c r="CP9" s="1796"/>
      <c r="CQ9" s="1796"/>
      <c r="CR9" s="1796"/>
      <c r="CS9" s="1796"/>
      <c r="CT9" s="1796"/>
      <c r="CU9" s="1796"/>
      <c r="CV9" s="1796"/>
      <c r="CW9" s="1796"/>
      <c r="CX9" s="1796"/>
      <c r="CY9" s="1796"/>
      <c r="CZ9" s="1796"/>
      <c r="DA9" s="1796"/>
      <c r="DB9" s="1796"/>
      <c r="DC9" s="1796"/>
      <c r="DD9" s="1796"/>
      <c r="DE9" s="1796"/>
      <c r="DF9" s="1796"/>
      <c r="DG9" s="1796"/>
      <c r="DH9" s="1796"/>
      <c r="DI9" s="1796"/>
      <c r="DJ9" s="1796"/>
      <c r="DK9" s="1796"/>
      <c r="DL9" s="1796"/>
      <c r="DM9" s="1796"/>
      <c r="DN9" s="1796"/>
      <c r="DO9" s="1796"/>
      <c r="DP9" s="1796"/>
      <c r="DQ9" s="1796"/>
      <c r="DR9" s="1796"/>
      <c r="DS9" s="1796"/>
      <c r="DT9" s="1796"/>
      <c r="DU9" s="1796"/>
      <c r="DV9" s="1796"/>
      <c r="DW9" s="1796"/>
      <c r="DX9" s="1796"/>
      <c r="DY9" s="1796"/>
      <c r="DZ9" s="1796"/>
      <c r="EA9" s="1796"/>
      <c r="EB9" s="1796"/>
      <c r="EC9" s="1796"/>
      <c r="ED9" s="1796"/>
      <c r="EE9" s="1796"/>
      <c r="EF9" s="1796"/>
      <c r="EG9" s="1796"/>
      <c r="EH9" s="1796"/>
      <c r="EI9" s="1796"/>
      <c r="EJ9" s="1796"/>
      <c r="EK9" s="1796"/>
      <c r="EL9" s="1796"/>
      <c r="EM9" s="1796"/>
      <c r="EN9" s="1796"/>
      <c r="EO9" s="1796"/>
      <c r="EP9" s="1796"/>
      <c r="EQ9" s="1796"/>
      <c r="ER9" s="1796"/>
      <c r="ES9" s="1796"/>
      <c r="ET9" s="1796"/>
      <c r="EU9" s="1796"/>
      <c r="EV9" s="1796"/>
      <c r="EW9" s="1796"/>
      <c r="EX9" s="1796"/>
      <c r="EY9" s="1796"/>
      <c r="EZ9" s="1796"/>
      <c r="FA9" s="1796"/>
      <c r="FB9" s="1796"/>
      <c r="FC9" s="1796"/>
      <c r="FD9" s="1796"/>
      <c r="FE9" s="1796"/>
      <c r="FF9" s="1796"/>
      <c r="FG9" s="1796"/>
      <c r="FH9" s="1796"/>
      <c r="FI9" s="1796"/>
      <c r="FJ9" s="1796"/>
      <c r="FK9" s="1796"/>
      <c r="FL9" s="1796"/>
      <c r="FM9" s="1796"/>
      <c r="FN9" s="1796"/>
      <c r="FO9" s="1796"/>
      <c r="FP9" s="1796"/>
      <c r="FQ9" s="1796"/>
      <c r="FR9" s="1796"/>
      <c r="FS9" s="1796"/>
      <c r="FT9" s="1796"/>
      <c r="FU9" s="1796"/>
      <c r="FV9" s="1796"/>
      <c r="FW9" s="3188"/>
      <c r="FX9" s="1796"/>
      <c r="GC9" s="1673">
        <v>0</v>
      </c>
    </row>
    <row s="44846" customFormat="1" customHeight="1" ht="11.549999999999999">
      <c r="B10" s="1674"/>
      <c r="F10" s="3169" t="s">
        <v>306</v>
      </c>
      <c r="G10" s="3170"/>
      <c r="H10" s="3170"/>
      <c r="I10" s="3170"/>
      <c r="J10" s="3170"/>
      <c r="K10" s="3170"/>
      <c r="L10" s="3170"/>
      <c r="M10" s="3170"/>
      <c r="N10" s="3170"/>
      <c r="O10" s="3170"/>
      <c r="P10" s="3170"/>
      <c r="Q10" s="3170"/>
      <c r="R10" s="3170"/>
      <c r="S10" s="3170"/>
      <c r="T10" s="3170"/>
      <c r="U10" s="3170"/>
      <c r="V10" s="3170"/>
      <c r="W10" s="3170"/>
      <c r="X10" s="3170"/>
      <c r="Y10" s="3170"/>
      <c r="Z10" s="3170"/>
      <c r="AA10" s="3170"/>
      <c r="AB10" s="3170"/>
      <c r="AC10" s="3170"/>
      <c r="AD10" s="3170"/>
      <c r="AE10" s="3170"/>
      <c r="AF10" s="3170"/>
      <c r="AG10" s="3170"/>
      <c r="AH10" s="3170"/>
      <c r="AI10" s="3170"/>
      <c r="AJ10" s="3170"/>
      <c r="AK10" s="3170"/>
      <c r="AL10" s="3170"/>
      <c r="AM10" s="3170"/>
      <c r="AN10" s="3170"/>
      <c r="AO10" s="3170"/>
      <c r="AP10" s="3170"/>
      <c r="AQ10" s="3170"/>
      <c r="AR10" s="3170"/>
      <c r="AS10" s="3170"/>
      <c r="AT10" s="3170"/>
      <c r="AU10" s="3170"/>
      <c r="AV10" s="3170"/>
      <c r="AW10" s="3170"/>
      <c r="AX10" s="3170"/>
      <c r="AY10" s="3170"/>
      <c r="AZ10" s="3170"/>
      <c r="BA10" s="3170"/>
      <c r="BB10" s="3170"/>
      <c r="BC10" s="3170"/>
      <c r="BD10" s="3170"/>
      <c r="BE10" s="3170"/>
      <c r="BF10" s="3170"/>
      <c r="BG10" s="3170"/>
      <c r="BH10" s="3170"/>
      <c r="BI10" s="3170"/>
      <c r="BJ10" s="3170"/>
      <c r="BK10" s="3170"/>
      <c r="BL10" s="3170"/>
      <c r="BM10" s="3170"/>
      <c r="BN10" s="3170"/>
      <c r="BO10" s="3170"/>
      <c r="BP10" s="3170"/>
      <c r="BQ10" s="3170"/>
      <c r="BR10" s="3170"/>
      <c r="BS10" s="3170"/>
      <c r="BT10" s="3170"/>
      <c r="BU10" s="3170"/>
      <c r="BV10" s="3170"/>
      <c r="BW10" s="3170"/>
      <c r="BX10" s="3170"/>
      <c r="BY10" s="3170"/>
      <c r="BZ10" s="3170"/>
      <c r="CA10" s="3170"/>
      <c r="CB10" s="3170"/>
      <c r="CC10" s="3170"/>
      <c r="CD10" s="3170"/>
      <c r="CE10" s="3170"/>
      <c r="CF10" s="3170"/>
      <c r="CG10" s="3170"/>
      <c r="CH10" s="3170"/>
      <c r="CI10" s="3170"/>
      <c r="CJ10" s="3170"/>
      <c r="CK10" s="3170"/>
      <c r="CL10" s="3170"/>
      <c r="CM10" s="3170"/>
      <c r="CN10" s="3170"/>
      <c r="CO10" s="3170"/>
      <c r="CP10" s="3170"/>
      <c r="CQ10" s="3170"/>
      <c r="CR10" s="3170"/>
      <c r="CS10" s="3170"/>
      <c r="CT10" s="3170"/>
      <c r="CU10" s="3170"/>
      <c r="CV10" s="3170"/>
      <c r="CW10" s="3170"/>
      <c r="CX10" s="3170"/>
      <c r="CY10" s="3170"/>
      <c r="CZ10" s="3170"/>
      <c r="DA10" s="3170"/>
      <c r="DB10" s="3170"/>
      <c r="DC10" s="3170"/>
      <c r="DD10" s="3170"/>
      <c r="DE10" s="3170"/>
      <c r="DF10" s="3170"/>
      <c r="DG10" s="3170"/>
      <c r="DH10" s="3170"/>
      <c r="DI10" s="3170"/>
      <c r="DJ10" s="3170"/>
      <c r="DK10" s="3170"/>
      <c r="DL10" s="3170"/>
      <c r="DM10" s="3170"/>
      <c r="DN10" s="3170"/>
      <c r="DO10" s="3170"/>
      <c r="DP10" s="3170"/>
      <c r="DQ10" s="3170"/>
      <c r="DR10" s="3170"/>
      <c r="DS10" s="3170"/>
      <c r="DT10" s="3170"/>
      <c r="DU10" s="3170"/>
      <c r="DV10" s="3170"/>
      <c r="DW10" s="3170"/>
      <c r="DX10" s="3170"/>
      <c r="DY10" s="3170"/>
      <c r="DZ10" s="3170"/>
      <c r="EA10" s="3170"/>
      <c r="EB10" s="3170"/>
      <c r="EC10" s="3170"/>
      <c r="ED10" s="3170"/>
      <c r="EE10" s="3170"/>
      <c r="EF10" s="3170"/>
      <c r="EG10" s="3170"/>
      <c r="EH10" s="3170"/>
      <c r="EI10" s="3170"/>
      <c r="EJ10" s="3170"/>
      <c r="EK10" s="3170"/>
      <c r="EL10" s="3170"/>
      <c r="EM10" s="3170"/>
      <c r="EN10" s="3170"/>
      <c r="EO10" s="3170"/>
      <c r="EP10" s="3170"/>
      <c r="EQ10" s="3170"/>
      <c r="ER10" s="3170"/>
      <c r="ES10" s="3170"/>
      <c r="ET10" s="3170"/>
      <c r="EU10" s="3170"/>
      <c r="EV10" s="3170"/>
      <c r="EW10" s="3170"/>
      <c r="EX10" s="3170"/>
      <c r="EY10" s="3170"/>
      <c r="EZ10" s="3170"/>
      <c r="FA10" s="3170"/>
      <c r="FB10" s="3170"/>
      <c r="FC10" s="3170"/>
      <c r="FD10" s="3170"/>
      <c r="FE10" s="3170"/>
      <c r="FF10" s="3170"/>
      <c r="FG10" s="3170"/>
      <c r="FH10" s="3170"/>
      <c r="FI10" s="3170"/>
      <c r="FJ10" s="3170"/>
      <c r="FK10" s="3170"/>
      <c r="FL10" s="3170"/>
      <c r="FM10" s="3170"/>
      <c r="FN10" s="3170"/>
      <c r="FO10" s="3170"/>
      <c r="FP10" s="3170"/>
      <c r="FQ10" s="3170"/>
      <c r="FR10" s="3170"/>
      <c r="FS10" s="3170"/>
      <c r="FT10" s="3170"/>
      <c r="FU10" s="3170"/>
      <c r="FV10" s="3171"/>
      <c r="FW10" s="3188"/>
      <c r="FX10" s="1796"/>
      <c r="GC10" s="1673">
        <v>11</v>
      </c>
    </row>
    <row customHeight="1" ht="12.75">
      <c r="E11" s="1677"/>
      <c r="F11" s="2945" t="s">
        <v>88</v>
      </c>
      <c r="G11" s="2945" t="s">
        <v>1749</v>
      </c>
      <c r="H11" s="3177" t="s">
        <v>1750</v>
      </c>
      <c r="I11" s="3177" t="s">
        <v>1751</v>
      </c>
      <c r="J11" s="3178"/>
      <c r="K11" s="3178"/>
      <c r="L11" s="3178"/>
      <c r="M11" s="3178"/>
      <c r="N11" s="3178"/>
      <c r="O11" s="2949" t="s">
        <v>1752</v>
      </c>
      <c r="P11" s="2949"/>
      <c r="Q11" s="2949"/>
      <c r="R11" s="2949"/>
      <c r="S11" s="2949"/>
      <c r="T11" s="2949"/>
      <c r="U11" s="2949"/>
      <c r="V11" s="2949"/>
      <c r="W11" s="2949"/>
      <c r="X11" s="2949"/>
      <c r="Y11" s="2949"/>
      <c r="Z11" s="2949"/>
      <c r="AA11" s="2949"/>
      <c r="AB11" s="2949"/>
      <c r="AC11" s="3174"/>
      <c r="AD11" s="3174"/>
      <c r="AE11" s="3174"/>
      <c r="AF11" s="3174"/>
      <c r="AG11" s="3174"/>
      <c r="AH11" s="3174"/>
      <c r="AI11" s="3174"/>
      <c r="AJ11" s="3174"/>
      <c r="AK11" s="3174"/>
      <c r="AL11" s="3174"/>
      <c r="AM11" s="3174"/>
      <c r="AN11" s="3174"/>
      <c r="AO11" s="3174"/>
      <c r="AP11" s="3174"/>
      <c r="AQ11" s="3174"/>
      <c r="AR11" s="3174"/>
      <c r="AS11" s="3174"/>
      <c r="AT11" s="3174"/>
      <c r="AU11" s="3174"/>
      <c r="AV11" s="3174"/>
      <c r="AW11" s="3174"/>
      <c r="AX11" s="3174"/>
      <c r="AY11" s="3174"/>
      <c r="AZ11" s="3174"/>
      <c r="BA11" s="3174"/>
      <c r="BB11" s="3174"/>
      <c r="BC11" s="3174"/>
      <c r="BD11" s="3174"/>
      <c r="BE11" s="3174"/>
      <c r="BF11" s="3174"/>
      <c r="BG11" s="3174"/>
      <c r="BH11" s="3174"/>
      <c r="BI11" s="3174"/>
      <c r="BJ11" s="3174"/>
      <c r="BK11" s="3174"/>
      <c r="BL11" s="3174"/>
      <c r="BM11" s="3174"/>
      <c r="BN11" s="3174"/>
      <c r="BO11" s="3174"/>
      <c r="BP11" s="3174"/>
      <c r="BQ11" s="3174"/>
      <c r="BR11" s="3174"/>
      <c r="BS11" s="3193"/>
      <c r="BT11" s="3126" t="s">
        <v>1752</v>
      </c>
      <c r="BU11" s="3127"/>
      <c r="BV11" s="3127"/>
      <c r="BW11" s="3127"/>
      <c r="BX11" s="3127"/>
      <c r="BY11" s="3127"/>
      <c r="BZ11" s="3127"/>
      <c r="CA11" s="3127"/>
      <c r="CB11" s="3127"/>
      <c r="CC11" s="3127"/>
      <c r="CD11" s="3127"/>
      <c r="CE11" s="3127"/>
      <c r="CF11" s="3127"/>
      <c r="CG11" s="3127"/>
      <c r="CH11" s="3127"/>
      <c r="CI11" s="3127"/>
      <c r="CJ11" s="3127"/>
      <c r="CK11" s="3173"/>
      <c r="CL11" s="3176"/>
      <c r="CM11" s="3174"/>
      <c r="CN11" s="3174"/>
      <c r="CO11" s="3174"/>
      <c r="CP11" s="3174"/>
      <c r="CQ11" s="3174"/>
      <c r="CR11" s="3174"/>
      <c r="CS11" s="3174"/>
      <c r="CT11" s="3174"/>
      <c r="CU11" s="3174"/>
      <c r="CV11" s="3174"/>
      <c r="CW11" s="3174"/>
      <c r="CX11" s="3193"/>
      <c r="CY11" s="3126" t="s">
        <v>1752</v>
      </c>
      <c r="CZ11" s="3127"/>
      <c r="DA11" s="3127"/>
      <c r="DB11" s="3127"/>
      <c r="DC11" s="3127"/>
      <c r="DD11" s="3127"/>
      <c r="DE11" s="3127"/>
      <c r="DF11" s="3127"/>
      <c r="DG11" s="3127"/>
      <c r="DH11" s="3127"/>
      <c r="DI11" s="3127"/>
      <c r="DJ11" s="3173"/>
      <c r="DK11" s="3176"/>
      <c r="DL11" s="3174"/>
      <c r="DM11" s="3174"/>
      <c r="DN11" s="3174"/>
      <c r="DO11" s="3174"/>
      <c r="DP11" s="3174"/>
      <c r="DQ11" s="3174"/>
      <c r="DR11" s="3174"/>
      <c r="DS11" s="3174"/>
      <c r="DT11" s="3174"/>
      <c r="DU11" s="3174"/>
      <c r="DV11" s="3174"/>
      <c r="DW11" s="3174"/>
      <c r="DX11" s="3174"/>
      <c r="DY11" s="3174"/>
      <c r="DZ11" s="3174"/>
      <c r="EA11" s="3174"/>
      <c r="EB11" s="3174"/>
      <c r="EC11" s="3174"/>
      <c r="ED11" s="3174"/>
      <c r="EE11" s="3174"/>
      <c r="EF11" s="3174"/>
      <c r="EG11" s="3174"/>
      <c r="EH11" s="3174"/>
      <c r="EI11" s="3174"/>
      <c r="EJ11" s="3174"/>
      <c r="EK11" s="3174"/>
      <c r="EL11" s="3174"/>
      <c r="EM11" s="3174"/>
      <c r="EN11" s="3174"/>
      <c r="EO11" s="3174"/>
      <c r="EP11" s="3174"/>
      <c r="EQ11" s="3174"/>
      <c r="ER11" s="3174"/>
      <c r="ES11" s="3174"/>
      <c r="ET11" s="3174"/>
      <c r="EU11" s="3174"/>
      <c r="EV11" s="3174"/>
      <c r="EW11" s="3174"/>
      <c r="EX11" s="3174"/>
      <c r="EY11" s="3174"/>
      <c r="EZ11" s="3174"/>
      <c r="FA11" s="3174"/>
      <c r="FB11" s="3174"/>
      <c r="FC11" s="3174"/>
      <c r="FD11" s="3174"/>
      <c r="FE11" s="3174"/>
      <c r="FF11" s="3174"/>
      <c r="FG11" s="3174"/>
      <c r="FH11" s="3174"/>
      <c r="FI11" s="3174"/>
      <c r="FJ11" s="3174"/>
      <c r="FK11" s="3174"/>
      <c r="FL11" s="3174"/>
      <c r="FM11" s="3174"/>
      <c r="FN11" s="3174"/>
      <c r="FO11" s="3174"/>
      <c r="FP11" s="3174"/>
      <c r="FQ11" s="3174"/>
      <c r="FR11" s="3174"/>
      <c r="FS11" s="3174"/>
      <c r="FT11" s="3174"/>
      <c r="FU11" s="3174"/>
      <c r="FV11" s="3174"/>
      <c r="FW11" s="3188"/>
      <c r="FX11" s="1502"/>
      <c r="GC11" s="1666">
        <v>12</v>
      </c>
    </row>
    <row customHeight="1" ht="12.75">
      <c r="D12" s="1678"/>
      <c r="E12" s="1677"/>
      <c r="F12" s="2945"/>
      <c r="G12" s="2945"/>
      <c r="H12" s="3177"/>
      <c r="I12" s="3177"/>
      <c r="J12" s="3178"/>
      <c r="K12" s="3178"/>
      <c r="L12" s="3178"/>
      <c r="M12" s="3178"/>
      <c r="N12" s="3178"/>
      <c r="O12" s="2949" t="s">
        <v>1753</v>
      </c>
      <c r="P12" s="2949"/>
      <c r="Q12" s="2949"/>
      <c r="R12" s="2949"/>
      <c r="S12" s="2949" t="s">
        <v>1754</v>
      </c>
      <c r="T12" s="2949"/>
      <c r="U12" s="2949"/>
      <c r="V12" s="2949"/>
      <c r="W12" s="2949"/>
      <c r="X12" s="2949"/>
      <c r="Y12" s="2949"/>
      <c r="Z12" s="2949"/>
      <c r="AA12" s="2949"/>
      <c r="AB12" s="2949"/>
      <c r="AC12" s="3174"/>
      <c r="AD12" s="3174"/>
      <c r="AE12" s="3174"/>
      <c r="AF12" s="3174"/>
      <c r="AG12" s="3174"/>
      <c r="AH12" s="3174"/>
      <c r="AI12" s="3174"/>
      <c r="AJ12" s="3174"/>
      <c r="AK12" s="3174"/>
      <c r="AL12" s="3174"/>
      <c r="AM12" s="3174"/>
      <c r="AN12" s="3174"/>
      <c r="AO12" s="3174"/>
      <c r="AP12" s="3174"/>
      <c r="AQ12" s="3174"/>
      <c r="AR12" s="3174"/>
      <c r="AS12" s="3174"/>
      <c r="AT12" s="3174"/>
      <c r="AU12" s="3174"/>
      <c r="AV12" s="3174"/>
      <c r="AW12" s="3174"/>
      <c r="AX12" s="3174"/>
      <c r="AY12" s="3174"/>
      <c r="AZ12" s="3174"/>
      <c r="BA12" s="3174"/>
      <c r="BB12" s="3174"/>
      <c r="BC12" s="3174"/>
      <c r="BD12" s="3174"/>
      <c r="BE12" s="3174"/>
      <c r="BF12" s="3174"/>
      <c r="BG12" s="3174"/>
      <c r="BH12" s="3174"/>
      <c r="BI12" s="3174"/>
      <c r="BJ12" s="3174"/>
      <c r="BK12" s="3174"/>
      <c r="BL12" s="3174"/>
      <c r="BM12" s="3174"/>
      <c r="BN12" s="3174"/>
      <c r="BO12" s="3174"/>
      <c r="BP12" s="3174"/>
      <c r="BQ12" s="3174"/>
      <c r="BR12" s="3174"/>
      <c r="BS12" s="3193"/>
      <c r="BT12" s="3126" t="s">
        <v>1755</v>
      </c>
      <c r="BU12" s="3127"/>
      <c r="BV12" s="3127"/>
      <c r="BW12" s="3173"/>
      <c r="BX12" s="3126" t="s">
        <v>1756</v>
      </c>
      <c r="BY12" s="3127"/>
      <c r="BZ12" s="3127"/>
      <c r="CA12" s="3173"/>
      <c r="CB12" s="3126" t="s">
        <v>1757</v>
      </c>
      <c r="CC12" s="3173"/>
      <c r="CD12" s="3126" t="s">
        <v>1758</v>
      </c>
      <c r="CE12" s="3127"/>
      <c r="CF12" s="3127"/>
      <c r="CG12" s="3127"/>
      <c r="CH12" s="3127"/>
      <c r="CI12" s="3127"/>
      <c r="CJ12" s="3127"/>
      <c r="CK12" s="3173"/>
      <c r="CL12" s="3176"/>
      <c r="CM12" s="3174"/>
      <c r="CN12" s="3174"/>
      <c r="CO12" s="3174"/>
      <c r="CP12" s="3174"/>
      <c r="CQ12" s="3174"/>
      <c r="CR12" s="3174"/>
      <c r="CS12" s="3174"/>
      <c r="CT12" s="3174"/>
      <c r="CU12" s="3174"/>
      <c r="CV12" s="3174"/>
      <c r="CW12" s="3174"/>
      <c r="CX12" s="3193"/>
      <c r="CY12" s="3126" t="s">
        <v>1759</v>
      </c>
      <c r="CZ12" s="3127"/>
      <c r="DA12" s="3127"/>
      <c r="DB12" s="3127"/>
      <c r="DC12" s="3127"/>
      <c r="DD12" s="3173"/>
      <c r="DE12" s="3126" t="s">
        <v>1760</v>
      </c>
      <c r="DF12" s="3173"/>
      <c r="DG12" s="3126" t="s">
        <v>1758</v>
      </c>
      <c r="DH12" s="3127"/>
      <c r="DI12" s="3127"/>
      <c r="DJ12" s="3173"/>
      <c r="DK12" s="3176"/>
      <c r="DL12" s="3174"/>
      <c r="DM12" s="3174"/>
      <c r="DN12" s="3174"/>
      <c r="DO12" s="3174"/>
      <c r="DP12" s="3174"/>
      <c r="DQ12" s="3174"/>
      <c r="DR12" s="3174"/>
      <c r="DS12" s="3174"/>
      <c r="DT12" s="3174"/>
      <c r="DU12" s="3174"/>
      <c r="DV12" s="3174"/>
      <c r="DW12" s="3174"/>
      <c r="DX12" s="3174"/>
      <c r="DY12" s="3174"/>
      <c r="DZ12" s="3174"/>
      <c r="EA12" s="3174"/>
      <c r="EB12" s="3174"/>
      <c r="EC12" s="3174"/>
      <c r="ED12" s="3174"/>
      <c r="EE12" s="3174"/>
      <c r="EF12" s="3174"/>
      <c r="EG12" s="3174"/>
      <c r="EH12" s="3174"/>
      <c r="EI12" s="3174"/>
      <c r="EJ12" s="3174"/>
      <c r="EK12" s="3174"/>
      <c r="EL12" s="3174"/>
      <c r="EM12" s="3174"/>
      <c r="EN12" s="3174"/>
      <c r="EO12" s="3174"/>
      <c r="EP12" s="3174"/>
      <c r="EQ12" s="3174"/>
      <c r="ER12" s="3174"/>
      <c r="ES12" s="3174"/>
      <c r="ET12" s="3174"/>
      <c r="EU12" s="3174"/>
      <c r="EV12" s="3174"/>
      <c r="EW12" s="3174"/>
      <c r="EX12" s="3174"/>
      <c r="EY12" s="3174"/>
      <c r="EZ12" s="3174"/>
      <c r="FA12" s="3174"/>
      <c r="FB12" s="3174"/>
      <c r="FC12" s="3174"/>
      <c r="FD12" s="3174"/>
      <c r="FE12" s="3174"/>
      <c r="FF12" s="3174"/>
      <c r="FG12" s="3174"/>
      <c r="FH12" s="3174"/>
      <c r="FI12" s="3174"/>
      <c r="FJ12" s="3174"/>
      <c r="FK12" s="3174"/>
      <c r="FL12" s="3174"/>
      <c r="FM12" s="3174"/>
      <c r="FN12" s="3174"/>
      <c r="FO12" s="3174"/>
      <c r="FP12" s="3174"/>
      <c r="FQ12" s="3174"/>
      <c r="FR12" s="3174"/>
      <c r="FS12" s="3174"/>
      <c r="FT12" s="3174"/>
      <c r="FU12" s="3174"/>
      <c r="FV12" s="3174"/>
      <c r="FW12" s="3188"/>
      <c r="FX12" s="1502"/>
      <c r="GC12" s="1666">
        <v>12</v>
      </c>
    </row>
    <row customHeight="1" ht="37.8">
      <c r="D13" s="1678"/>
      <c r="E13" s="1677"/>
      <c r="F13" s="2945"/>
      <c r="G13" s="2945"/>
      <c r="H13" s="3177"/>
      <c r="I13" s="3177"/>
      <c r="J13" s="3178"/>
      <c r="K13" s="3178"/>
      <c r="L13" s="3178"/>
      <c r="M13" s="3178"/>
      <c r="N13" s="3178"/>
      <c r="O13" s="2949" t="s">
        <v>1761</v>
      </c>
      <c r="P13" s="2949"/>
      <c r="Q13" s="2949"/>
      <c r="R13" s="2949"/>
      <c r="S13" s="3076" t="s">
        <v>1762</v>
      </c>
      <c r="T13" s="3128"/>
      <c r="U13" s="2867" t="s">
        <v>1763</v>
      </c>
      <c r="V13" s="2867"/>
      <c r="W13" s="2867"/>
      <c r="X13" s="2867"/>
      <c r="Y13" s="2867" t="s">
        <v>1764</v>
      </c>
      <c r="Z13" s="2867"/>
      <c r="AA13" s="2867"/>
      <c r="AB13" s="2867"/>
      <c r="AC13" s="3174"/>
      <c r="AD13" s="3174"/>
      <c r="AE13" s="3174"/>
      <c r="AF13" s="3174"/>
      <c r="AG13" s="3174"/>
      <c r="AH13" s="3174"/>
      <c r="AI13" s="3174"/>
      <c r="AJ13" s="3174"/>
      <c r="AK13" s="3174"/>
      <c r="AL13" s="3174"/>
      <c r="AM13" s="3174"/>
      <c r="AN13" s="3174"/>
      <c r="AO13" s="3174"/>
      <c r="AP13" s="3174"/>
      <c r="AQ13" s="3174"/>
      <c r="AR13" s="3174"/>
      <c r="AS13" s="3174"/>
      <c r="AT13" s="3174"/>
      <c r="AU13" s="3174"/>
      <c r="AV13" s="3174"/>
      <c r="AW13" s="3174"/>
      <c r="AX13" s="3174"/>
      <c r="AY13" s="3174"/>
      <c r="AZ13" s="3174"/>
      <c r="BA13" s="3174"/>
      <c r="BB13" s="3174"/>
      <c r="BC13" s="3174"/>
      <c r="BD13" s="3174"/>
      <c r="BE13" s="3174"/>
      <c r="BF13" s="3174"/>
      <c r="BG13" s="3174"/>
      <c r="BH13" s="3174"/>
      <c r="BI13" s="3174"/>
      <c r="BJ13" s="3174"/>
      <c r="BK13" s="3174"/>
      <c r="BL13" s="3174"/>
      <c r="BM13" s="3174"/>
      <c r="BN13" s="3174"/>
      <c r="BO13" s="3174"/>
      <c r="BP13" s="3174"/>
      <c r="BQ13" s="3174"/>
      <c r="BR13" s="3174"/>
      <c r="BS13" s="3193"/>
      <c r="BT13" s="3076" t="s">
        <v>1765</v>
      </c>
      <c r="BU13" s="3128"/>
      <c r="BV13" s="3076" t="s">
        <v>1766</v>
      </c>
      <c r="BW13" s="3128"/>
      <c r="BX13" s="3076" t="s">
        <v>1767</v>
      </c>
      <c r="BY13" s="3128"/>
      <c r="BZ13" s="3076" t="s">
        <v>1768</v>
      </c>
      <c r="CA13" s="3128"/>
      <c r="CB13" s="3076" t="s">
        <v>1769</v>
      </c>
      <c r="CC13" s="3128"/>
      <c r="CD13" s="3076" t="s">
        <v>1770</v>
      </c>
      <c r="CE13" s="3128"/>
      <c r="CF13" s="3076" t="s">
        <v>1771</v>
      </c>
      <c r="CG13" s="3128"/>
      <c r="CH13" s="3126" t="s">
        <v>1772</v>
      </c>
      <c r="CI13" s="3127"/>
      <c r="CJ13" s="3127"/>
      <c r="CK13" s="3173"/>
      <c r="CL13" s="3176"/>
      <c r="CM13" s="3174"/>
      <c r="CN13" s="3174"/>
      <c r="CO13" s="3174"/>
      <c r="CP13" s="3174"/>
      <c r="CQ13" s="3174"/>
      <c r="CR13" s="3174"/>
      <c r="CS13" s="3174"/>
      <c r="CT13" s="3174"/>
      <c r="CU13" s="3174"/>
      <c r="CV13" s="3174"/>
      <c r="CW13" s="3174"/>
      <c r="CX13" s="3193"/>
      <c r="CY13" s="3076" t="s">
        <v>1773</v>
      </c>
      <c r="CZ13" s="3128"/>
      <c r="DA13" s="3076" t="s">
        <v>1774</v>
      </c>
      <c r="DB13" s="3128"/>
      <c r="DC13" s="3076" t="s">
        <v>1775</v>
      </c>
      <c r="DD13" s="3128"/>
      <c r="DE13" s="3076" t="s">
        <v>1776</v>
      </c>
      <c r="DF13" s="3128"/>
      <c r="DG13" s="3126" t="s">
        <v>1777</v>
      </c>
      <c r="DH13" s="3127"/>
      <c r="DI13" s="3127"/>
      <c r="DJ13" s="3173"/>
      <c r="DK13" s="3176"/>
      <c r="DL13" s="3174"/>
      <c r="DM13" s="3174"/>
      <c r="DN13" s="3174"/>
      <c r="DO13" s="3174"/>
      <c r="DP13" s="3174"/>
      <c r="DQ13" s="3174"/>
      <c r="DR13" s="3174"/>
      <c r="DS13" s="3174"/>
      <c r="DT13" s="3174"/>
      <c r="DU13" s="3174"/>
      <c r="DV13" s="3174"/>
      <c r="DW13" s="3174"/>
      <c r="DX13" s="3174"/>
      <c r="DY13" s="3174"/>
      <c r="DZ13" s="3174"/>
      <c r="EA13" s="3174"/>
      <c r="EB13" s="3174"/>
      <c r="EC13" s="3174"/>
      <c r="ED13" s="3174"/>
      <c r="EE13" s="3174"/>
      <c r="EF13" s="3174"/>
      <c r="EG13" s="3174"/>
      <c r="EH13" s="3174"/>
      <c r="EI13" s="3174"/>
      <c r="EJ13" s="3174"/>
      <c r="EK13" s="3174"/>
      <c r="EL13" s="3174"/>
      <c r="EM13" s="3174"/>
      <c r="EN13" s="3174"/>
      <c r="EO13" s="3174"/>
      <c r="EP13" s="3174"/>
      <c r="EQ13" s="3174"/>
      <c r="ER13" s="3174"/>
      <c r="ES13" s="3174"/>
      <c r="ET13" s="3174"/>
      <c r="EU13" s="3174"/>
      <c r="EV13" s="3174"/>
      <c r="EW13" s="3174"/>
      <c r="EX13" s="3174"/>
      <c r="EY13" s="3174"/>
      <c r="EZ13" s="3174"/>
      <c r="FA13" s="3174"/>
      <c r="FB13" s="3174"/>
      <c r="FC13" s="3174"/>
      <c r="FD13" s="3174"/>
      <c r="FE13" s="3174"/>
      <c r="FF13" s="3174"/>
      <c r="FG13" s="3174"/>
      <c r="FH13" s="3174"/>
      <c r="FI13" s="3174"/>
      <c r="FJ13" s="3174"/>
      <c r="FK13" s="3174"/>
      <c r="FL13" s="3174"/>
      <c r="FM13" s="3174"/>
      <c r="FN13" s="3174"/>
      <c r="FO13" s="3174"/>
      <c r="FP13" s="3174"/>
      <c r="FQ13" s="3174"/>
      <c r="FR13" s="3174"/>
      <c r="FS13" s="3174"/>
      <c r="FT13" s="3174"/>
      <c r="FU13" s="3174"/>
      <c r="FV13" s="3174"/>
      <c r="FW13" s="3188"/>
      <c r="FX13" s="1502"/>
      <c r="GC13" s="1666">
        <v>36</v>
      </c>
    </row>
    <row customHeight="1" ht="37.8">
      <c r="D14" s="1678"/>
      <c r="E14" s="1677"/>
      <c r="F14" s="2945"/>
      <c r="G14" s="2945"/>
      <c r="H14" s="3177"/>
      <c r="I14" s="3177"/>
      <c r="J14" s="3178"/>
      <c r="K14" s="3178"/>
      <c r="L14" s="3178"/>
      <c r="M14" s="3178"/>
      <c r="N14" s="3178"/>
      <c r="O14" s="3076" t="s">
        <v>1778</v>
      </c>
      <c r="P14" s="3128"/>
      <c r="Q14" s="3076" t="s">
        <v>1779</v>
      </c>
      <c r="R14" s="3128"/>
      <c r="S14" s="3077"/>
      <c r="T14" s="2953"/>
      <c r="U14" s="3076" t="s">
        <v>1477</v>
      </c>
      <c r="V14" s="3128"/>
      <c r="W14" s="3076" t="s">
        <v>1480</v>
      </c>
      <c r="X14" s="3128"/>
      <c r="Y14" s="3076" t="s">
        <v>1477</v>
      </c>
      <c r="Z14" s="3128"/>
      <c r="AA14" s="3076" t="s">
        <v>1487</v>
      </c>
      <c r="AB14" s="3128"/>
      <c r="AC14" s="3174"/>
      <c r="AD14" s="3174"/>
      <c r="AE14" s="3174"/>
      <c r="AF14" s="3174"/>
      <c r="AG14" s="3174"/>
      <c r="AH14" s="3174"/>
      <c r="AI14" s="3174"/>
      <c r="AJ14" s="3174"/>
      <c r="AK14" s="3174"/>
      <c r="AL14" s="3174"/>
      <c r="AM14" s="3174"/>
      <c r="AN14" s="3174"/>
      <c r="AO14" s="3174"/>
      <c r="AP14" s="3174"/>
      <c r="AQ14" s="3174"/>
      <c r="AR14" s="3174"/>
      <c r="AS14" s="3174"/>
      <c r="AT14" s="3174"/>
      <c r="AU14" s="3174"/>
      <c r="AV14" s="3174"/>
      <c r="AW14" s="3174"/>
      <c r="AX14" s="3174"/>
      <c r="AY14" s="3174"/>
      <c r="AZ14" s="3174"/>
      <c r="BA14" s="3174"/>
      <c r="BB14" s="3174"/>
      <c r="BC14" s="3174"/>
      <c r="BD14" s="3174"/>
      <c r="BE14" s="3174"/>
      <c r="BF14" s="3174"/>
      <c r="BG14" s="3174"/>
      <c r="BH14" s="3174"/>
      <c r="BI14" s="3174"/>
      <c r="BJ14" s="3174"/>
      <c r="BK14" s="3174"/>
      <c r="BL14" s="3174"/>
      <c r="BM14" s="3174"/>
      <c r="BN14" s="3174"/>
      <c r="BO14" s="3174"/>
      <c r="BP14" s="3174"/>
      <c r="BQ14" s="3174"/>
      <c r="BR14" s="3174"/>
      <c r="BS14" s="3193"/>
      <c r="BT14" s="3077"/>
      <c r="BU14" s="2953"/>
      <c r="BV14" s="3077"/>
      <c r="BW14" s="2953"/>
      <c r="BX14" s="3077"/>
      <c r="BY14" s="2953"/>
      <c r="BZ14" s="3077"/>
      <c r="CA14" s="2953"/>
      <c r="CB14" s="3077"/>
      <c r="CC14" s="2953"/>
      <c r="CD14" s="3077"/>
      <c r="CE14" s="2953"/>
      <c r="CF14" s="3077"/>
      <c r="CG14" s="2953"/>
      <c r="CH14" s="3076" t="s">
        <v>1780</v>
      </c>
      <c r="CI14" s="3128"/>
      <c r="CJ14" s="3076" t="s">
        <v>1781</v>
      </c>
      <c r="CK14" s="3128"/>
      <c r="CL14" s="3176"/>
      <c r="CM14" s="3174"/>
      <c r="CN14" s="3174"/>
      <c r="CO14" s="3174"/>
      <c r="CP14" s="3174"/>
      <c r="CQ14" s="3174"/>
      <c r="CR14" s="3174"/>
      <c r="CS14" s="3174"/>
      <c r="CT14" s="3174"/>
      <c r="CU14" s="3174"/>
      <c r="CV14" s="3174"/>
      <c r="CW14" s="3174"/>
      <c r="CX14" s="3193"/>
      <c r="CY14" s="3077"/>
      <c r="CZ14" s="2953"/>
      <c r="DA14" s="3077"/>
      <c r="DB14" s="2953"/>
      <c r="DC14" s="3077"/>
      <c r="DD14" s="2953"/>
      <c r="DE14" s="3077"/>
      <c r="DF14" s="2953"/>
      <c r="DG14" s="3076" t="s">
        <v>1782</v>
      </c>
      <c r="DH14" s="3128"/>
      <c r="DI14" s="3076" t="s">
        <v>1783</v>
      </c>
      <c r="DJ14" s="3128"/>
      <c r="DK14" s="3176"/>
      <c r="DL14" s="3174"/>
      <c r="DM14" s="3174"/>
      <c r="DN14" s="3174"/>
      <c r="DO14" s="3174"/>
      <c r="DP14" s="3174"/>
      <c r="DQ14" s="3174"/>
      <c r="DR14" s="3174"/>
      <c r="DS14" s="3174"/>
      <c r="DT14" s="3174"/>
      <c r="DU14" s="3174"/>
      <c r="DV14" s="3174"/>
      <c r="DW14" s="3174"/>
      <c r="DX14" s="3174"/>
      <c r="DY14" s="3174"/>
      <c r="DZ14" s="3174"/>
      <c r="EA14" s="3174"/>
      <c r="EB14" s="3174"/>
      <c r="EC14" s="3174"/>
      <c r="ED14" s="3174"/>
      <c r="EE14" s="3174"/>
      <c r="EF14" s="3174"/>
      <c r="EG14" s="3174"/>
      <c r="EH14" s="3174"/>
      <c r="EI14" s="3174"/>
      <c r="EJ14" s="3174"/>
      <c r="EK14" s="3174"/>
      <c r="EL14" s="3174"/>
      <c r="EM14" s="3174"/>
      <c r="EN14" s="3174"/>
      <c r="EO14" s="3174"/>
      <c r="EP14" s="3174"/>
      <c r="EQ14" s="3174"/>
      <c r="ER14" s="3174"/>
      <c r="ES14" s="3174"/>
      <c r="ET14" s="3174"/>
      <c r="EU14" s="3174"/>
      <c r="EV14" s="3174"/>
      <c r="EW14" s="3174"/>
      <c r="EX14" s="3174"/>
      <c r="EY14" s="3174"/>
      <c r="EZ14" s="3174"/>
      <c r="FA14" s="3174"/>
      <c r="FB14" s="3174"/>
      <c r="FC14" s="3174"/>
      <c r="FD14" s="3174"/>
      <c r="FE14" s="3174"/>
      <c r="FF14" s="3174"/>
      <c r="FG14" s="3174"/>
      <c r="FH14" s="3174"/>
      <c r="FI14" s="3174"/>
      <c r="FJ14" s="3174"/>
      <c r="FK14" s="3174"/>
      <c r="FL14" s="3174"/>
      <c r="FM14" s="3174"/>
      <c r="FN14" s="3174"/>
      <c r="FO14" s="3174"/>
      <c r="FP14" s="3174"/>
      <c r="FQ14" s="3174"/>
      <c r="FR14" s="3174"/>
      <c r="FS14" s="3174"/>
      <c r="FT14" s="3174"/>
      <c r="FU14" s="3174"/>
      <c r="FV14" s="3174"/>
      <c r="FW14" s="3188"/>
      <c r="FX14" s="1502"/>
      <c r="GC14" s="1666">
        <v>36</v>
      </c>
    </row>
    <row customHeight="1" ht="37.8">
      <c r="D15" s="1678"/>
      <c r="E15" s="1677"/>
      <c r="F15" s="2945"/>
      <c r="G15" s="2945"/>
      <c r="H15" s="3177"/>
      <c r="I15" s="3177"/>
      <c r="J15" s="3178"/>
      <c r="K15" s="3178"/>
      <c r="L15" s="3178"/>
      <c r="M15" s="3178"/>
      <c r="N15" s="3178"/>
      <c r="O15" s="3078"/>
      <c r="P15" s="3175"/>
      <c r="Q15" s="3078"/>
      <c r="R15" s="3175"/>
      <c r="S15" s="3078"/>
      <c r="T15" s="3175"/>
      <c r="U15" s="3078"/>
      <c r="V15" s="3175"/>
      <c r="W15" s="3078"/>
      <c r="X15" s="3175"/>
      <c r="Y15" s="3078"/>
      <c r="Z15" s="3175"/>
      <c r="AA15" s="3078"/>
      <c r="AB15" s="3175"/>
      <c r="AC15" s="3174"/>
      <c r="AD15" s="3174"/>
      <c r="AE15" s="3174"/>
      <c r="AF15" s="3174"/>
      <c r="AG15" s="3174"/>
      <c r="AH15" s="3174"/>
      <c r="AI15" s="3174"/>
      <c r="AJ15" s="3174"/>
      <c r="AK15" s="3174"/>
      <c r="AL15" s="3174"/>
      <c r="AM15" s="3174"/>
      <c r="AN15" s="3174"/>
      <c r="AO15" s="3174"/>
      <c r="AP15" s="3174"/>
      <c r="AQ15" s="3174"/>
      <c r="AR15" s="3174"/>
      <c r="AS15" s="3174"/>
      <c r="AT15" s="3174"/>
      <c r="AU15" s="3174"/>
      <c r="AV15" s="3174"/>
      <c r="AW15" s="3174"/>
      <c r="AX15" s="3174"/>
      <c r="AY15" s="3174"/>
      <c r="AZ15" s="3174"/>
      <c r="BA15" s="3174"/>
      <c r="BB15" s="3174"/>
      <c r="BC15" s="3174"/>
      <c r="BD15" s="3174"/>
      <c r="BE15" s="3174"/>
      <c r="BF15" s="3174"/>
      <c r="BG15" s="3174"/>
      <c r="BH15" s="3174"/>
      <c r="BI15" s="3174"/>
      <c r="BJ15" s="3174"/>
      <c r="BK15" s="3174"/>
      <c r="BL15" s="3174"/>
      <c r="BM15" s="3174"/>
      <c r="BN15" s="3174"/>
      <c r="BO15" s="3174"/>
      <c r="BP15" s="3174"/>
      <c r="BQ15" s="3174"/>
      <c r="BR15" s="3174"/>
      <c r="BS15" s="3193"/>
      <c r="BT15" s="3078"/>
      <c r="BU15" s="3175"/>
      <c r="BV15" s="3078"/>
      <c r="BW15" s="3175"/>
      <c r="BX15" s="3078"/>
      <c r="BY15" s="3175"/>
      <c r="BZ15" s="3078"/>
      <c r="CA15" s="3175"/>
      <c r="CB15" s="3078"/>
      <c r="CC15" s="3175"/>
      <c r="CD15" s="3078"/>
      <c r="CE15" s="3175"/>
      <c r="CF15" s="3078"/>
      <c r="CG15" s="3175"/>
      <c r="CH15" s="3078"/>
      <c r="CI15" s="3175"/>
      <c r="CJ15" s="3078"/>
      <c r="CK15" s="3175"/>
      <c r="CL15" s="3176"/>
      <c r="CM15" s="3174"/>
      <c r="CN15" s="3174"/>
      <c r="CO15" s="3174"/>
      <c r="CP15" s="3174"/>
      <c r="CQ15" s="3174"/>
      <c r="CR15" s="3174"/>
      <c r="CS15" s="3174"/>
      <c r="CT15" s="3174"/>
      <c r="CU15" s="3174"/>
      <c r="CV15" s="3174"/>
      <c r="CW15" s="3174"/>
      <c r="CX15" s="3193"/>
      <c r="CY15" s="3078"/>
      <c r="CZ15" s="3175"/>
      <c r="DA15" s="3078"/>
      <c r="DB15" s="3175"/>
      <c r="DC15" s="3078"/>
      <c r="DD15" s="3175"/>
      <c r="DE15" s="3078"/>
      <c r="DF15" s="3175"/>
      <c r="DG15" s="3078"/>
      <c r="DH15" s="3175"/>
      <c r="DI15" s="3078"/>
      <c r="DJ15" s="3175"/>
      <c r="DK15" s="3176"/>
      <c r="DL15" s="3174"/>
      <c r="DM15" s="3174"/>
      <c r="DN15" s="3174"/>
      <c r="DO15" s="3174"/>
      <c r="DP15" s="3174"/>
      <c r="DQ15" s="3174"/>
      <c r="DR15" s="3174"/>
      <c r="DS15" s="3174"/>
      <c r="DT15" s="3174"/>
      <c r="DU15" s="3174"/>
      <c r="DV15" s="3174"/>
      <c r="DW15" s="3174"/>
      <c r="DX15" s="3174"/>
      <c r="DY15" s="3174"/>
      <c r="DZ15" s="3174"/>
      <c r="EA15" s="3174"/>
      <c r="EB15" s="3174"/>
      <c r="EC15" s="3174"/>
      <c r="ED15" s="3174"/>
      <c r="EE15" s="3174"/>
      <c r="EF15" s="3174"/>
      <c r="EG15" s="3174"/>
      <c r="EH15" s="3174"/>
      <c r="EI15" s="3174"/>
      <c r="EJ15" s="3174"/>
      <c r="EK15" s="3174"/>
      <c r="EL15" s="3174"/>
      <c r="EM15" s="3174"/>
      <c r="EN15" s="3174"/>
      <c r="EO15" s="3174"/>
      <c r="EP15" s="3174"/>
      <c r="EQ15" s="3174"/>
      <c r="ER15" s="3174"/>
      <c r="ES15" s="3174"/>
      <c r="ET15" s="3174"/>
      <c r="EU15" s="3174"/>
      <c r="EV15" s="3174"/>
      <c r="EW15" s="3174"/>
      <c r="EX15" s="3174"/>
      <c r="EY15" s="3174"/>
      <c r="EZ15" s="3174"/>
      <c r="FA15" s="3174"/>
      <c r="FB15" s="3174"/>
      <c r="FC15" s="3174"/>
      <c r="FD15" s="3174"/>
      <c r="FE15" s="3174"/>
      <c r="FF15" s="3174"/>
      <c r="FG15" s="3174"/>
      <c r="FH15" s="3174"/>
      <c r="FI15" s="3174"/>
      <c r="FJ15" s="3174"/>
      <c r="FK15" s="3174"/>
      <c r="FL15" s="3174"/>
      <c r="FM15" s="3174"/>
      <c r="FN15" s="3174"/>
      <c r="FO15" s="3174"/>
      <c r="FP15" s="3174"/>
      <c r="FQ15" s="3174"/>
      <c r="FR15" s="3174"/>
      <c r="FS15" s="3174"/>
      <c r="FT15" s="3174"/>
      <c r="FU15" s="3174"/>
      <c r="FV15" s="3174"/>
      <c r="FW15" s="3188"/>
      <c r="FX15" s="1502"/>
      <c r="GC15" s="1666">
        <v>36</v>
      </c>
    </row>
    <row customHeight="1" ht="12.75">
      <c r="D16" s="1678"/>
      <c r="E16" s="1677"/>
      <c r="F16" s="2945"/>
      <c r="G16" s="2945"/>
      <c r="H16" s="3177"/>
      <c r="I16" s="3177"/>
      <c r="J16" s="3178"/>
      <c r="K16" s="3178"/>
      <c r="L16" s="3178"/>
      <c r="M16" s="3178"/>
      <c r="N16" s="3178"/>
      <c r="O16" s="3126" t="s">
        <v>1467</v>
      </c>
      <c r="P16" s="3173"/>
      <c r="Q16" s="3126" t="s">
        <v>1469</v>
      </c>
      <c r="R16" s="3173"/>
      <c r="S16" s="3126" t="s">
        <v>1473</v>
      </c>
      <c r="T16" s="3173"/>
      <c r="U16" s="3126" t="s">
        <v>1478</v>
      </c>
      <c r="V16" s="3173"/>
      <c r="W16" s="3126" t="s">
        <v>1481</v>
      </c>
      <c r="X16" s="3173"/>
      <c r="Y16" s="3126" t="s">
        <v>1485</v>
      </c>
      <c r="Z16" s="3173"/>
      <c r="AA16" s="3126" t="s">
        <v>1488</v>
      </c>
      <c r="AB16" s="3173"/>
      <c r="AC16" s="3174"/>
      <c r="AD16" s="3174"/>
      <c r="AE16" s="3174"/>
      <c r="AF16" s="3174"/>
      <c r="AG16" s="3174"/>
      <c r="AH16" s="3174"/>
      <c r="AI16" s="3174"/>
      <c r="AJ16" s="3174"/>
      <c r="AK16" s="3174"/>
      <c r="AL16" s="3174"/>
      <c r="AM16" s="3174"/>
      <c r="AN16" s="3174"/>
      <c r="AO16" s="3174"/>
      <c r="AP16" s="3174"/>
      <c r="AQ16" s="3174"/>
      <c r="AR16" s="3174"/>
      <c r="AS16" s="3174"/>
      <c r="AT16" s="3174"/>
      <c r="AU16" s="3174"/>
      <c r="AV16" s="3174"/>
      <c r="AW16" s="3174"/>
      <c r="AX16" s="3174"/>
      <c r="AY16" s="3174"/>
      <c r="AZ16" s="3174"/>
      <c r="BA16" s="3174"/>
      <c r="BB16" s="3174"/>
      <c r="BC16" s="3174"/>
      <c r="BD16" s="3174"/>
      <c r="BE16" s="3174"/>
      <c r="BF16" s="3174"/>
      <c r="BG16" s="3174"/>
      <c r="BH16" s="3174"/>
      <c r="BI16" s="3174"/>
      <c r="BJ16" s="3174"/>
      <c r="BK16" s="3174"/>
      <c r="BL16" s="3174"/>
      <c r="BM16" s="3174"/>
      <c r="BN16" s="3174"/>
      <c r="BO16" s="3174"/>
      <c r="BP16" s="3174"/>
      <c r="BQ16" s="3174"/>
      <c r="BR16" s="3174"/>
      <c r="BS16" s="3193"/>
      <c r="BT16" s="3126" t="s">
        <v>564</v>
      </c>
      <c r="BU16" s="3173"/>
      <c r="BV16" s="3126" t="s">
        <v>564</v>
      </c>
      <c r="BW16" s="3173"/>
      <c r="BX16" s="3126" t="s">
        <v>564</v>
      </c>
      <c r="BY16" s="3173"/>
      <c r="BZ16" s="3126" t="s">
        <v>564</v>
      </c>
      <c r="CA16" s="3173"/>
      <c r="CB16" s="3126" t="s">
        <v>1784</v>
      </c>
      <c r="CC16" s="3173"/>
      <c r="CD16" s="3126" t="s">
        <v>564</v>
      </c>
      <c r="CE16" s="3173"/>
      <c r="CF16" s="3126" t="s">
        <v>1785</v>
      </c>
      <c r="CG16" s="3173"/>
      <c r="CH16" s="3126" t="s">
        <v>1786</v>
      </c>
      <c r="CI16" s="3173"/>
      <c r="CJ16" s="3126" t="s">
        <v>1786</v>
      </c>
      <c r="CK16" s="3173"/>
      <c r="CL16" s="3176"/>
      <c r="CM16" s="3174"/>
      <c r="CN16" s="3174"/>
      <c r="CO16" s="3174"/>
      <c r="CP16" s="3174"/>
      <c r="CQ16" s="3174"/>
      <c r="CR16" s="3174"/>
      <c r="CS16" s="3174"/>
      <c r="CT16" s="3174"/>
      <c r="CU16" s="3174"/>
      <c r="CV16" s="3174"/>
      <c r="CW16" s="3174"/>
      <c r="CX16" s="3193"/>
      <c r="CY16" s="3076" t="s">
        <v>564</v>
      </c>
      <c r="CZ16" s="3128"/>
      <c r="DA16" s="3076" t="s">
        <v>564</v>
      </c>
      <c r="DB16" s="3128"/>
      <c r="DC16" s="3076" t="s">
        <v>564</v>
      </c>
      <c r="DD16" s="3128"/>
      <c r="DE16" s="3126" t="s">
        <v>1784</v>
      </c>
      <c r="DF16" s="3173"/>
      <c r="DG16" s="3126" t="s">
        <v>1787</v>
      </c>
      <c r="DH16" s="3173"/>
      <c r="DI16" s="3126" t="s">
        <v>1787</v>
      </c>
      <c r="DJ16" s="3173"/>
      <c r="DK16" s="3176"/>
      <c r="DL16" s="3174"/>
      <c r="DM16" s="3174"/>
      <c r="DN16" s="3174"/>
      <c r="DO16" s="3174"/>
      <c r="DP16" s="3174"/>
      <c r="DQ16" s="3174"/>
      <c r="DR16" s="3174"/>
      <c r="DS16" s="3174"/>
      <c r="DT16" s="3174"/>
      <c r="DU16" s="3174"/>
      <c r="DV16" s="3174"/>
      <c r="DW16" s="3174"/>
      <c r="DX16" s="3174"/>
      <c r="DY16" s="3174"/>
      <c r="DZ16" s="3174"/>
      <c r="EA16" s="3174"/>
      <c r="EB16" s="3174"/>
      <c r="EC16" s="3174"/>
      <c r="ED16" s="3174"/>
      <c r="EE16" s="3174"/>
      <c r="EF16" s="3174"/>
      <c r="EG16" s="3174"/>
      <c r="EH16" s="3174"/>
      <c r="EI16" s="3174"/>
      <c r="EJ16" s="3174"/>
      <c r="EK16" s="3174"/>
      <c r="EL16" s="3174"/>
      <c r="EM16" s="3174"/>
      <c r="EN16" s="3174"/>
      <c r="EO16" s="3174"/>
      <c r="EP16" s="3174"/>
      <c r="EQ16" s="3174"/>
      <c r="ER16" s="3174"/>
      <c r="ES16" s="3174"/>
      <c r="ET16" s="3174"/>
      <c r="EU16" s="3174"/>
      <c r="EV16" s="3174"/>
      <c r="EW16" s="3174"/>
      <c r="EX16" s="3174"/>
      <c r="EY16" s="3174"/>
      <c r="EZ16" s="3174"/>
      <c r="FA16" s="3174"/>
      <c r="FB16" s="3174"/>
      <c r="FC16" s="3174"/>
      <c r="FD16" s="3174"/>
      <c r="FE16" s="3174"/>
      <c r="FF16" s="3174"/>
      <c r="FG16" s="3174"/>
      <c r="FH16" s="3174"/>
      <c r="FI16" s="3174"/>
      <c r="FJ16" s="3174"/>
      <c r="FK16" s="3174"/>
      <c r="FL16" s="3174"/>
      <c r="FM16" s="3174"/>
      <c r="FN16" s="3174"/>
      <c r="FO16" s="3174"/>
      <c r="FP16" s="3174"/>
      <c r="FQ16" s="3174"/>
      <c r="FR16" s="3174"/>
      <c r="FS16" s="3174"/>
      <c r="FT16" s="3174"/>
      <c r="FU16" s="3174"/>
      <c r="FV16" s="3174"/>
      <c r="FW16" s="3188"/>
      <c r="FX16" s="1502"/>
      <c r="GC16" s="1666">
        <v>12</v>
      </c>
    </row>
    <row customHeight="1" ht="15.75">
      <c r="E17" s="1677"/>
      <c r="F17" s="2945"/>
      <c r="G17" s="2945"/>
      <c r="H17" s="3177"/>
      <c r="I17" s="3177"/>
      <c r="J17" s="3178"/>
      <c r="K17" s="3178"/>
      <c r="L17" s="3178"/>
      <c r="M17" s="3178"/>
      <c r="N17" s="3178"/>
      <c r="O17" s="1931" t="s">
        <v>1788</v>
      </c>
      <c r="P17" s="1931" t="s">
        <v>1789</v>
      </c>
      <c r="Q17" s="1931" t="s">
        <v>1788</v>
      </c>
      <c r="R17" s="1931" t="s">
        <v>1789</v>
      </c>
      <c r="S17" s="1931" t="s">
        <v>1788</v>
      </c>
      <c r="T17" s="1931" t="s">
        <v>1789</v>
      </c>
      <c r="U17" s="1931" t="s">
        <v>1788</v>
      </c>
      <c r="V17" s="1931" t="s">
        <v>1789</v>
      </c>
      <c r="W17" s="1931" t="s">
        <v>1788</v>
      </c>
      <c r="X17" s="1931" t="s">
        <v>1789</v>
      </c>
      <c r="Y17" s="1931" t="s">
        <v>1788</v>
      </c>
      <c r="Z17" s="1931" t="s">
        <v>1789</v>
      </c>
      <c r="AA17" s="1931" t="s">
        <v>1788</v>
      </c>
      <c r="AB17" s="1931" t="s">
        <v>1789</v>
      </c>
      <c r="AC17" s="3174"/>
      <c r="AD17" s="3174"/>
      <c r="AE17" s="3174"/>
      <c r="AF17" s="3174"/>
      <c r="AG17" s="3174"/>
      <c r="AH17" s="3174"/>
      <c r="AI17" s="3174"/>
      <c r="AJ17" s="3174"/>
      <c r="AK17" s="3174"/>
      <c r="AL17" s="3174"/>
      <c r="AM17" s="3174"/>
      <c r="AN17" s="3174"/>
      <c r="AO17" s="3174"/>
      <c r="AP17" s="3174"/>
      <c r="AQ17" s="3174"/>
      <c r="AR17" s="3174"/>
      <c r="AS17" s="3174"/>
      <c r="AT17" s="3174"/>
      <c r="AU17" s="3174"/>
      <c r="AV17" s="3174"/>
      <c r="AW17" s="3174"/>
      <c r="AX17" s="3174"/>
      <c r="AY17" s="3174"/>
      <c r="AZ17" s="3174"/>
      <c r="BA17" s="3174"/>
      <c r="BB17" s="3174"/>
      <c r="BC17" s="3174"/>
      <c r="BD17" s="3174"/>
      <c r="BE17" s="3174"/>
      <c r="BF17" s="3174"/>
      <c r="BG17" s="3174"/>
      <c r="BH17" s="3174"/>
      <c r="BI17" s="3174"/>
      <c r="BJ17" s="3174"/>
      <c r="BK17" s="3174"/>
      <c r="BL17" s="3174"/>
      <c r="BM17" s="3174"/>
      <c r="BN17" s="3174"/>
      <c r="BO17" s="3174"/>
      <c r="BP17" s="3174"/>
      <c r="BQ17" s="3174"/>
      <c r="BR17" s="3174"/>
      <c r="BS17" s="3193"/>
      <c r="BT17" s="1931" t="s">
        <v>1788</v>
      </c>
      <c r="BU17" s="1931" t="s">
        <v>1789</v>
      </c>
      <c r="BV17" s="1931" t="s">
        <v>1788</v>
      </c>
      <c r="BW17" s="1931" t="s">
        <v>1789</v>
      </c>
      <c r="BX17" s="1931" t="s">
        <v>1788</v>
      </c>
      <c r="BY17" s="1931" t="s">
        <v>1789</v>
      </c>
      <c r="BZ17" s="1931" t="s">
        <v>1788</v>
      </c>
      <c r="CA17" s="1931" t="s">
        <v>1789</v>
      </c>
      <c r="CB17" s="1931" t="s">
        <v>1788</v>
      </c>
      <c r="CC17" s="1931" t="s">
        <v>1789</v>
      </c>
      <c r="CD17" s="1931" t="s">
        <v>1788</v>
      </c>
      <c r="CE17" s="1931" t="s">
        <v>1789</v>
      </c>
      <c r="CF17" s="1931" t="s">
        <v>1788</v>
      </c>
      <c r="CG17" s="1931" t="s">
        <v>1789</v>
      </c>
      <c r="CH17" s="1931" t="s">
        <v>1788</v>
      </c>
      <c r="CI17" s="1931" t="s">
        <v>1789</v>
      </c>
      <c r="CJ17" s="1931" t="s">
        <v>1788</v>
      </c>
      <c r="CK17" s="1931" t="s">
        <v>1789</v>
      </c>
      <c r="CL17" s="3176"/>
      <c r="CM17" s="3174"/>
      <c r="CN17" s="3174"/>
      <c r="CO17" s="3174"/>
      <c r="CP17" s="3174"/>
      <c r="CQ17" s="3174"/>
      <c r="CR17" s="3174"/>
      <c r="CS17" s="3174"/>
      <c r="CT17" s="3174"/>
      <c r="CU17" s="3174"/>
      <c r="CV17" s="3174"/>
      <c r="CW17" s="3174"/>
      <c r="CX17" s="3193"/>
      <c r="CY17" s="1931" t="s">
        <v>1788</v>
      </c>
      <c r="CZ17" s="1931" t="s">
        <v>1789</v>
      </c>
      <c r="DA17" s="1931" t="s">
        <v>1788</v>
      </c>
      <c r="DB17" s="1931" t="s">
        <v>1789</v>
      </c>
      <c r="DC17" s="1931" t="s">
        <v>1788</v>
      </c>
      <c r="DD17" s="1931" t="s">
        <v>1789</v>
      </c>
      <c r="DE17" s="1931" t="s">
        <v>1788</v>
      </c>
      <c r="DF17" s="1931" t="s">
        <v>1789</v>
      </c>
      <c r="DG17" s="1931" t="s">
        <v>1788</v>
      </c>
      <c r="DH17" s="1931" t="s">
        <v>1789</v>
      </c>
      <c r="DI17" s="1931" t="s">
        <v>1788</v>
      </c>
      <c r="DJ17" s="1931" t="s">
        <v>1789</v>
      </c>
      <c r="DK17" s="3176"/>
      <c r="DL17" s="3174"/>
      <c r="DM17" s="3174"/>
      <c r="DN17" s="3174"/>
      <c r="DO17" s="3174"/>
      <c r="DP17" s="3174"/>
      <c r="DQ17" s="3174"/>
      <c r="DR17" s="3174"/>
      <c r="DS17" s="3174"/>
      <c r="DT17" s="3174"/>
      <c r="DU17" s="3174"/>
      <c r="DV17" s="3174"/>
      <c r="DW17" s="3174"/>
      <c r="DX17" s="3174"/>
      <c r="DY17" s="3174"/>
      <c r="DZ17" s="3174"/>
      <c r="EA17" s="3174"/>
      <c r="EB17" s="3174"/>
      <c r="EC17" s="3174"/>
      <c r="ED17" s="3174"/>
      <c r="EE17" s="3174"/>
      <c r="EF17" s="3174"/>
      <c r="EG17" s="3174"/>
      <c r="EH17" s="3174"/>
      <c r="EI17" s="3174"/>
      <c r="EJ17" s="3174"/>
      <c r="EK17" s="3174"/>
      <c r="EL17" s="3174"/>
      <c r="EM17" s="3174"/>
      <c r="EN17" s="3174"/>
      <c r="EO17" s="3174"/>
      <c r="EP17" s="3174"/>
      <c r="EQ17" s="3174"/>
      <c r="ER17" s="3174"/>
      <c r="ES17" s="3174"/>
      <c r="ET17" s="3174"/>
      <c r="EU17" s="3174"/>
      <c r="EV17" s="3174"/>
      <c r="EW17" s="3174"/>
      <c r="EX17" s="3174"/>
      <c r="EY17" s="3174"/>
      <c r="EZ17" s="3174"/>
      <c r="FA17" s="3174"/>
      <c r="FB17" s="3174"/>
      <c r="FC17" s="3174"/>
      <c r="FD17" s="3174"/>
      <c r="FE17" s="3174"/>
      <c r="FF17" s="3174"/>
      <c r="FG17" s="3174"/>
      <c r="FH17" s="3174"/>
      <c r="FI17" s="3174"/>
      <c r="FJ17" s="3174"/>
      <c r="FK17" s="3174"/>
      <c r="FL17" s="3174"/>
      <c r="FM17" s="3174"/>
      <c r="FN17" s="3174"/>
      <c r="FO17" s="3174"/>
      <c r="FP17" s="3174"/>
      <c r="FQ17" s="3174"/>
      <c r="FR17" s="3174"/>
      <c r="FS17" s="3174"/>
      <c r="FT17" s="3174"/>
      <c r="FU17" s="3174"/>
      <c r="FV17" s="3174"/>
      <c r="FW17" s="3189"/>
      <c r="FX17" s="1502"/>
      <c r="GC17" s="1666">
        <v>15</v>
      </c>
    </row>
    <row s="44827" customFormat="1" customHeight="1" ht="12" hidden="1">
      <c r="B18" s="1663"/>
      <c r="E18" s="1679"/>
      <c r="F18" s="1932"/>
      <c r="G18" s="1932"/>
      <c r="H18" s="1932"/>
      <c r="I18" s="1932"/>
      <c r="J18" s="1933"/>
      <c r="K18" s="1933"/>
      <c r="L18" s="1933"/>
      <c r="M18" s="1933"/>
      <c r="N18" s="1933"/>
      <c r="O18" s="1932"/>
      <c r="P18" s="1932"/>
      <c r="Q18" s="1932"/>
      <c r="R18" s="1932"/>
      <c r="S18" s="1932"/>
      <c r="T18" s="1932"/>
      <c r="U18" s="1934"/>
      <c r="V18" s="1934"/>
      <c r="W18" s="1934"/>
      <c r="X18" s="1934"/>
      <c r="Y18" s="1934"/>
      <c r="Z18" s="1934"/>
      <c r="AA18" s="1934"/>
      <c r="AB18" s="1932"/>
      <c r="AC18" s="1933"/>
      <c r="AD18" s="1933"/>
      <c r="AE18" s="1933"/>
      <c r="AF18" s="1933"/>
      <c r="AG18" s="1933"/>
      <c r="AH18" s="1933"/>
      <c r="AI18" s="1933"/>
      <c r="AJ18" s="1933"/>
      <c r="AK18" s="1933"/>
      <c r="AL18" s="1933"/>
      <c r="AM18" s="1933"/>
      <c r="AN18" s="1933"/>
      <c r="AO18" s="1933"/>
      <c r="AP18" s="1933"/>
      <c r="AQ18" s="1933"/>
      <c r="AR18" s="1933"/>
      <c r="AS18" s="1933"/>
      <c r="AT18" s="1933"/>
      <c r="AU18" s="1933"/>
      <c r="AV18" s="1933"/>
      <c r="AW18" s="1933"/>
      <c r="AX18" s="1933"/>
      <c r="AY18" s="1933"/>
      <c r="AZ18" s="1933"/>
      <c r="BA18" s="1933"/>
      <c r="BB18" s="1933"/>
      <c r="BC18" s="1933"/>
      <c r="BD18" s="1933"/>
      <c r="BE18" s="1933"/>
      <c r="BF18" s="1933"/>
      <c r="BG18" s="1933"/>
      <c r="BH18" s="1933"/>
      <c r="BI18" s="1933"/>
      <c r="BJ18" s="1933"/>
      <c r="BK18" s="1933"/>
      <c r="BL18" s="1933"/>
      <c r="BM18" s="1933"/>
      <c r="BN18" s="1933"/>
      <c r="BO18" s="1933"/>
      <c r="BP18" s="1933"/>
      <c r="BQ18" s="1933"/>
      <c r="BR18" s="1933"/>
      <c r="BS18" s="1933"/>
      <c r="BT18" s="1935"/>
      <c r="BU18" s="1935"/>
      <c r="BV18" s="1935"/>
      <c r="BW18" s="1935"/>
      <c r="BX18" s="1935"/>
      <c r="BY18" s="1935"/>
      <c r="BZ18" s="1935"/>
      <c r="CA18" s="1935"/>
      <c r="CB18" s="1935"/>
      <c r="CC18" s="1935"/>
      <c r="CD18" s="1935"/>
      <c r="CE18" s="1935"/>
      <c r="CF18" s="1935"/>
      <c r="CG18" s="1935"/>
      <c r="CH18" s="1935"/>
      <c r="CI18" s="1935"/>
      <c r="CJ18" s="1935"/>
      <c r="CK18" s="1935"/>
      <c r="CL18" s="1933"/>
      <c r="CM18" s="1933"/>
      <c r="CN18" s="1933"/>
      <c r="CO18" s="1933"/>
      <c r="CP18" s="1933"/>
      <c r="CQ18" s="1933"/>
      <c r="CR18" s="1933"/>
      <c r="CS18" s="1933"/>
      <c r="CT18" s="1933"/>
      <c r="CU18" s="1933"/>
      <c r="CV18" s="1933"/>
      <c r="CW18" s="1933"/>
      <c r="CX18" s="1933"/>
      <c r="CY18" s="1935"/>
      <c r="CZ18" s="1935"/>
      <c r="DA18" s="1935"/>
      <c r="DB18" s="1935"/>
      <c r="DC18" s="1935"/>
      <c r="DD18" s="1935"/>
      <c r="DE18" s="1935"/>
      <c r="DF18" s="1935"/>
      <c r="DG18" s="1935"/>
      <c r="DH18" s="1935"/>
      <c r="DI18" s="1935"/>
      <c r="DJ18" s="1935"/>
      <c r="DK18" s="1933"/>
      <c r="DL18" s="1933"/>
      <c r="DM18" s="1933"/>
      <c r="DN18" s="1933"/>
      <c r="DO18" s="1933"/>
      <c r="DP18" s="1933"/>
      <c r="DQ18" s="1933"/>
      <c r="DR18" s="1933"/>
      <c r="DS18" s="1933"/>
      <c r="DT18" s="1933"/>
      <c r="DU18" s="1933"/>
      <c r="DV18" s="1933"/>
      <c r="DW18" s="1933"/>
      <c r="DX18" s="1933"/>
      <c r="DY18" s="1933"/>
      <c r="DZ18" s="1933"/>
      <c r="EA18" s="1933"/>
      <c r="EB18" s="1933"/>
      <c r="EC18" s="1933"/>
      <c r="ED18" s="1933"/>
      <c r="EE18" s="1933"/>
      <c r="EF18" s="1933"/>
      <c r="EG18" s="1933"/>
      <c r="EH18" s="1933"/>
      <c r="EI18" s="1933"/>
      <c r="EJ18" s="1933"/>
      <c r="EK18" s="1933"/>
      <c r="EL18" s="1933"/>
      <c r="EM18" s="1933"/>
      <c r="EN18" s="1933"/>
      <c r="EO18" s="1933"/>
      <c r="EP18" s="1933"/>
      <c r="EQ18" s="1933"/>
      <c r="ER18" s="1933"/>
      <c r="ES18" s="1933"/>
      <c r="ET18" s="1933"/>
      <c r="EU18" s="1933"/>
      <c r="EV18" s="1933"/>
      <c r="EW18" s="1933"/>
      <c r="EX18" s="1933"/>
      <c r="EY18" s="1933"/>
      <c r="EZ18" s="1933"/>
      <c r="FA18" s="1933"/>
      <c r="FB18" s="1933"/>
      <c r="FC18" s="1933"/>
      <c r="FD18" s="1933"/>
      <c r="FE18" s="1933"/>
      <c r="FF18" s="1933"/>
      <c r="FG18" s="1933"/>
      <c r="FH18" s="1933"/>
      <c r="FI18" s="1933"/>
      <c r="FJ18" s="1933"/>
      <c r="FK18" s="1933"/>
      <c r="FL18" s="1933"/>
      <c r="FM18" s="1933"/>
      <c r="FN18" s="1933"/>
      <c r="FO18" s="1933"/>
      <c r="FP18" s="1933"/>
      <c r="FQ18" s="1933"/>
      <c r="FR18" s="1933"/>
      <c r="FS18" s="1933"/>
      <c r="FT18" s="1933"/>
      <c r="FU18" s="1933"/>
      <c r="FV18" s="1933"/>
      <c r="FW18" s="1932"/>
      <c r="FX18" s="1936"/>
      <c r="GC18" s="1664">
        <v>0</v>
      </c>
    </row>
    <row s="44827" customFormat="1" customHeight="1" ht="11.25" hidden="1">
      <c r="B19" s="1663"/>
      <c r="E19" s="1679"/>
      <c r="F19" s="1932"/>
      <c r="G19" s="1932"/>
      <c r="H19" s="1932"/>
      <c r="I19" s="1932"/>
      <c r="J19" s="1932"/>
      <c r="K19" s="1932"/>
      <c r="L19" s="1932"/>
      <c r="M19" s="1932"/>
      <c r="N19" s="1932"/>
      <c r="O19" s="1932"/>
      <c r="P19" s="1932"/>
      <c r="Q19" s="1932"/>
      <c r="R19" s="1932"/>
      <c r="S19" s="1932"/>
      <c r="T19" s="1932"/>
      <c r="U19" s="1934"/>
      <c r="V19" s="1934"/>
      <c r="W19" s="1934"/>
      <c r="X19" s="1934"/>
      <c r="Y19" s="1934"/>
      <c r="Z19" s="1934"/>
      <c r="AA19" s="1934"/>
      <c r="AB19" s="1932"/>
      <c r="AC19" s="1932"/>
      <c r="AD19" s="1932"/>
      <c r="AE19" s="1932"/>
      <c r="AF19" s="1932"/>
      <c r="AG19" s="1932"/>
      <c r="AH19" s="1932"/>
      <c r="AI19" s="1932"/>
      <c r="AJ19" s="1932"/>
      <c r="AK19" s="1932"/>
      <c r="AL19" s="1932"/>
      <c r="AM19" s="1932"/>
      <c r="AN19" s="1932"/>
      <c r="AO19" s="1932"/>
      <c r="AP19" s="1932"/>
      <c r="AQ19" s="1932"/>
      <c r="AR19" s="1932"/>
      <c r="AS19" s="1932"/>
      <c r="AT19" s="1932"/>
      <c r="AU19" s="1932"/>
      <c r="AV19" s="1932"/>
      <c r="AW19" s="1932"/>
      <c r="AX19" s="1932"/>
      <c r="AY19" s="1932"/>
      <c r="AZ19" s="1932"/>
      <c r="BA19" s="1932"/>
      <c r="BB19" s="1932"/>
      <c r="BC19" s="1932"/>
      <c r="BD19" s="1932"/>
      <c r="BE19" s="1932"/>
      <c r="BF19" s="1932"/>
      <c r="BG19" s="1932"/>
      <c r="BH19" s="1932"/>
      <c r="BI19" s="1932"/>
      <c r="BJ19" s="1932"/>
      <c r="BK19" s="1932"/>
      <c r="BL19" s="1932"/>
      <c r="BM19" s="1932"/>
      <c r="BN19" s="1932"/>
      <c r="BO19" s="1932"/>
      <c r="BP19" s="1932"/>
      <c r="BQ19" s="1932"/>
      <c r="BR19" s="1932"/>
      <c r="BS19" s="1932"/>
      <c r="BT19" s="1932"/>
      <c r="BU19" s="1932"/>
      <c r="BV19" s="1932"/>
      <c r="BW19" s="1932"/>
      <c r="BX19" s="1932"/>
      <c r="BY19" s="1932"/>
      <c r="BZ19" s="1932"/>
      <c r="CA19" s="1932"/>
      <c r="CB19" s="1932"/>
      <c r="CC19" s="1932"/>
      <c r="CD19" s="1932"/>
      <c r="CE19" s="1932"/>
      <c r="CF19" s="1932"/>
      <c r="CG19" s="1932"/>
      <c r="CH19" s="1932"/>
      <c r="CI19" s="1932"/>
      <c r="CJ19" s="1932"/>
      <c r="CK19" s="1932"/>
      <c r="CL19" s="1932"/>
      <c r="CM19" s="1932"/>
      <c r="CN19" s="1932"/>
      <c r="CO19" s="1932"/>
      <c r="CP19" s="1932"/>
      <c r="CQ19" s="1932"/>
      <c r="CR19" s="1932"/>
      <c r="CS19" s="1932"/>
      <c r="CT19" s="1932"/>
      <c r="CU19" s="1932"/>
      <c r="CV19" s="1932"/>
      <c r="CW19" s="1932"/>
      <c r="CX19" s="1932"/>
      <c r="CY19" s="1932"/>
      <c r="CZ19" s="1932"/>
      <c r="DA19" s="1932"/>
      <c r="DB19" s="1932"/>
      <c r="DC19" s="1932"/>
      <c r="DD19" s="1932"/>
      <c r="DE19" s="1932"/>
      <c r="DF19" s="1932"/>
      <c r="DG19" s="1932"/>
      <c r="DH19" s="1932"/>
      <c r="DI19" s="1932"/>
      <c r="DJ19" s="1932"/>
      <c r="DK19" s="1932"/>
      <c r="DL19" s="1932"/>
      <c r="DM19" s="1932"/>
      <c r="DN19" s="1932"/>
      <c r="DO19" s="1932"/>
      <c r="DP19" s="1932"/>
      <c r="DQ19" s="1932"/>
      <c r="DR19" s="1932"/>
      <c r="DS19" s="1932"/>
      <c r="DT19" s="1932"/>
      <c r="DU19" s="1932"/>
      <c r="DV19" s="1932"/>
      <c r="DW19" s="1932"/>
      <c r="DX19" s="1932"/>
      <c r="DY19" s="1932"/>
      <c r="DZ19" s="1932"/>
      <c r="EA19" s="1932"/>
      <c r="EB19" s="1932"/>
      <c r="EC19" s="1932"/>
      <c r="ED19" s="1932"/>
      <c r="EE19" s="1932"/>
      <c r="EF19" s="1932"/>
      <c r="EG19" s="1932"/>
      <c r="EH19" s="1932"/>
      <c r="EI19" s="1932"/>
      <c r="EJ19" s="1932"/>
      <c r="EK19" s="1932"/>
      <c r="EL19" s="1932"/>
      <c r="EM19" s="1932"/>
      <c r="EN19" s="1932"/>
      <c r="EO19" s="1932"/>
      <c r="EP19" s="1932"/>
      <c r="EQ19" s="1932"/>
      <c r="ER19" s="1932"/>
      <c r="ES19" s="1932"/>
      <c r="ET19" s="1932"/>
      <c r="EU19" s="1932"/>
      <c r="EV19" s="1932"/>
      <c r="EW19" s="1932"/>
      <c r="EX19" s="1932"/>
      <c r="EY19" s="1932"/>
      <c r="EZ19" s="1932"/>
      <c r="FA19" s="1932"/>
      <c r="FB19" s="1932"/>
      <c r="FC19" s="1932"/>
      <c r="FD19" s="1932"/>
      <c r="FE19" s="1932"/>
      <c r="FF19" s="1932"/>
      <c r="FG19" s="1932"/>
      <c r="FH19" s="1932"/>
      <c r="FI19" s="1932"/>
      <c r="FJ19" s="1932"/>
      <c r="FK19" s="1932"/>
      <c r="FL19" s="1932"/>
      <c r="FM19" s="1932"/>
      <c r="FN19" s="1932"/>
      <c r="FO19" s="1932"/>
      <c r="FP19" s="1932"/>
      <c r="FQ19" s="1932"/>
      <c r="FR19" s="1932"/>
      <c r="FS19" s="1932"/>
      <c r="FT19" s="1932"/>
      <c r="FU19" s="1932"/>
      <c r="FV19" s="1932"/>
      <c r="FW19" s="1932"/>
      <c r="FX19" s="1936"/>
      <c r="GC19" s="1664">
        <v>0</v>
      </c>
    </row>
    <row s="44827" customFormat="1" customHeight="1" ht="11.25" hidden="1">
      <c r="B20" s="1680"/>
      <c r="D20" s="1664"/>
      <c r="E20" s="1679"/>
      <c r="F20" s="1937" t="s">
        <v>382</v>
      </c>
      <c r="G20" s="1938"/>
      <c r="H20" s="1939"/>
      <c r="I20" s="1939"/>
      <c r="J20" s="1939"/>
      <c r="K20" s="1939"/>
      <c r="L20" s="1939"/>
      <c r="M20" s="1939"/>
      <c r="N20" s="1939"/>
      <c r="O20" s="1938"/>
      <c r="P20" s="1938"/>
      <c r="Q20" s="1938"/>
      <c r="R20" s="1938"/>
      <c r="S20" s="1938"/>
      <c r="T20" s="1938"/>
      <c r="U20" s="1940"/>
      <c r="V20" s="1940"/>
      <c r="W20" s="1940"/>
      <c r="X20" s="1940"/>
      <c r="Y20" s="1940"/>
      <c r="Z20" s="1940"/>
      <c r="AA20" s="1940"/>
      <c r="AB20" s="1938"/>
      <c r="AC20" s="1939"/>
      <c r="AD20" s="1939"/>
      <c r="AE20" s="1939"/>
      <c r="AF20" s="1939"/>
      <c r="AG20" s="1939"/>
      <c r="AH20" s="1939"/>
      <c r="AI20" s="1939"/>
      <c r="AJ20" s="1939"/>
      <c r="AK20" s="1939"/>
      <c r="AL20" s="1939"/>
      <c r="AM20" s="1939"/>
      <c r="AN20" s="1939"/>
      <c r="AO20" s="1939"/>
      <c r="AP20" s="1939"/>
      <c r="AQ20" s="1939"/>
      <c r="AR20" s="1939"/>
      <c r="AS20" s="1939"/>
      <c r="AT20" s="1939"/>
      <c r="AU20" s="1939"/>
      <c r="AV20" s="1939"/>
      <c r="AW20" s="1939"/>
      <c r="AX20" s="1939"/>
      <c r="AY20" s="1939"/>
      <c r="AZ20" s="1939"/>
      <c r="BA20" s="1939"/>
      <c r="BB20" s="1939"/>
      <c r="BC20" s="1939"/>
      <c r="BD20" s="1939"/>
      <c r="BE20" s="1939"/>
      <c r="BF20" s="1939"/>
      <c r="BG20" s="1939"/>
      <c r="BH20" s="1939"/>
      <c r="BI20" s="1939"/>
      <c r="BJ20" s="1939"/>
      <c r="BK20" s="1939"/>
      <c r="BL20" s="1939"/>
      <c r="BM20" s="1939"/>
      <c r="BN20" s="1939"/>
      <c r="BO20" s="1939"/>
      <c r="BP20" s="1939"/>
      <c r="BQ20" s="1939"/>
      <c r="BR20" s="1939"/>
      <c r="BS20" s="1939"/>
      <c r="BT20" s="1939"/>
      <c r="BU20" s="1939"/>
      <c r="BV20" s="1939"/>
      <c r="BW20" s="1939"/>
      <c r="BX20" s="1939"/>
      <c r="BY20" s="1939"/>
      <c r="BZ20" s="1939"/>
      <c r="CA20" s="1939"/>
      <c r="CB20" s="1939"/>
      <c r="CC20" s="1939"/>
      <c r="CD20" s="1939"/>
      <c r="CE20" s="1939"/>
      <c r="CF20" s="1939"/>
      <c r="CG20" s="1939"/>
      <c r="CH20" s="1939"/>
      <c r="CI20" s="1939"/>
      <c r="CJ20" s="1939"/>
      <c r="CK20" s="1939"/>
      <c r="CL20" s="1941"/>
      <c r="CM20" s="1941"/>
      <c r="CN20" s="1941"/>
      <c r="CO20" s="1941"/>
      <c r="CP20" s="1941"/>
      <c r="CQ20" s="1941"/>
      <c r="CR20" s="1941"/>
      <c r="CS20" s="1941"/>
      <c r="CT20" s="1941"/>
      <c r="CU20" s="1941"/>
      <c r="CV20" s="1941"/>
      <c r="CW20" s="1941"/>
      <c r="CX20" s="1941"/>
      <c r="CY20" s="1941"/>
      <c r="CZ20" s="1941"/>
      <c r="DA20" s="1941"/>
      <c r="DB20" s="1941"/>
      <c r="DC20" s="1941"/>
      <c r="DD20" s="1941"/>
      <c r="DE20" s="1941"/>
      <c r="DF20" s="1941"/>
      <c r="DG20" s="1941"/>
      <c r="DH20" s="1941"/>
      <c r="DI20" s="1941"/>
      <c r="DJ20" s="1941"/>
      <c r="DK20" s="1941"/>
      <c r="DL20" s="1941"/>
      <c r="DM20" s="1941"/>
      <c r="DN20" s="1941"/>
      <c r="DO20" s="1941"/>
      <c r="DP20" s="1941"/>
      <c r="DQ20" s="1941"/>
      <c r="DR20" s="1941"/>
      <c r="DS20" s="1941"/>
      <c r="DT20" s="1941"/>
      <c r="DU20" s="1941"/>
      <c r="DV20" s="1941"/>
      <c r="DW20" s="1941"/>
      <c r="DX20" s="1941"/>
      <c r="DY20" s="1941"/>
      <c r="DZ20" s="1941"/>
      <c r="EA20" s="1941"/>
      <c r="EB20" s="1941"/>
      <c r="EC20" s="1941"/>
      <c r="ED20" s="1941"/>
      <c r="EE20" s="1941"/>
      <c r="EF20" s="1941"/>
      <c r="EG20" s="1941"/>
      <c r="EH20" s="1941"/>
      <c r="EI20" s="1941"/>
      <c r="EJ20" s="1941"/>
      <c r="EK20" s="1941"/>
      <c r="EL20" s="1941"/>
      <c r="EM20" s="1941"/>
      <c r="EN20" s="1941"/>
      <c r="EO20" s="1941"/>
      <c r="EP20" s="1941"/>
      <c r="EQ20" s="1941"/>
      <c r="ER20" s="1941"/>
      <c r="ES20" s="1941"/>
      <c r="ET20" s="1941"/>
      <c r="EU20" s="1941"/>
      <c r="EV20" s="1941"/>
      <c r="EW20" s="1941"/>
      <c r="EX20" s="1941"/>
      <c r="EY20" s="1941"/>
      <c r="EZ20" s="1941"/>
      <c r="FA20" s="1941"/>
      <c r="FB20" s="1941"/>
      <c r="FC20" s="1941"/>
      <c r="FD20" s="1941"/>
      <c r="FE20" s="1941"/>
      <c r="FF20" s="1941"/>
      <c r="FG20" s="1941"/>
      <c r="FH20" s="1941"/>
      <c r="FI20" s="1941"/>
      <c r="FJ20" s="1941"/>
      <c r="FK20" s="1941"/>
      <c r="FL20" s="1941"/>
      <c r="FM20" s="1941"/>
      <c r="FN20" s="1941"/>
      <c r="FO20" s="1941"/>
      <c r="FP20" s="1941"/>
      <c r="FQ20" s="1941"/>
      <c r="FR20" s="1941"/>
      <c r="FS20" s="1941"/>
      <c r="FT20" s="1941"/>
      <c r="FU20" s="1941"/>
      <c r="FV20" s="1941"/>
      <c r="FW20" s="1941"/>
      <c r="FX20" s="1942"/>
      <c r="GC20" s="1662">
        <v>0</v>
      </c>
    </row>
    <row s="44895" customFormat="1" customHeight="1" ht="21">
      <c r="A21" s="5208" t="s">
        <v>1635</v>
      </c>
      <c r="B21" s="5209"/>
      <c r="C21" s="5210"/>
      <c r="D21" s="5210"/>
      <c r="E21" s="5211" t="s">
        <v>22</v>
      </c>
      <c r="F21" s="5212" t="str">
        <f>INDEX(IP_MAIN_LIST_NAME_IP,MATCH(A21,IP_MAIN_LIST_IP_ID,0))&amp;" ("&amp;INDEX(IP_MAIN_START_DATE,MATCH(A21,IP_MAIN_LIST_IP_ID,0))&amp;"-"&amp;INDEX(IP_MAIN_END_DATE,MATCH(A21,IP_MAIN_LIST_IP_ID,0))&amp;")"</f>
        <v>Инвестиционная программа № 61/2 от 11.11.2021 АО "Теплокоммунэнерго" в сфере теплоснабжения по реконструкции и модернизации объектов, на территории городского округа Ростов-на-Дону на 2023 год (01.01.2023-31.12.2023)</v>
      </c>
      <c r="G21" s="5213"/>
      <c r="H21" s="5214"/>
      <c r="I21" s="5214"/>
      <c r="J21" s="5214"/>
      <c r="K21" s="5214"/>
      <c r="L21" s="5214"/>
      <c r="M21" s="5214"/>
      <c r="N21" s="5214"/>
      <c r="O21" s="5213"/>
      <c r="P21" s="5213"/>
      <c r="Q21" s="5213"/>
      <c r="R21" s="5213"/>
      <c r="S21" s="5213"/>
      <c r="T21" s="5213"/>
      <c r="U21" s="5215"/>
      <c r="V21" s="5215"/>
      <c r="W21" s="5215"/>
      <c r="X21" s="5215"/>
      <c r="Y21" s="5215"/>
      <c r="Z21" s="5215"/>
      <c r="AA21" s="5215"/>
      <c r="AB21" s="5213"/>
      <c r="AC21" s="5214"/>
      <c r="AD21" s="5214"/>
      <c r="AE21" s="5214"/>
      <c r="AF21" s="5214"/>
      <c r="AG21" s="5214"/>
      <c r="AH21" s="5214"/>
      <c r="AI21" s="5214"/>
      <c r="AJ21" s="5214"/>
      <c r="AK21" s="5214"/>
      <c r="AL21" s="5214"/>
      <c r="AM21" s="5214"/>
      <c r="AN21" s="5214"/>
      <c r="AO21" s="5214"/>
      <c r="AP21" s="5214"/>
      <c r="AQ21" s="5214"/>
      <c r="AR21" s="5214"/>
      <c r="AS21" s="5214"/>
      <c r="AT21" s="5214"/>
      <c r="AU21" s="5214"/>
      <c r="AV21" s="5214"/>
      <c r="AW21" s="5214"/>
      <c r="AX21" s="5214"/>
      <c r="AY21" s="5214"/>
      <c r="AZ21" s="5214"/>
      <c r="BA21" s="5214"/>
      <c r="BB21" s="5214"/>
      <c r="BC21" s="5214"/>
      <c r="BD21" s="5214"/>
      <c r="BE21" s="5214"/>
      <c r="BF21" s="5214"/>
      <c r="BG21" s="5214"/>
      <c r="BH21" s="5214"/>
      <c r="BI21" s="5214"/>
      <c r="BJ21" s="5214"/>
      <c r="BK21" s="5214"/>
      <c r="BL21" s="5214"/>
      <c r="BM21" s="5214"/>
      <c r="BN21" s="5214"/>
      <c r="BO21" s="5214"/>
      <c r="BP21" s="5214"/>
      <c r="BQ21" s="5214"/>
      <c r="BR21" s="5214"/>
      <c r="BS21" s="5214"/>
      <c r="BT21" s="5214"/>
      <c r="BU21" s="5214"/>
      <c r="BV21" s="5214"/>
      <c r="BW21" s="5214"/>
      <c r="BX21" s="5214"/>
      <c r="BY21" s="5214"/>
      <c r="BZ21" s="5214"/>
      <c r="CA21" s="5214"/>
      <c r="CB21" s="5214"/>
      <c r="CC21" s="5214"/>
      <c r="CD21" s="5214"/>
      <c r="CE21" s="5214"/>
      <c r="CF21" s="5214"/>
      <c r="CG21" s="5214"/>
      <c r="CH21" s="5214"/>
      <c r="CI21" s="5214"/>
      <c r="CJ21" s="5214"/>
      <c r="CK21" s="5214"/>
      <c r="CL21" s="5216"/>
      <c r="CM21" s="5216"/>
      <c r="CN21" s="5216"/>
      <c r="CO21" s="5216"/>
      <c r="CP21" s="5216"/>
      <c r="CQ21" s="5216"/>
      <c r="CR21" s="5216"/>
      <c r="CS21" s="5216"/>
      <c r="CT21" s="5216"/>
      <c r="CU21" s="5216"/>
      <c r="CV21" s="5216"/>
      <c r="CW21" s="5216"/>
      <c r="CX21" s="5216"/>
      <c r="CY21" s="5216"/>
      <c r="CZ21" s="5216"/>
      <c r="DA21" s="5216"/>
      <c r="DB21" s="5216"/>
      <c r="DC21" s="5216"/>
      <c r="DD21" s="5216"/>
      <c r="DE21" s="5216"/>
      <c r="DF21" s="5216"/>
      <c r="DG21" s="5216"/>
      <c r="DH21" s="5216"/>
      <c r="DI21" s="5216"/>
      <c r="DJ21" s="5216"/>
      <c r="DK21" s="5216"/>
      <c r="DL21" s="5216"/>
      <c r="DM21" s="5216"/>
      <c r="DN21" s="5216"/>
      <c r="DO21" s="5216"/>
      <c r="DP21" s="5216"/>
      <c r="DQ21" s="5216"/>
      <c r="DR21" s="5216"/>
      <c r="DS21" s="5216"/>
      <c r="DT21" s="5216"/>
      <c r="DU21" s="5216"/>
      <c r="DV21" s="5216"/>
      <c r="DW21" s="5216"/>
      <c r="DX21" s="5216"/>
      <c r="DY21" s="5216"/>
      <c r="DZ21" s="5216"/>
      <c r="EA21" s="5216"/>
      <c r="EB21" s="5216"/>
      <c r="EC21" s="5216"/>
      <c r="ED21" s="5216"/>
      <c r="EE21" s="5216"/>
      <c r="EF21" s="5216"/>
      <c r="EG21" s="5216"/>
      <c r="EH21" s="5216"/>
      <c r="EI21" s="5216"/>
      <c r="EJ21" s="5216"/>
      <c r="EK21" s="5216"/>
      <c r="EL21" s="5216"/>
      <c r="EM21" s="5216"/>
      <c r="EN21" s="5216"/>
      <c r="EO21" s="5216"/>
      <c r="EP21" s="5216"/>
      <c r="EQ21" s="5216"/>
      <c r="ER21" s="5216"/>
      <c r="ES21" s="5216"/>
      <c r="ET21" s="5216"/>
      <c r="EU21" s="5216"/>
      <c r="EV21" s="5216"/>
      <c r="EW21" s="5216"/>
      <c r="EX21" s="5216"/>
      <c r="EY21" s="5216"/>
      <c r="EZ21" s="5216"/>
      <c r="FA21" s="5216"/>
      <c r="FB21" s="5216"/>
      <c r="FC21" s="5216"/>
      <c r="FD21" s="5216"/>
      <c r="FE21" s="5216"/>
      <c r="FF21" s="5216"/>
      <c r="FG21" s="5216"/>
      <c r="FH21" s="5216"/>
      <c r="FI21" s="5216"/>
      <c r="FJ21" s="5216"/>
      <c r="FK21" s="5216"/>
      <c r="FL21" s="5216"/>
      <c r="FM21" s="5216"/>
      <c r="FN21" s="5216"/>
      <c r="FO21" s="5216"/>
      <c r="FP21" s="5216"/>
      <c r="FQ21" s="5216"/>
      <c r="FR21" s="5216"/>
      <c r="FS21" s="5216"/>
      <c r="FT21" s="5216"/>
      <c r="FU21" s="5216"/>
      <c r="FV21" s="5217"/>
      <c r="FW21" s="5218"/>
      <c r="FX21" s="5219"/>
      <c r="FY21" s="5210"/>
      <c r="FZ21" s="5210"/>
      <c r="GA21" s="5210"/>
      <c r="GB21" s="5210"/>
    </row>
    <row s="44908" customFormat="1" customHeight="1" ht="24.75">
      <c r="A22" s="5210" t="s">
        <v>1635</v>
      </c>
      <c r="B22" s="5209"/>
      <c r="C22" s="5210"/>
      <c r="D22" s="5210"/>
      <c r="E22" s="5220"/>
      <c r="F22" s="5221">
        <v>1</v>
      </c>
      <c r="G22" s="5222" t="s">
        <v>1790</v>
      </c>
      <c r="H22" s="5223" t="s">
        <v>1791</v>
      </c>
      <c r="I22" s="5224"/>
      <c r="J22" s="5225"/>
      <c r="K22" s="5225"/>
      <c r="L22" s="5225"/>
      <c r="M22" s="5225"/>
      <c r="N22" s="5225"/>
      <c r="O22" s="5226">
        <v>6.72</v>
      </c>
      <c r="P22" s="5226">
        <v>5.53</v>
      </c>
      <c r="Q22" s="5226">
        <v>0.95</v>
      </c>
      <c r="R22" s="5226">
        <v>0.95</v>
      </c>
      <c r="S22" s="5226">
        <v>178.77</v>
      </c>
      <c r="T22" s="5226">
        <v>169</v>
      </c>
      <c r="U22" s="5226">
        <v>5.84</v>
      </c>
      <c r="V22" s="5226">
        <v>5.84</v>
      </c>
      <c r="W22" s="5226">
        <v>0</v>
      </c>
      <c r="X22" s="5226">
        <v>0</v>
      </c>
      <c r="Y22" s="5226">
        <v>6132.21</v>
      </c>
      <c r="Z22" s="5226">
        <v>6132.21</v>
      </c>
      <c r="AA22" s="5226">
        <v>0</v>
      </c>
      <c r="AB22" s="5226">
        <v>0</v>
      </c>
      <c r="AC22" s="5225"/>
      <c r="AD22" s="5225"/>
      <c r="AE22" s="5225"/>
      <c r="AF22" s="5225"/>
      <c r="AG22" s="5225"/>
      <c r="AH22" s="5225"/>
      <c r="AI22" s="5225"/>
      <c r="AJ22" s="5225"/>
      <c r="AK22" s="5225"/>
      <c r="AL22" s="5225"/>
      <c r="AM22" s="5225"/>
      <c r="AN22" s="5225"/>
      <c r="AO22" s="5225"/>
      <c r="AP22" s="5225"/>
      <c r="AQ22" s="5225"/>
      <c r="AR22" s="5225"/>
      <c r="AS22" s="5225"/>
      <c r="AT22" s="5225"/>
      <c r="AU22" s="5225"/>
      <c r="AV22" s="5225"/>
      <c r="AW22" s="5225"/>
      <c r="AX22" s="5225"/>
      <c r="AY22" s="5225"/>
      <c r="AZ22" s="5225"/>
      <c r="BA22" s="5225"/>
      <c r="BB22" s="5225"/>
      <c r="BC22" s="5225"/>
      <c r="BD22" s="5225"/>
      <c r="BE22" s="5225"/>
      <c r="BF22" s="5225"/>
      <c r="BG22" s="5225"/>
      <c r="BH22" s="5225"/>
      <c r="BI22" s="5225"/>
      <c r="BJ22" s="5225"/>
      <c r="BK22" s="5225"/>
      <c r="BL22" s="5225"/>
      <c r="BM22" s="5225"/>
      <c r="BN22" s="5225"/>
      <c r="BO22" s="5225"/>
      <c r="BP22" s="5225"/>
      <c r="BQ22" s="5225"/>
      <c r="BR22" s="5225"/>
      <c r="BS22" s="5225"/>
      <c r="BT22" s="5226"/>
      <c r="BU22" s="5226"/>
      <c r="BV22" s="5226"/>
      <c r="BW22" s="5226"/>
      <c r="BX22" s="5226"/>
      <c r="BY22" s="5226"/>
      <c r="BZ22" s="5226"/>
      <c r="CA22" s="5226"/>
      <c r="CB22" s="5226"/>
      <c r="CC22" s="5226"/>
      <c r="CD22" s="5226"/>
      <c r="CE22" s="5226"/>
      <c r="CF22" s="5226"/>
      <c r="CG22" s="5226"/>
      <c r="CH22" s="5226"/>
      <c r="CI22" s="5226"/>
      <c r="CJ22" s="5226"/>
      <c r="CK22" s="5226"/>
      <c r="CL22" s="5225"/>
      <c r="CM22" s="5225"/>
      <c r="CN22" s="5225"/>
      <c r="CO22" s="5225"/>
      <c r="CP22" s="5225"/>
      <c r="CQ22" s="5225"/>
      <c r="CR22" s="5225"/>
      <c r="CS22" s="5225"/>
      <c r="CT22" s="5225"/>
      <c r="CU22" s="5225"/>
      <c r="CV22" s="5225"/>
      <c r="CW22" s="5225"/>
      <c r="CX22" s="5225"/>
      <c r="CY22" s="5226"/>
      <c r="CZ22" s="5226"/>
      <c r="DA22" s="5226"/>
      <c r="DB22" s="5226"/>
      <c r="DC22" s="5226"/>
      <c r="DD22" s="5226"/>
      <c r="DE22" s="5226"/>
      <c r="DF22" s="5226"/>
      <c r="DG22" s="5226"/>
      <c r="DH22" s="5226"/>
      <c r="DI22" s="5226"/>
      <c r="DJ22" s="5226"/>
      <c r="DK22" s="5225"/>
      <c r="DL22" s="5225"/>
      <c r="DM22" s="5225"/>
      <c r="DN22" s="5225"/>
      <c r="DO22" s="5225"/>
      <c r="DP22" s="5225"/>
      <c r="DQ22" s="5225"/>
      <c r="DR22" s="5225"/>
      <c r="DS22" s="5225"/>
      <c r="DT22" s="5225"/>
      <c r="DU22" s="5225"/>
      <c r="DV22" s="5225"/>
      <c r="DW22" s="5225"/>
      <c r="DX22" s="5225"/>
      <c r="DY22" s="5225"/>
      <c r="DZ22" s="5225"/>
      <c r="EA22" s="5225"/>
      <c r="EB22" s="5225"/>
      <c r="EC22" s="5225"/>
      <c r="ED22" s="5225"/>
      <c r="EE22" s="5225"/>
      <c r="EF22" s="5225"/>
      <c r="EG22" s="5225"/>
      <c r="EH22" s="5225"/>
      <c r="EI22" s="5225"/>
      <c r="EJ22" s="5225"/>
      <c r="EK22" s="5225"/>
      <c r="EL22" s="5225"/>
      <c r="EM22" s="5225"/>
      <c r="EN22" s="5225"/>
      <c r="EO22" s="5225"/>
      <c r="EP22" s="5225"/>
      <c r="EQ22" s="5225"/>
      <c r="ER22" s="5225"/>
      <c r="ES22" s="5225"/>
      <c r="ET22" s="5225"/>
      <c r="EU22" s="5225"/>
      <c r="EV22" s="5225"/>
      <c r="EW22" s="5225"/>
      <c r="EX22" s="5225"/>
      <c r="EY22" s="5225"/>
      <c r="EZ22" s="5225"/>
      <c r="FA22" s="5225"/>
      <c r="FB22" s="5225"/>
      <c r="FC22" s="5225"/>
      <c r="FD22" s="5225"/>
      <c r="FE22" s="5225"/>
      <c r="FF22" s="5225"/>
      <c r="FG22" s="5225"/>
      <c r="FH22" s="5225"/>
      <c r="FI22" s="5225"/>
      <c r="FJ22" s="5225"/>
      <c r="FK22" s="5225"/>
      <c r="FL22" s="5225"/>
      <c r="FM22" s="5225"/>
      <c r="FN22" s="5225"/>
      <c r="FO22" s="5225"/>
      <c r="FP22" s="5225"/>
      <c r="FQ22" s="5225"/>
      <c r="FR22" s="5225"/>
      <c r="FS22" s="5225"/>
      <c r="FT22" s="5225"/>
      <c r="FU22" s="5225"/>
      <c r="FV22" s="5225"/>
      <c r="FW22" s="5225"/>
      <c r="FX22" s="5219"/>
      <c r="FY22" s="5210"/>
      <c r="FZ22" s="5210"/>
      <c r="GA22" s="5210"/>
      <c r="GB22" s="5210"/>
    </row>
    <row s="44908" customFormat="1" customHeight="1" ht="12">
      <c r="A23" s="5210" t="s">
        <v>1635</v>
      </c>
      <c r="B23" s="5209"/>
      <c r="C23" s="5210"/>
      <c r="D23" s="5210"/>
      <c r="E23" s="5210"/>
      <c r="F23" s="5227"/>
      <c r="G23" s="5228" t="s">
        <v>1792</v>
      </c>
      <c r="H23" s="5229"/>
      <c r="I23" s="5230"/>
      <c r="J23" s="5231"/>
      <c r="K23" s="5232"/>
      <c r="L23" s="5233"/>
      <c r="M23" s="5234"/>
      <c r="N23" s="5235"/>
      <c r="O23" s="5236"/>
      <c r="P23" s="5237"/>
      <c r="Q23" s="5238"/>
      <c r="R23" s="5239"/>
      <c r="S23" s="5240"/>
      <c r="T23" s="5241"/>
      <c r="U23" s="5242"/>
      <c r="V23" s="5243"/>
      <c r="W23" s="5244"/>
      <c r="X23" s="5245"/>
      <c r="Y23" s="5246"/>
      <c r="Z23" s="5247"/>
      <c r="AA23" s="5248"/>
      <c r="AB23" s="5249"/>
      <c r="AC23" s="5250"/>
      <c r="AD23" s="5251"/>
      <c r="AE23" s="5252"/>
      <c r="AF23" s="5253"/>
      <c r="AG23" s="5254"/>
      <c r="AH23" s="5255"/>
      <c r="AI23" s="5256"/>
      <c r="AJ23" s="5257"/>
      <c r="AK23" s="5258"/>
      <c r="AL23" s="5259"/>
      <c r="AM23" s="5260"/>
      <c r="AN23" s="5261"/>
      <c r="AO23" s="5262"/>
      <c r="AP23" s="5263"/>
      <c r="AQ23" s="5264"/>
      <c r="AR23" s="5265"/>
      <c r="AS23" s="5266"/>
      <c r="AT23" s="5267"/>
      <c r="AU23" s="5268"/>
      <c r="AV23" s="5269"/>
      <c r="AW23" s="5270"/>
      <c r="AX23" s="5271"/>
      <c r="AY23" s="5272"/>
      <c r="AZ23" s="5273"/>
      <c r="BA23" s="5274"/>
      <c r="BB23" s="5275"/>
      <c r="BC23" s="5276"/>
      <c r="BD23" s="5277"/>
      <c r="BE23" s="5278"/>
      <c r="BF23" s="5279"/>
      <c r="BG23" s="5280"/>
      <c r="BH23" s="5281"/>
      <c r="BI23" s="5282"/>
      <c r="BJ23" s="5283"/>
      <c r="BK23" s="5284"/>
      <c r="BL23" s="5285"/>
      <c r="BM23" s="5286"/>
      <c r="BN23" s="5287"/>
      <c r="BO23" s="5288"/>
      <c r="BP23" s="5289"/>
      <c r="BQ23" s="5290"/>
      <c r="BR23" s="5291"/>
      <c r="BS23" s="5292"/>
      <c r="BT23" s="5293"/>
      <c r="BU23" s="5294"/>
      <c r="BV23" s="5295"/>
      <c r="BW23" s="5296"/>
      <c r="BX23" s="5297"/>
      <c r="BY23" s="5298"/>
      <c r="BZ23" s="5299"/>
      <c r="CA23" s="5300"/>
      <c r="CB23" s="5301"/>
      <c r="CC23" s="5302"/>
      <c r="CD23" s="5303"/>
      <c r="CE23" s="5304"/>
      <c r="CF23" s="5305"/>
      <c r="CG23" s="5306"/>
      <c r="CH23" s="5307"/>
      <c r="CI23" s="5308"/>
      <c r="CJ23" s="5309"/>
      <c r="CK23" s="5310"/>
      <c r="CL23" s="5311"/>
      <c r="CM23" s="5312"/>
      <c r="CN23" s="5313"/>
      <c r="CO23" s="5314"/>
      <c r="CP23" s="5315"/>
      <c r="CQ23" s="5316"/>
      <c r="CR23" s="5317"/>
      <c r="CS23" s="5318"/>
      <c r="CT23" s="5319"/>
      <c r="CU23" s="5320"/>
      <c r="CV23" s="5321"/>
      <c r="CW23" s="5322"/>
      <c r="CX23" s="5323"/>
      <c r="CY23" s="5324"/>
      <c r="CZ23" s="5325"/>
      <c r="DA23" s="5326"/>
      <c r="DB23" s="5327"/>
      <c r="DC23" s="5328"/>
      <c r="DD23" s="5329"/>
      <c r="DE23" s="5330"/>
      <c r="DF23" s="5331"/>
      <c r="DG23" s="5332"/>
      <c r="DH23" s="5333"/>
      <c r="DI23" s="5334"/>
      <c r="DJ23" s="5335"/>
      <c r="DK23" s="5336"/>
      <c r="DL23" s="5337"/>
      <c r="DM23" s="5338"/>
      <c r="DN23" s="5339"/>
      <c r="DO23" s="5340"/>
      <c r="DP23" s="5341"/>
      <c r="DQ23" s="5342"/>
      <c r="DR23" s="5343"/>
      <c r="DS23" s="5344"/>
      <c r="DT23" s="5345"/>
      <c r="DU23" s="5346"/>
      <c r="DV23" s="5347"/>
      <c r="DW23" s="5348"/>
      <c r="DX23" s="5349"/>
      <c r="DY23" s="5350"/>
      <c r="DZ23" s="5351"/>
      <c r="EA23" s="5352"/>
      <c r="EB23" s="5353"/>
      <c r="EC23" s="5354"/>
      <c r="ED23" s="5355"/>
      <c r="EE23" s="5356"/>
      <c r="EF23" s="5357"/>
      <c r="EG23" s="5358"/>
      <c r="EH23" s="5359"/>
      <c r="EI23" s="5360"/>
      <c r="EJ23" s="5361"/>
      <c r="EK23" s="5362"/>
      <c r="EL23" s="5363"/>
      <c r="EM23" s="5364"/>
      <c r="EN23" s="5365"/>
      <c r="EO23" s="5366"/>
      <c r="EP23" s="5367"/>
      <c r="EQ23" s="5368"/>
      <c r="ER23" s="5369"/>
      <c r="ES23" s="5370"/>
      <c r="ET23" s="5371"/>
      <c r="EU23" s="5372"/>
      <c r="EV23" s="5373"/>
      <c r="EW23" s="5374"/>
      <c r="EX23" s="5375"/>
      <c r="EY23" s="5376"/>
      <c r="EZ23" s="5377"/>
      <c r="FA23" s="5378"/>
      <c r="FB23" s="5379"/>
      <c r="FC23" s="5380"/>
      <c r="FD23" s="5381"/>
      <c r="FE23" s="5382"/>
      <c r="FF23" s="5383"/>
      <c r="FG23" s="5384"/>
      <c r="FH23" s="5385"/>
      <c r="FI23" s="5386"/>
      <c r="FJ23" s="5387"/>
      <c r="FK23" s="5388"/>
      <c r="FL23" s="5389"/>
      <c r="FM23" s="5390"/>
      <c r="FN23" s="5391"/>
      <c r="FO23" s="5392"/>
      <c r="FP23" s="5393"/>
      <c r="FQ23" s="5394"/>
      <c r="FR23" s="5395"/>
      <c r="FS23" s="5396"/>
      <c r="FT23" s="5397"/>
      <c r="FU23" s="5398"/>
      <c r="FV23" s="5399"/>
      <c r="FW23" s="5400"/>
      <c r="FX23" s="5401"/>
      <c r="FY23" s="5402"/>
      <c r="FZ23" s="5402"/>
      <c r="GA23" s="5402"/>
      <c r="GB23" s="5402"/>
    </row>
    <row s="44827" customFormat="1" customHeight="1" ht="12.75">
      <c r="A24" s="1681"/>
      <c r="B24" s="1681"/>
      <c r="C24" s="1681"/>
      <c r="D24" s="1681"/>
      <c r="E24" s="1681"/>
      <c r="F24" s="1679"/>
      <c r="G24" s="1679"/>
      <c r="H24" s="1679"/>
      <c r="I24" s="1679"/>
      <c r="J24" s="1679"/>
      <c r="K24" s="1679"/>
      <c r="L24" s="1679"/>
      <c r="M24" s="1679"/>
      <c r="N24" s="1679"/>
      <c r="O24" s="1679"/>
      <c r="P24" s="1679"/>
      <c r="Q24" s="1679"/>
      <c r="R24" s="1679"/>
      <c r="S24" s="1682"/>
      <c r="T24" s="1682"/>
      <c r="U24" s="1679"/>
      <c r="V24" s="1679"/>
      <c r="W24" s="1679"/>
      <c r="X24" s="1679"/>
      <c r="Y24" s="1679"/>
      <c r="Z24" s="1679"/>
      <c r="AA24" s="1679"/>
      <c r="AB24" s="1679"/>
      <c r="AC24" s="1679"/>
      <c r="AD24" s="1679"/>
      <c r="AE24" s="1679"/>
      <c r="AF24" s="1679"/>
      <c r="AG24" s="1679"/>
      <c r="AH24" s="1679"/>
      <c r="AI24" s="1679"/>
      <c r="AJ24" s="1679"/>
      <c r="AK24" s="1679"/>
      <c r="AL24" s="1679"/>
      <c r="AM24" s="1679"/>
      <c r="AN24" s="1679"/>
      <c r="AO24" s="1679"/>
      <c r="AP24" s="1679"/>
      <c r="AQ24" s="1679"/>
      <c r="AR24" s="1679"/>
      <c r="AS24" s="1679"/>
      <c r="AT24" s="1679"/>
      <c r="AU24" s="1679"/>
      <c r="AV24" s="1679"/>
      <c r="AW24" s="1679"/>
      <c r="AX24" s="1679"/>
      <c r="AY24" s="1679"/>
      <c r="AZ24" s="1679"/>
      <c r="BA24" s="1679"/>
      <c r="BB24" s="1679"/>
      <c r="BC24" s="1679"/>
      <c r="BD24" s="1679"/>
      <c r="BE24" s="1679"/>
      <c r="BF24" s="1679"/>
      <c r="BG24" s="1679"/>
      <c r="BH24" s="1679"/>
      <c r="BI24" s="1679"/>
      <c r="BJ24" s="1679"/>
      <c r="BK24" s="1679"/>
      <c r="BL24" s="1679"/>
      <c r="BM24" s="1679"/>
      <c r="BN24" s="1679"/>
      <c r="BO24" s="1679"/>
      <c r="BP24" s="1679"/>
      <c r="BQ24" s="1679"/>
      <c r="BR24" s="1679"/>
      <c r="BS24" s="1679"/>
      <c r="BT24" s="1679"/>
      <c r="BU24" s="1679"/>
      <c r="BV24" s="1679"/>
      <c r="BW24" s="1679"/>
      <c r="BX24" s="1679"/>
      <c r="BY24" s="1679"/>
      <c r="BZ24" s="1679"/>
      <c r="CA24" s="1679"/>
      <c r="CB24" s="1679"/>
      <c r="CC24" s="1679"/>
      <c r="CD24" s="1679"/>
      <c r="CE24" s="1679"/>
      <c r="CF24" s="1679"/>
      <c r="CG24" s="1679"/>
      <c r="CH24" s="1679"/>
      <c r="CI24" s="1679"/>
      <c r="CJ24" s="1679"/>
      <c r="CK24" s="1679"/>
      <c r="CL24" s="1679"/>
      <c r="CM24" s="1679"/>
      <c r="CN24" s="1679"/>
      <c r="CO24" s="1679"/>
      <c r="CP24" s="1679"/>
      <c r="CQ24" s="1679"/>
      <c r="CR24" s="1679"/>
      <c r="CS24" s="1679"/>
      <c r="CT24" s="1679"/>
      <c r="CU24" s="1679"/>
      <c r="CV24" s="1679"/>
      <c r="CW24" s="1679"/>
      <c r="CX24" s="1679"/>
      <c r="CY24" s="1679"/>
      <c r="CZ24" s="1679"/>
      <c r="DA24" s="1679"/>
      <c r="DB24" s="1679"/>
      <c r="DC24" s="1679"/>
      <c r="DD24" s="1679"/>
      <c r="DE24" s="1679"/>
      <c r="DF24" s="1679"/>
      <c r="DG24" s="1679"/>
      <c r="DH24" s="1679"/>
      <c r="DI24" s="1679"/>
      <c r="DJ24" s="1679"/>
      <c r="DK24" s="1679"/>
      <c r="DL24" s="1679"/>
      <c r="DM24" s="1679"/>
      <c r="DN24" s="1679"/>
      <c r="DO24" s="1679"/>
      <c r="DP24" s="1679"/>
      <c r="DQ24" s="1679"/>
      <c r="DR24" s="1679"/>
      <c r="DS24" s="1679"/>
      <c r="DT24" s="1679"/>
      <c r="DU24" s="1679"/>
      <c r="DV24" s="1679"/>
      <c r="DW24" s="1679"/>
      <c r="DX24" s="1679"/>
      <c r="DY24" s="1679"/>
      <c r="DZ24" s="1679"/>
      <c r="EA24" s="1679"/>
      <c r="EB24" s="1679"/>
      <c r="EC24" s="1679"/>
      <c r="ED24" s="1679"/>
      <c r="EE24" s="1679"/>
      <c r="EF24" s="1679"/>
      <c r="EG24" s="1679"/>
      <c r="EH24" s="1679"/>
      <c r="EI24" s="1679"/>
      <c r="EJ24" s="1679"/>
      <c r="EK24" s="1679"/>
      <c r="EL24" s="1679"/>
      <c r="EM24" s="1679"/>
      <c r="EN24" s="1679"/>
      <c r="EO24" s="1679"/>
      <c r="EP24" s="1679"/>
      <c r="EQ24" s="1679"/>
      <c r="ER24" s="1679"/>
      <c r="ES24" s="1679"/>
      <c r="ET24" s="1679"/>
      <c r="EU24" s="1679"/>
      <c r="EV24" s="1679"/>
      <c r="EW24" s="1679"/>
      <c r="EX24" s="1679"/>
      <c r="EY24" s="1679"/>
      <c r="EZ24" s="1679"/>
      <c r="FA24" s="1679"/>
      <c r="FB24" s="1679"/>
      <c r="FC24" s="1679"/>
      <c r="FD24" s="1679"/>
      <c r="FE24" s="1679"/>
      <c r="FF24" s="1679"/>
      <c r="FG24" s="1679"/>
      <c r="FH24" s="1679"/>
      <c r="FI24" s="1679"/>
      <c r="FJ24" s="1679"/>
      <c r="FK24" s="1679"/>
      <c r="FL24" s="1679"/>
      <c r="FM24" s="1679"/>
      <c r="FN24" s="1679"/>
      <c r="FO24" s="1679"/>
      <c r="FP24" s="1679"/>
      <c r="FQ24" s="1679"/>
      <c r="FR24" s="1679"/>
      <c r="FS24" s="1679"/>
      <c r="FT24" s="1679"/>
      <c r="FU24" s="1679"/>
      <c r="FV24" s="1679"/>
      <c r="FW24" s="1679"/>
      <c r="FX24" s="1681"/>
      <c r="FY24" s="1681"/>
      <c r="FZ24" s="1681"/>
      <c r="GA24" s="1681"/>
      <c r="GB24" s="1681"/>
      <c r="GC24" s="1662">
        <v>12</v>
      </c>
    </row>
    <row s="44827" customFormat="1" customHeight="1" ht="12.75">
      <c r="A25" s="1681"/>
      <c r="B25" s="1681"/>
      <c r="C25" s="1681"/>
      <c r="D25" s="1681"/>
      <c r="E25" s="1681"/>
      <c r="FX25" s="1681"/>
      <c r="FY25" s="1681"/>
      <c r="FZ25" s="1681"/>
      <c r="GA25" s="1681"/>
      <c r="GB25" s="1681"/>
      <c r="GC25" s="1662">
        <v>12</v>
      </c>
    </row>
    <row s="45094" customFormat="1" customHeight="1" ht="12.75">
      <c r="A26" s="1802"/>
      <c r="B26" s="1802"/>
      <c r="C26" s="1802"/>
      <c r="D26" s="1802"/>
      <c r="E26" s="1802"/>
      <c r="O26" s="1804"/>
      <c r="P26" s="1804"/>
      <c r="Q26" s="1804"/>
      <c r="R26" s="1804"/>
      <c r="S26" s="1804"/>
      <c r="T26" s="1804"/>
      <c r="U26" s="1804"/>
      <c r="V26" s="1804"/>
      <c r="W26" s="1804"/>
      <c r="X26" s="1804"/>
      <c r="Y26" s="1804"/>
      <c r="Z26" s="1804"/>
      <c r="AA26" s="1804"/>
      <c r="AB26" s="1804"/>
      <c r="AC26" s="1804"/>
      <c r="AD26" s="1804"/>
      <c r="AE26" s="1804"/>
      <c r="AF26" s="1804"/>
      <c r="AG26" s="1804"/>
      <c r="AH26" s="1804"/>
      <c r="AI26" s="1804"/>
      <c r="AJ26" s="1804"/>
      <c r="AK26" s="1804"/>
      <c r="AL26" s="1804"/>
      <c r="AM26" s="1804"/>
      <c r="AN26" s="1804"/>
      <c r="AO26" s="1804"/>
      <c r="AP26" s="1804"/>
      <c r="AQ26" s="1804"/>
      <c r="AR26" s="1804"/>
      <c r="AS26" s="1804"/>
      <c r="AT26" s="1804"/>
      <c r="AU26" s="1804"/>
      <c r="AV26" s="1804"/>
      <c r="AW26" s="1804"/>
      <c r="AX26" s="1804"/>
      <c r="AY26" s="1804"/>
      <c r="AZ26" s="1804"/>
      <c r="BA26" s="1804"/>
      <c r="BB26" s="1804"/>
      <c r="BC26" s="1804"/>
      <c r="BD26" s="1804"/>
      <c r="BE26" s="1804"/>
      <c r="BF26" s="1804"/>
      <c r="BG26" s="1804"/>
      <c r="BH26" s="1804"/>
      <c r="BI26" s="1804"/>
      <c r="BJ26" s="1804"/>
      <c r="BK26" s="1804"/>
      <c r="BL26" s="1804"/>
      <c r="BM26" s="1804"/>
      <c r="BN26" s="1804"/>
      <c r="BO26" s="1804"/>
      <c r="BP26" s="1804"/>
      <c r="BQ26" s="1804"/>
      <c r="BR26" s="1804"/>
      <c r="BS26" s="1804"/>
      <c r="BT26" s="1805"/>
      <c r="BU26" s="1805"/>
      <c r="BV26" s="1805"/>
      <c r="BW26" s="1805"/>
      <c r="BX26" s="1805"/>
      <c r="BY26" s="1805"/>
      <c r="BZ26" s="1805"/>
      <c r="CA26" s="1805"/>
      <c r="CB26" s="1805"/>
      <c r="CC26" s="1805"/>
      <c r="CD26" s="1805"/>
      <c r="CE26" s="1805"/>
      <c r="CF26" s="1805"/>
      <c r="CG26" s="1805"/>
      <c r="CH26" s="1805"/>
      <c r="CI26" s="1805"/>
      <c r="CJ26" s="1805"/>
      <c r="CK26" s="1805"/>
      <c r="CL26" s="1805"/>
      <c r="CM26" s="1805"/>
      <c r="CN26" s="1805"/>
      <c r="CO26" s="1805"/>
      <c r="CP26" s="1805"/>
      <c r="CQ26" s="1805"/>
      <c r="CR26" s="1805"/>
      <c r="CS26" s="1805"/>
      <c r="CT26" s="1805"/>
      <c r="CU26" s="1805"/>
      <c r="CV26" s="1805"/>
      <c r="CW26" s="1805"/>
      <c r="CX26" s="1805"/>
      <c r="CY26" s="1805"/>
      <c r="CZ26" s="1805"/>
      <c r="DA26" s="1805"/>
      <c r="DB26" s="1805"/>
      <c r="DC26" s="1805"/>
      <c r="DD26" s="1805"/>
      <c r="DE26" s="1805"/>
      <c r="DF26" s="1805"/>
      <c r="DG26" s="1805"/>
      <c r="DH26" s="1805"/>
      <c r="DI26" s="1805"/>
      <c r="DJ26" s="1805"/>
      <c r="DK26" s="1805"/>
      <c r="DL26" s="1805"/>
      <c r="DM26" s="1805"/>
      <c r="DN26" s="1805"/>
      <c r="DO26" s="1805"/>
      <c r="DP26" s="1805"/>
      <c r="DQ26" s="1805"/>
      <c r="DR26" s="1805"/>
      <c r="DS26" s="1805"/>
      <c r="DT26" s="1805"/>
      <c r="DU26" s="1805"/>
      <c r="DV26" s="1805"/>
      <c r="DW26" s="1805"/>
      <c r="DX26" s="1805"/>
      <c r="FX26" s="1802"/>
      <c r="FY26" s="1802"/>
      <c r="FZ26" s="1802"/>
      <c r="GA26" s="1802"/>
      <c r="GB26" s="1802"/>
      <c r="GC26" s="1803">
        <v>12</v>
      </c>
    </row>
    <row customHeight="1" ht="12.75">
      <c r="S27" s="1678"/>
      <c r="T27" s="1678"/>
      <c r="U27" s="1678"/>
      <c r="V27" s="1678"/>
      <c r="W27" s="1678"/>
      <c r="X27" s="1678"/>
      <c r="Y27" s="1678"/>
      <c r="Z27" s="1678"/>
      <c r="AA27" s="1678"/>
      <c r="AB27" s="1678"/>
      <c r="FX27" s="1678"/>
      <c r="FY27" s="1678"/>
      <c r="FZ27" s="1678"/>
      <c r="GA27" s="1678"/>
      <c r="GB27" s="1678"/>
      <c r="GC27" s="1666">
        <v>12</v>
      </c>
    </row>
    <row customHeight="1" ht="12" hidden="1">
      <c r="A28" s="1666" t="s">
        <v>82</v>
      </c>
      <c r="B28" s="1676">
        <v>0</v>
      </c>
      <c r="C28" s="1666">
        <v>0</v>
      </c>
      <c r="D28" s="1666">
        <v>0</v>
      </c>
      <c r="E28" s="1666">
        <v>3</v>
      </c>
      <c r="F28" s="1666">
        <v>6</v>
      </c>
      <c r="G28" s="1666">
        <v>18</v>
      </c>
      <c r="H28" s="1666">
        <v>27</v>
      </c>
      <c r="I28" s="1666">
        <v>18</v>
      </c>
      <c r="J28" s="1666">
        <v>0</v>
      </c>
      <c r="K28" s="1666">
        <v>0</v>
      </c>
      <c r="L28" s="1666">
        <v>0</v>
      </c>
      <c r="M28" s="1666">
        <v>0</v>
      </c>
      <c r="N28" s="1666">
        <v>0</v>
      </c>
      <c r="O28" s="1666">
        <v>0</v>
      </c>
      <c r="P28" s="1666">
        <v>0</v>
      </c>
      <c r="Q28" s="1666">
        <v>0</v>
      </c>
      <c r="R28" s="1666">
        <v>0</v>
      </c>
      <c r="S28" s="1666">
        <v>0</v>
      </c>
      <c r="T28" s="1666">
        <v>0</v>
      </c>
      <c r="U28" s="1666">
        <v>0</v>
      </c>
      <c r="V28" s="1666">
        <v>0</v>
      </c>
      <c r="W28" s="1666">
        <v>0</v>
      </c>
      <c r="X28" s="1666">
        <v>0</v>
      </c>
      <c r="Y28" s="1666">
        <v>0</v>
      </c>
      <c r="Z28" s="1666">
        <v>0</v>
      </c>
      <c r="AA28" s="1666">
        <v>0</v>
      </c>
      <c r="AB28" s="1666">
        <v>0</v>
      </c>
      <c r="AC28" s="1666">
        <v>0</v>
      </c>
      <c r="AD28" s="1666">
        <v>0</v>
      </c>
      <c r="AE28" s="1666">
        <v>0</v>
      </c>
      <c r="AF28" s="1666">
        <v>0</v>
      </c>
      <c r="AG28" s="1666">
        <v>0</v>
      </c>
      <c r="AH28" s="1666">
        <v>0</v>
      </c>
      <c r="AI28" s="1666">
        <v>0</v>
      </c>
      <c r="AJ28" s="1666">
        <v>0</v>
      </c>
      <c r="AK28" s="1666">
        <v>0</v>
      </c>
      <c r="AL28" s="1666">
        <v>0</v>
      </c>
      <c r="AM28" s="1666">
        <v>0</v>
      </c>
      <c r="AN28" s="1666">
        <v>0</v>
      </c>
      <c r="AO28" s="1666">
        <v>0</v>
      </c>
      <c r="AP28" s="1666">
        <v>0</v>
      </c>
      <c r="AQ28" s="1666">
        <v>0</v>
      </c>
      <c r="AR28" s="1666">
        <v>0</v>
      </c>
      <c r="AS28" s="1666">
        <v>0</v>
      </c>
      <c r="AT28" s="1666">
        <v>0</v>
      </c>
      <c r="AU28" s="1666">
        <v>0</v>
      </c>
      <c r="AV28" s="1666">
        <v>0</v>
      </c>
      <c r="AW28" s="1666">
        <v>0</v>
      </c>
      <c r="AX28" s="1666">
        <v>0</v>
      </c>
      <c r="AY28" s="1666">
        <v>0</v>
      </c>
      <c r="AZ28" s="1666">
        <v>0</v>
      </c>
      <c r="BA28" s="1666">
        <v>0</v>
      </c>
      <c r="BB28" s="1666">
        <v>0</v>
      </c>
      <c r="BC28" s="1666">
        <v>0</v>
      </c>
      <c r="BD28" s="1666">
        <v>0</v>
      </c>
      <c r="BE28" s="1666">
        <v>0</v>
      </c>
      <c r="BF28" s="1666">
        <v>0</v>
      </c>
      <c r="BG28" s="1666">
        <v>0</v>
      </c>
      <c r="BH28" s="1666">
        <v>0</v>
      </c>
      <c r="BI28" s="1666">
        <v>0</v>
      </c>
      <c r="BJ28" s="1666">
        <v>0</v>
      </c>
      <c r="BK28" s="1666">
        <v>0</v>
      </c>
      <c r="BL28" s="1666">
        <v>0</v>
      </c>
      <c r="BM28" s="1666">
        <v>0</v>
      </c>
      <c r="BN28" s="1666">
        <v>0</v>
      </c>
      <c r="BO28" s="1666">
        <v>0</v>
      </c>
      <c r="BP28" s="1666">
        <v>0</v>
      </c>
      <c r="BQ28" s="1666">
        <v>0</v>
      </c>
      <c r="BR28" s="1666">
        <v>0</v>
      </c>
      <c r="BS28" s="1666">
        <v>0</v>
      </c>
      <c r="BT28" s="1666">
        <v>0</v>
      </c>
      <c r="BU28" s="1666">
        <v>0</v>
      </c>
      <c r="BV28" s="1666">
        <v>0</v>
      </c>
      <c r="BW28" s="1666">
        <v>0</v>
      </c>
      <c r="BX28" s="1666">
        <v>0</v>
      </c>
      <c r="BY28" s="1666">
        <v>0</v>
      </c>
      <c r="BZ28" s="1666">
        <v>0</v>
      </c>
      <c r="CA28" s="1666">
        <v>0</v>
      </c>
      <c r="CB28" s="1666">
        <v>0</v>
      </c>
      <c r="CC28" s="1666">
        <v>0</v>
      </c>
      <c r="CD28" s="1666">
        <v>0</v>
      </c>
      <c r="CE28" s="1666">
        <v>0</v>
      </c>
      <c r="CF28" s="1666">
        <v>0</v>
      </c>
      <c r="CG28" s="1666">
        <v>0</v>
      </c>
      <c r="CH28" s="1666">
        <v>0</v>
      </c>
      <c r="CI28" s="1666">
        <v>0</v>
      </c>
      <c r="CJ28" s="1666">
        <v>0</v>
      </c>
      <c r="CK28" s="1666">
        <v>0</v>
      </c>
      <c r="CL28" s="1666">
        <v>0</v>
      </c>
      <c r="CM28" s="1666">
        <v>0</v>
      </c>
      <c r="CN28" s="1666">
        <v>0</v>
      </c>
      <c r="CO28" s="1666">
        <v>0</v>
      </c>
      <c r="CP28" s="1666">
        <v>0</v>
      </c>
      <c r="CQ28" s="1666">
        <v>0</v>
      </c>
      <c r="CR28" s="1666">
        <v>0</v>
      </c>
      <c r="CS28" s="1666">
        <v>0</v>
      </c>
      <c r="CT28" s="1666">
        <v>0</v>
      </c>
      <c r="CU28" s="1666">
        <v>0</v>
      </c>
      <c r="CV28" s="1666">
        <v>0</v>
      </c>
      <c r="CW28" s="1666">
        <v>0</v>
      </c>
      <c r="CX28" s="1666">
        <v>0</v>
      </c>
      <c r="CY28" s="1666">
        <v>0</v>
      </c>
      <c r="CZ28" s="1666">
        <v>0</v>
      </c>
      <c r="DA28" s="1666">
        <v>0</v>
      </c>
      <c r="DB28" s="1666">
        <v>0</v>
      </c>
      <c r="DC28" s="1666">
        <v>0</v>
      </c>
      <c r="DD28" s="1666">
        <v>0</v>
      </c>
      <c r="DE28" s="1666">
        <v>0</v>
      </c>
      <c r="DF28" s="1666">
        <v>0</v>
      </c>
      <c r="DG28" s="1666">
        <v>0</v>
      </c>
      <c r="DH28" s="1666">
        <v>0</v>
      </c>
      <c r="DI28" s="1666">
        <v>0</v>
      </c>
      <c r="DJ28" s="1666">
        <v>0</v>
      </c>
      <c r="DK28" s="1666">
        <v>0</v>
      </c>
      <c r="DL28" s="1666">
        <v>0</v>
      </c>
      <c r="DM28" s="1666">
        <v>0</v>
      </c>
      <c r="DN28" s="1666">
        <v>0</v>
      </c>
      <c r="DO28" s="1666">
        <v>0</v>
      </c>
      <c r="DP28" s="1666">
        <v>0</v>
      </c>
      <c r="DQ28" s="1666">
        <v>0</v>
      </c>
      <c r="DR28" s="1666">
        <v>0</v>
      </c>
      <c r="DS28" s="1666">
        <v>0</v>
      </c>
      <c r="DT28" s="1666">
        <v>0</v>
      </c>
      <c r="DU28" s="1666">
        <v>0</v>
      </c>
      <c r="DV28" s="1666">
        <v>0</v>
      </c>
      <c r="DW28" s="1666">
        <v>0</v>
      </c>
      <c r="DX28" s="1666">
        <v>0</v>
      </c>
      <c r="DY28" s="1666">
        <v>0</v>
      </c>
      <c r="DZ28" s="1666">
        <v>0</v>
      </c>
      <c r="EA28" s="1666">
        <v>0</v>
      </c>
      <c r="EB28" s="1666">
        <v>0</v>
      </c>
      <c r="EC28" s="1666">
        <v>0</v>
      </c>
      <c r="ED28" s="1666">
        <v>0</v>
      </c>
      <c r="EE28" s="1666">
        <v>0</v>
      </c>
      <c r="EF28" s="1666">
        <v>0</v>
      </c>
      <c r="EG28" s="1666">
        <v>0</v>
      </c>
      <c r="EH28" s="1666">
        <v>0</v>
      </c>
      <c r="EI28" s="1666">
        <v>0</v>
      </c>
      <c r="EJ28" s="1666">
        <v>0</v>
      </c>
      <c r="EK28" s="1666">
        <v>0</v>
      </c>
      <c r="EL28" s="1666">
        <v>0</v>
      </c>
      <c r="EM28" s="1666">
        <v>0</v>
      </c>
      <c r="EN28" s="1666">
        <v>0</v>
      </c>
      <c r="EO28" s="1666">
        <v>0</v>
      </c>
      <c r="EP28" s="1666">
        <v>0</v>
      </c>
      <c r="EQ28" s="1666">
        <v>0</v>
      </c>
      <c r="ER28" s="1666">
        <v>0</v>
      </c>
      <c r="ES28" s="1666">
        <v>0</v>
      </c>
      <c r="ET28" s="1666">
        <v>0</v>
      </c>
      <c r="EU28" s="1666">
        <v>0</v>
      </c>
      <c r="EV28" s="1666">
        <v>0</v>
      </c>
      <c r="EW28" s="1666">
        <v>0</v>
      </c>
      <c r="EX28" s="1666">
        <v>0</v>
      </c>
      <c r="EY28" s="1666">
        <v>0</v>
      </c>
      <c r="EZ28" s="1666">
        <v>0</v>
      </c>
      <c r="FA28" s="1666">
        <v>0</v>
      </c>
      <c r="FB28" s="1666">
        <v>0</v>
      </c>
      <c r="FC28" s="1666">
        <v>0</v>
      </c>
      <c r="FD28" s="1666">
        <v>0</v>
      </c>
      <c r="FE28" s="1666">
        <v>0</v>
      </c>
      <c r="FF28" s="1666">
        <v>0</v>
      </c>
      <c r="FG28" s="1666">
        <v>0</v>
      </c>
      <c r="FH28" s="1666">
        <v>0</v>
      </c>
      <c r="FI28" s="1666">
        <v>0</v>
      </c>
      <c r="FJ28" s="1666">
        <v>0</v>
      </c>
      <c r="FK28" s="1666">
        <v>0</v>
      </c>
      <c r="FL28" s="1666">
        <v>0</v>
      </c>
      <c r="FM28" s="1666">
        <v>0</v>
      </c>
      <c r="FN28" s="1666">
        <v>0</v>
      </c>
      <c r="FO28" s="1666">
        <v>0</v>
      </c>
      <c r="FP28" s="1666">
        <v>0</v>
      </c>
      <c r="FQ28" s="1666">
        <v>0</v>
      </c>
      <c r="FR28" s="1666">
        <v>0</v>
      </c>
      <c r="FS28" s="1666">
        <v>0</v>
      </c>
      <c r="FT28" s="1666">
        <v>0</v>
      </c>
      <c r="FU28" s="1666">
        <v>0</v>
      </c>
      <c r="FV28" s="1666">
        <v>0</v>
      </c>
      <c r="FW28" s="1666">
        <v>0</v>
      </c>
      <c r="FX28" s="1666">
        <v>8</v>
      </c>
      <c r="FY28" s="1666">
        <v>8</v>
      </c>
      <c r="FZ28" s="1666">
        <v>8</v>
      </c>
      <c r="GA28" s="1666">
        <v>8</v>
      </c>
      <c r="GB28" s="1666">
        <v>8</v>
      </c>
      <c r="GC28" s="1666">
        <v>12</v>
      </c>
    </row>
  </sheetData>
  <sheetProtection formatColumns="0" formatRows="0" autoFilter="0" sort="0" insertRows="0" insertColumns="1" deleteRows="0" deleteColumns="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47">
    <dataValidation allowBlank="1" showInputMessage="1" showErrorMessage="1" sqref="AA14:AB16 U16:Z16"/>
    <dataValidation type="list" allowBlank="1" showInputMessage="1" showErrorMessage="1" errorTitle="Ошибка" error="Выберите значение из списка" prompt="Выберите значение из списка" sqref="H22">
      <formula1>QRE_METHOD_LIST</formula1>
    </dataValidation>
    <dataValidation type="textLength" operator="lessThanOrEqual" allowBlank="1" showInputMessage="1" showErrorMessage="1" errorTitle="Ошибка" error="Допускается ввод не более 900 символов!" sqref="I22">
      <formula1>900</formula1>
    </dataValidation>
    <dataValidation type="decimal" allowBlank="1" showErrorMessage="1" errorTitle="Ошибка" error="Допускается ввод только действительных чисел!" sqref="O22">
      <formula1>-9.99999999999999E+23</formula1>
      <formula2>9.99999999999999E+23</formula2>
    </dataValidation>
    <dataValidation type="decimal" allowBlank="1" showErrorMessage="1" errorTitle="Ошибка" error="Допускается ввод только действительных чисел!" sqref="P22">
      <formula1>-9.99999999999999E+23</formula1>
      <formula2>9.99999999999999E+23</formula2>
    </dataValidation>
    <dataValidation type="decimal" allowBlank="1" showErrorMessage="1" errorTitle="Ошибка" error="Допускается ввод только действительных чисел!" sqref="Q22">
      <formula1>-9.99999999999999E+23</formula1>
      <formula2>9.99999999999999E+23</formula2>
    </dataValidation>
    <dataValidation type="decimal" allowBlank="1" showErrorMessage="1" errorTitle="Ошибка" error="Допускается ввод только действительных чисел!" sqref="R22">
      <formula1>-9.99999999999999E+23</formula1>
      <formula2>9.99999999999999E+23</formula2>
    </dataValidation>
    <dataValidation type="decimal" allowBlank="1" showErrorMessage="1" errorTitle="Ошибка" error="Допускается ввод только действительных чисел!" sqref="S22">
      <formula1>-9.99999999999999E+23</formula1>
      <formula2>9.99999999999999E+23</formula2>
    </dataValidation>
    <dataValidation type="decimal" allowBlank="1" showErrorMessage="1" errorTitle="Ошибка" error="Допускается ввод только действительных чисел!" sqref="T22">
      <formula1>-9.99999999999999E+23</formula1>
      <formula2>9.99999999999999E+23</formula2>
    </dataValidation>
    <dataValidation type="decimal" allowBlank="1" showErrorMessage="1" errorTitle="Ошибка" error="Допускается ввод только действительных чисел!" sqref="U22">
      <formula1>-9.99999999999999E+23</formula1>
      <formula2>9.99999999999999E+23</formula2>
    </dataValidation>
    <dataValidation type="decimal" allowBlank="1" showErrorMessage="1" errorTitle="Ошибка" error="Допускается ввод только действительных чисел!" sqref="V22">
      <formula1>-9.99999999999999E+23</formula1>
      <formula2>9.99999999999999E+23</formula2>
    </dataValidation>
    <dataValidation type="decimal" allowBlank="1" showErrorMessage="1" errorTitle="Ошибка" error="Допускается ввод только действительных чисел!" sqref="W22">
      <formula1>-9.99999999999999E+23</formula1>
      <formula2>9.99999999999999E+23</formula2>
    </dataValidation>
    <dataValidation type="decimal" allowBlank="1" showErrorMessage="1" errorTitle="Ошибка" error="Допускается ввод только действительных чисел!" sqref="X22">
      <formula1>-9.99999999999999E+23</formula1>
      <formula2>9.99999999999999E+23</formula2>
    </dataValidation>
    <dataValidation type="decimal" allowBlank="1" showErrorMessage="1" errorTitle="Ошибка" error="Допускается ввод только действительных чисел!" sqref="Y22">
      <formula1>-9.99999999999999E+23</formula1>
      <formula2>9.99999999999999E+23</formula2>
    </dataValidation>
    <dataValidation type="decimal" allowBlank="1" showErrorMessage="1" errorTitle="Ошибка" error="Допускается ввод только действительных чисел!" sqref="Z22">
      <formula1>-9.99999999999999E+23</formula1>
      <formula2>9.99999999999999E+23</formula2>
    </dataValidation>
    <dataValidation type="decimal" allowBlank="1" showErrorMessage="1" errorTitle="Ошибка" error="Допускается ввод только действительных чисел!" sqref="AA22">
      <formula1>-9.99999999999999E+23</formula1>
      <formula2>9.99999999999999E+23</formula2>
    </dataValidation>
    <dataValidation type="decimal" allowBlank="1" showErrorMessage="1" errorTitle="Ошибка" error="Допускается ввод только действительных чисел!" sqref="AB22">
      <formula1>-9.99999999999999E+23</formula1>
      <formula2>9.99999999999999E+23</formula2>
    </dataValidation>
    <dataValidation type="decimal" allowBlank="1" showErrorMessage="1" errorTitle="Ошибка" error="Допускается ввод только действительных чисел!" sqref="BT22">
      <formula1>-9.99999999999999E+23</formula1>
      <formula2>9.99999999999999E+23</formula2>
    </dataValidation>
    <dataValidation type="decimal" allowBlank="1" showErrorMessage="1" errorTitle="Ошибка" error="Допускается ввод только действительных чисел!" sqref="BU22">
      <formula1>-9.99999999999999E+23</formula1>
      <formula2>9.99999999999999E+23</formula2>
    </dataValidation>
    <dataValidation type="decimal" allowBlank="1" showErrorMessage="1" errorTitle="Ошибка" error="Допускается ввод только действительных чисел!" sqref="BV22">
      <formula1>-9.99999999999999E+23</formula1>
      <formula2>9.99999999999999E+23</formula2>
    </dataValidation>
    <dataValidation type="decimal" allowBlank="1" showErrorMessage="1" errorTitle="Ошибка" error="Допускается ввод только действительных чисел!" sqref="BW22">
      <formula1>-9.99999999999999E+23</formula1>
      <formula2>9.99999999999999E+23</formula2>
    </dataValidation>
    <dataValidation type="decimal" allowBlank="1" showErrorMessage="1" errorTitle="Ошибка" error="Допускается ввод только действительных чисел!" sqref="BX22">
      <formula1>-9.99999999999999E+23</formula1>
      <formula2>9.99999999999999E+23</formula2>
    </dataValidation>
    <dataValidation type="decimal" allowBlank="1" showErrorMessage="1" errorTitle="Ошибка" error="Допускается ввод только действительных чисел!" sqref="BY22">
      <formula1>-9.99999999999999E+23</formula1>
      <formula2>9.99999999999999E+23</formula2>
    </dataValidation>
    <dataValidation type="decimal" allowBlank="1" showErrorMessage="1" errorTitle="Ошибка" error="Допускается ввод только действительных чисел!" sqref="BZ22">
      <formula1>-9.99999999999999E+23</formula1>
      <formula2>9.99999999999999E+23</formula2>
    </dataValidation>
    <dataValidation type="decimal" allowBlank="1" showErrorMessage="1" errorTitle="Ошибка" error="Допускается ввод только действительных чисел!" sqref="CA22">
      <formula1>-9.99999999999999E+23</formula1>
      <formula2>9.99999999999999E+23</formula2>
    </dataValidation>
    <dataValidation type="decimal" allowBlank="1" showErrorMessage="1" errorTitle="Ошибка" error="Допускается ввод только действительных чисел!" sqref="CB22">
      <formula1>-9.99999999999999E+23</formula1>
      <formula2>9.99999999999999E+23</formula2>
    </dataValidation>
    <dataValidation type="decimal" allowBlank="1" showErrorMessage="1" errorTitle="Ошибка" error="Допускается ввод только действительных чисел!" sqref="CC22">
      <formula1>-9.99999999999999E+23</formula1>
      <formula2>9.99999999999999E+23</formula2>
    </dataValidation>
    <dataValidation type="decimal" allowBlank="1" showErrorMessage="1" errorTitle="Ошибка" error="Допускается ввод только действительных чисел!" sqref="CD22">
      <formula1>-9.99999999999999E+23</formula1>
      <formula2>9.99999999999999E+23</formula2>
    </dataValidation>
    <dataValidation type="decimal" allowBlank="1" showErrorMessage="1" errorTitle="Ошибка" error="Допускается ввод только действительных чисел!" sqref="CE22">
      <formula1>-9.99999999999999E+23</formula1>
      <formula2>9.99999999999999E+23</formula2>
    </dataValidation>
    <dataValidation type="decimal" allowBlank="1" showErrorMessage="1" errorTitle="Ошибка" error="Допускается ввод только действительных чисел!" sqref="CF22">
      <formula1>-9.99999999999999E+23</formula1>
      <formula2>9.99999999999999E+23</formula2>
    </dataValidation>
    <dataValidation type="decimal" allowBlank="1" showErrorMessage="1" errorTitle="Ошибка" error="Допускается ввод только действительных чисел!" sqref="CG22">
      <formula1>-9.99999999999999E+23</formula1>
      <formula2>9.99999999999999E+23</formula2>
    </dataValidation>
    <dataValidation type="decimal" allowBlank="1" showErrorMessage="1" errorTitle="Ошибка" error="Допускается ввод только действительных чисел!" sqref="CH22">
      <formula1>-9.99999999999999E+23</formula1>
      <formula2>9.99999999999999E+23</formula2>
    </dataValidation>
    <dataValidation type="decimal" allowBlank="1" showErrorMessage="1" errorTitle="Ошибка" error="Допускается ввод только действительных чисел!" sqref="CI22">
      <formula1>-9.99999999999999E+23</formula1>
      <formula2>9.99999999999999E+23</formula2>
    </dataValidation>
    <dataValidation type="decimal" allowBlank="1" showErrorMessage="1" errorTitle="Ошибка" error="Допускается ввод только действительных чисел!" sqref="CJ22">
      <formula1>-9.99999999999999E+23</formula1>
      <formula2>9.99999999999999E+23</formula2>
    </dataValidation>
    <dataValidation type="decimal" allowBlank="1" showErrorMessage="1" errorTitle="Ошибка" error="Допускается ввод только действительных чисел!" sqref="CK22">
      <formula1>-9.99999999999999E+23</formula1>
      <formula2>9.99999999999999E+23</formula2>
    </dataValidation>
    <dataValidation type="decimal" allowBlank="1" showErrorMessage="1" errorTitle="Ошибка" error="Допускается ввод только действительных чисел!" sqref="CY22">
      <formula1>-9.99999999999999E+23</formula1>
      <formula2>9.99999999999999E+23</formula2>
    </dataValidation>
    <dataValidation type="decimal" allowBlank="1" showErrorMessage="1" errorTitle="Ошибка" error="Допускается ввод только действительных чисел!" sqref="CZ22">
      <formula1>-9.99999999999999E+23</formula1>
      <formula2>9.99999999999999E+23</formula2>
    </dataValidation>
    <dataValidation type="decimal" allowBlank="1" showErrorMessage="1" errorTitle="Ошибка" error="Допускается ввод только действительных чисел!" sqref="DA22">
      <formula1>-9.99999999999999E+23</formula1>
      <formula2>9.99999999999999E+23</formula2>
    </dataValidation>
    <dataValidation type="decimal" allowBlank="1" showErrorMessage="1" errorTitle="Ошибка" error="Допускается ввод только действительных чисел!" sqref="DB22">
      <formula1>-9.99999999999999E+23</formula1>
      <formula2>9.99999999999999E+23</formula2>
    </dataValidation>
    <dataValidation type="decimal" allowBlank="1" showErrorMessage="1" errorTitle="Ошибка" error="Допускается ввод только действительных чисел!" sqref="DC22">
      <formula1>-9.99999999999999E+23</formula1>
      <formula2>9.99999999999999E+23</formula2>
    </dataValidation>
    <dataValidation type="decimal" allowBlank="1" showErrorMessage="1" errorTitle="Ошибка" error="Допускается ввод только действительных чисел!" sqref="DD22">
      <formula1>-9.99999999999999E+23</formula1>
      <formula2>9.99999999999999E+23</formula2>
    </dataValidation>
    <dataValidation type="decimal" allowBlank="1" showErrorMessage="1" errorTitle="Ошибка" error="Допускается ввод только действительных чисел!" sqref="DE22">
      <formula1>-9.99999999999999E+23</formula1>
      <formula2>9.99999999999999E+23</formula2>
    </dataValidation>
    <dataValidation type="decimal" allowBlank="1" showErrorMessage="1" errorTitle="Ошибка" error="Допускается ввод только действительных чисел!" sqref="DF22">
      <formula1>-9.99999999999999E+23</formula1>
      <formula2>9.99999999999999E+23</formula2>
    </dataValidation>
    <dataValidation type="decimal" allowBlank="1" showErrorMessage="1" errorTitle="Ошибка" error="Допускается ввод только действительных чисел!" sqref="DG22">
      <formula1>-9.99999999999999E+23</formula1>
      <formula2>9.99999999999999E+23</formula2>
    </dataValidation>
    <dataValidation type="decimal" allowBlank="1" showErrorMessage="1" errorTitle="Ошибка" error="Допускается ввод только действительных чисел!" sqref="DH22">
      <formula1>-9.99999999999999E+23</formula1>
      <formula2>9.99999999999999E+23</formula2>
    </dataValidation>
    <dataValidation type="decimal" allowBlank="1" showErrorMessage="1" errorTitle="Ошибка" error="Допускается ввод только действительных чисел!" sqref="DI22">
      <formula1>-9.99999999999999E+23</formula1>
      <formula2>9.99999999999999E+23</formula2>
    </dataValidation>
    <dataValidation type="decimal" allowBlank="1" showErrorMessage="1" errorTitle="Ошибка" error="Допускается ввод только действительных чисел!" sqref="DJ22">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95EB1E3-1E7D-20BA-0557-8016A6A72ECB}" mc:Ignorable="x14ac xr xr2 xr3">
  <sheetPr>
    <tabColor theme="2" tint="-0.1"/>
  </sheetPr>
  <dimension ref="A1:V23"/>
  <sheetViews>
    <sheetView topLeftCell="A1" showGridLines="0" zoomScale="90" workbookViewId="0">
      <selection activeCell="K8" sqref="K8"/>
    </sheetView>
  </sheetViews>
  <sheetFormatPr defaultColWidth="10.57421875" customHeight="1" defaultRowHeight="15"/>
  <cols>
    <col min="1" max="1" style="42289" width="9.140625" hidden="1" customWidth="1"/>
    <col min="2" max="2" style="42325" width="9.140625" hidden="1" customWidth="1"/>
    <col min="3" max="3" style="44614" width="4.00390625" customWidth="1"/>
    <col min="4" max="4" style="42325" width="6.00390625" customWidth="1"/>
    <col min="5" max="5" style="42325" width="36.00390625" customWidth="1"/>
    <col min="6" max="6" style="42325" width="9.00390625" customWidth="1"/>
    <col min="7" max="7" style="42325" width="42.421875" hidden="1" customWidth="1"/>
    <col min="8" max="8" style="42325" width="40.7109375" customWidth="1"/>
    <col min="9" max="11" style="43470" width="42.421875" customWidth="1"/>
    <col min="12" max="12" style="42400" width="93.00390625" customWidth="1"/>
    <col min="13" max="20" style="42325" width="10.00390625" customWidth="1"/>
    <col min="21" max="21" style="44615" width="10.00390625" customWidth="1"/>
    <col min="22" max="22" style="42325" width="10.57421875" hidden="1"/>
  </cols>
  <sheetData>
    <row s="42400" customFormat="1" customHeight="1" ht="15" hidden="1">
      <c r="C1" s="1412"/>
      <c r="H1" s="1157">
        <v>4</v>
      </c>
      <c r="I1" s="43491"/>
      <c r="J1" s="43491"/>
      <c r="K1" s="43491"/>
      <c r="U1" s="1160"/>
      <c r="V1" s="1157" t="s">
        <v>14</v>
      </c>
    </row>
    <row customHeight="1" ht="22.5" hidden="1">
      <c r="C2" s="2668" t="s">
        <v>122</v>
      </c>
      <c r="D2" s="1279"/>
      <c r="E2" s="1403"/>
      <c r="F2" s="2501" t="str">
        <f>IF(TEMPLATE_SPHERE="HEAT","Гкал/час","тыс. куб. м/сутки")</f>
        <v>Гкал/час</v>
      </c>
      <c r="G2" s="1420"/>
      <c r="H2" s="1420"/>
      <c r="I2" s="44495"/>
      <c r="J2" s="44495"/>
      <c r="K2" s="44495"/>
      <c r="L2" s="1029"/>
      <c r="V2" s="1245">
        <v>0</v>
      </c>
    </row>
    <row s="42400" customFormat="1" customHeight="1" ht="15" hidden="1">
      <c r="C3" s="1412"/>
      <c r="I3" s="43491"/>
      <c r="J3" s="43491"/>
      <c r="K3" s="43491"/>
      <c r="U3" s="1160"/>
      <c r="V3" s="1157">
        <v>0</v>
      </c>
    </row>
    <row customHeight="1" ht="15.75">
      <c r="C4" s="916"/>
      <c r="D4" s="1249"/>
      <c r="E4" s="1249"/>
      <c r="F4" s="1249"/>
      <c r="G4" s="1249"/>
      <c r="H4" s="1249"/>
      <c r="I4" s="43470"/>
      <c r="J4" s="43470"/>
      <c r="K4" s="43470"/>
      <c r="V4" s="1245">
        <v>15</v>
      </c>
    </row>
    <row customHeight="1" ht="39.75">
      <c r="C5" s="916"/>
      <c r="D5" s="2977"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977"/>
      <c r="F5" s="2977"/>
      <c r="G5" s="2977"/>
      <c r="H5" s="2977"/>
      <c r="I5" s="43502"/>
      <c r="J5" s="43502"/>
      <c r="K5" s="43502"/>
      <c r="L5" s="1277"/>
      <c r="V5" s="1245">
        <v>38</v>
      </c>
    </row>
    <row customHeight="1" ht="15.75">
      <c r="C6" s="916"/>
      <c r="D6" s="2916" t="str">
        <f>IF(org=0,"Не определено",org)</f>
        <v>АО "Теплокоммунэнерго"</v>
      </c>
      <c r="E6" s="2916"/>
      <c r="F6" s="2916"/>
      <c r="G6" s="2916"/>
      <c r="H6" s="2916"/>
      <c r="I6" s="43504"/>
      <c r="J6" s="43504"/>
      <c r="K6" s="43504"/>
      <c r="L6" s="1277"/>
      <c r="V6" s="1245">
        <v>15</v>
      </c>
    </row>
    <row s="42325" customFormat="1" customHeight="1" ht="15.75">
      <c r="A7" s="1499"/>
      <c r="C7" s="916"/>
      <c r="D7" s="1416"/>
      <c r="E7" s="1416"/>
      <c r="F7" s="1416"/>
      <c r="G7" s="1416"/>
      <c r="H7" s="1492"/>
      <c r="I7" s="45103" t="s">
        <v>22</v>
      </c>
      <c r="J7" s="45103" t="s">
        <v>22</v>
      </c>
      <c r="K7" s="45103" t="s">
        <v>22</v>
      </c>
      <c r="L7" s="1277"/>
      <c r="U7" s="1415"/>
      <c r="V7" s="1498">
        <v>15</v>
      </c>
    </row>
    <row customHeight="1" ht="1.05">
      <c r="C8" s="916"/>
      <c r="D8" s="1249"/>
      <c r="E8" s="1249"/>
      <c r="F8" s="1249"/>
      <c r="G8" s="1249"/>
      <c r="H8" s="1277" t="s">
        <v>117</v>
      </c>
      <c r="I8" s="43470" t="s">
        <v>123</v>
      </c>
      <c r="J8" s="43470" t="s">
        <v>125</v>
      </c>
      <c r="K8" s="43470" t="s">
        <v>127</v>
      </c>
      <c r="V8" s="1245">
        <v>1</v>
      </c>
    </row>
    <row customHeight="1" ht="15.75">
      <c r="C9" s="916"/>
      <c r="D9" s="1451"/>
      <c r="E9" s="3107" t="s">
        <v>105</v>
      </c>
      <c r="F9" s="3108"/>
      <c r="G9" s="1556" t="str">
        <f>IF(G8="","",INDEX(DIFFERENTIATION_UNMERGE_VD,MATCH(G8,DIFFERENTIATION_ID_DIFF,0)))</f>
        <v/>
      </c>
      <c r="H9" s="1556" t="str">
        <f>IF(H8="","",INDEX(DIFFERENTIATION_UNMERGE_VD,MATCH(H8,DIFFERENTIATION_ID_DIFF,0)))</f>
        <v>Производство тепловой энергии. Некомбинированная выработка; Передача. Тепловая энергия; Сбыт. Тепловая энергия</v>
      </c>
      <c r="I9" s="44567" t="str">
        <f>IF(I8="","",INDEX(DIFFERENTIATION_UNMERGE_VD,MATCH(I8,DIFFERENTIATION_ID_DIFF,0)))</f>
        <v>Производство. Теплоноситель; Передача. Теплоноситель; Сбыт. Теплоноситель</v>
      </c>
      <c r="J9" s="44567" t="str">
        <f>IF(J8="","",INDEX(DIFFERENTIATION_UNMERGE_VD,MATCH(J8,DIFFERENTIATION_ID_DIFF,0)))</f>
        <v>Передача. Тепловая энергия</v>
      </c>
      <c r="K9" s="44567" t="str">
        <f>IF(K8="","",INDEX(DIFFERENTIATION_UNMERGE_VD,MATCH(K8,DIFFERENTIATION_ID_DIFF,0)))</f>
        <v>Поддержание резервной тепловой мощности при отсутствии потребления тепловой энергии</v>
      </c>
      <c r="L9" s="2867" t="s">
        <v>307</v>
      </c>
      <c r="V9" s="1245">
        <v>15</v>
      </c>
    </row>
    <row s="42325" customFormat="1" customHeight="1" ht="15.75">
      <c r="A10" s="1499"/>
      <c r="C10" s="916"/>
      <c r="D10" s="1451"/>
      <c r="E10" s="3107" t="s">
        <v>570</v>
      </c>
      <c r="F10" s="3108"/>
      <c r="G10" s="1556" t="str">
        <f>IF(G8="","",INDEX(DIFFERENTIATION_UNMERGE_AREA,MATCH(G8,DIFFERENTIATION_ID_DIFF,0)))</f>
        <v/>
      </c>
      <c r="H10" s="1556" t="str">
        <f>IF(H8="","",INDEX(DIFFERENTIATION_UNMERGE_AREA,MATCH(H8,DIFFERENTIATION_ID_DIFF,0)))</f>
        <v>Территория 1</v>
      </c>
      <c r="I10" s="44567" t="str">
        <f>IF(I8="","",INDEX(DIFFERENTIATION_UNMERGE_AREA,MATCH(I8,DIFFERENTIATION_ID_DIFF,0)))</f>
        <v>Территория 1</v>
      </c>
      <c r="J10" s="44567" t="str">
        <f>IF(J8="","",INDEX(DIFFERENTIATION_UNMERGE_AREA,MATCH(J8,DIFFERENTIATION_ID_DIFF,0)))</f>
        <v>Территория 1</v>
      </c>
      <c r="K10" s="44567" t="str">
        <f>IF(K8="","",INDEX(DIFFERENTIATION_UNMERGE_AREA,MATCH(K8,DIFFERENTIATION_ID_DIFF,0)))</f>
        <v>Территория 1</v>
      </c>
      <c r="L10" s="2867"/>
      <c r="U10" s="1415"/>
      <c r="V10" s="1498">
        <v>15</v>
      </c>
    </row>
    <row s="42325" customFormat="1" customHeight="1" ht="15.75">
      <c r="A11" s="1499"/>
      <c r="C11" s="916"/>
      <c r="D11" s="1451"/>
      <c r="E11" s="3107" t="s">
        <v>571</v>
      </c>
      <c r="F11" s="3108"/>
      <c r="G11" s="1556" t="str">
        <f>IF(G8="","",INDEX(DIFFERENTIATION_UNMERGE_SYSTEM,MATCH(G8,DIFFERENTIATION_ID_DIFF,0)))</f>
        <v/>
      </c>
      <c r="H11" s="1556" t="str">
        <f>IF(H8="","",INDEX(DIFFERENTIATION_UNMERGE_SYSTEM,MATCH(H8,DIFFERENTIATION_ID_DIFF,0)))</f>
        <v>без дифференциации</v>
      </c>
      <c r="I11" s="44567" t="str">
        <f>IF(I8="","",INDEX(DIFFERENTIATION_UNMERGE_SYSTEM,MATCH(I8,DIFFERENTIATION_ID_DIFF,0)))</f>
        <v>без дифференциации</v>
      </c>
      <c r="J11" s="44567" t="str">
        <f>IF(J8="","",INDEX(DIFFERENTIATION_UNMERGE_SYSTEM,MATCH(J8,DIFFERENTIATION_ID_DIFF,0)))</f>
        <v>без дифференциации</v>
      </c>
      <c r="K11" s="44567" t="str">
        <f>IF(K8="","",INDEX(DIFFERENTIATION_UNMERGE_SYSTEM,MATCH(K8,DIFFERENTIATION_ID_DIFF,0)))</f>
        <v>без дифференциации</v>
      </c>
      <c r="L11" s="2867"/>
      <c r="U11" s="1415"/>
      <c r="V11" s="1498">
        <v>15</v>
      </c>
    </row>
    <row s="42325" customFormat="1" customHeight="1" ht="15.75">
      <c r="A12" s="1499"/>
      <c r="C12" s="916"/>
      <c r="D12" s="3109" t="s">
        <v>306</v>
      </c>
      <c r="E12" s="3110"/>
      <c r="F12" s="3110"/>
      <c r="G12" s="1627"/>
      <c r="H12" s="1627"/>
      <c r="I12" s="43517"/>
      <c r="J12" s="43517"/>
      <c r="K12" s="43517"/>
      <c r="L12" s="2867"/>
      <c r="U12" s="1415"/>
      <c r="V12" s="1498">
        <v>15</v>
      </c>
    </row>
    <row customHeight="1" ht="35.699999999999996">
      <c r="C13" s="916"/>
      <c r="D13" s="1501" t="s">
        <v>88</v>
      </c>
      <c r="E13" s="1500" t="s">
        <v>308</v>
      </c>
      <c r="F13" s="1500" t="s">
        <v>572</v>
      </c>
      <c r="G13" s="1548" t="s">
        <v>309</v>
      </c>
      <c r="H13" s="1494" t="s">
        <v>309</v>
      </c>
      <c r="I13" s="44334" t="s">
        <v>309</v>
      </c>
      <c r="J13" s="44334" t="s">
        <v>309</v>
      </c>
      <c r="K13" s="44334" t="s">
        <v>309</v>
      </c>
      <c r="L13" s="2867"/>
      <c r="V13" s="1245">
        <v>34</v>
      </c>
    </row>
    <row customHeight="1" ht="15" hidden="1">
      <c r="C14" s="916"/>
      <c r="D14" s="1333" t="s">
        <v>109</v>
      </c>
      <c r="E14" s="1333" t="s">
        <v>110</v>
      </c>
      <c r="F14" s="1333" t="s">
        <v>90</v>
      </c>
      <c r="G14" s="1399" t="str">
        <f>G1&amp;".1"</f>
        <v>.1</v>
      </c>
      <c r="H14" s="1399" t="str">
        <f>H1&amp;".1"</f>
        <v>4.1</v>
      </c>
      <c r="I14" s="44575" t="str">
        <f>I1&amp;".1"</f>
        <v>.1</v>
      </c>
      <c r="J14" s="44575" t="str">
        <f>J1&amp;".1"</f>
        <v>.1</v>
      </c>
      <c r="K14" s="44575" t="str">
        <f>K1&amp;".1"</f>
        <v>.1</v>
      </c>
      <c r="L14" s="1029"/>
      <c r="V14" s="1245">
        <v>0</v>
      </c>
    </row>
    <row customHeight="1" ht="15.75">
      <c r="A15" s="1245"/>
      <c r="C15" s="1266"/>
      <c r="D15" s="1261">
        <v>1</v>
      </c>
      <c r="E15" s="2670" t="str">
        <f>TP_P_A</f>
        <v>Количество поданных заявок</v>
      </c>
      <c r="F15" s="1261" t="s">
        <v>1793</v>
      </c>
      <c r="G15" s="1425"/>
      <c r="H15" s="1425"/>
      <c r="I15" s="45108"/>
      <c r="J15" s="45108"/>
      <c r="K15" s="45108"/>
      <c r="L15" s="948"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V15" s="1245">
        <v>15</v>
      </c>
    </row>
    <row customHeight="1" ht="15.75">
      <c r="A16" s="1245"/>
      <c r="C16" s="1266"/>
      <c r="D16" s="1261">
        <v>2</v>
      </c>
      <c r="E16" s="2670" t="str">
        <f>TP_P_B</f>
        <v>Количество рассмотренных заявок</v>
      </c>
      <c r="F16" s="1261" t="s">
        <v>1793</v>
      </c>
      <c r="G16" s="1425"/>
      <c r="H16" s="1425"/>
      <c r="I16" s="45108"/>
      <c r="J16" s="45108"/>
      <c r="K16" s="45108"/>
      <c r="L16" s="948"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V16" s="1245">
        <v>15</v>
      </c>
    </row>
    <row customHeight="1" ht="77.7">
      <c r="A17" s="1245"/>
      <c r="C17" s="1266"/>
      <c r="D17" s="1261">
        <v>3</v>
      </c>
      <c r="E17" s="2670"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1261" t="s">
        <v>1793</v>
      </c>
      <c r="G17" s="1425"/>
      <c r="H17" s="1425"/>
      <c r="I17" s="45108"/>
      <c r="J17" s="45108"/>
      <c r="K17" s="45108"/>
      <c r="L17" s="948" t="str">
        <f>TP_P_NOTE_V</f>
        <v>Указывается количество заявок с решением об отказе в течение отчетного квартала.</v>
      </c>
      <c r="V17" s="1245">
        <v>74</v>
      </c>
    </row>
    <row customHeight="1" ht="54.75">
      <c r="A18" s="1245"/>
      <c r="C18" s="1266"/>
      <c r="D18" s="1261">
        <v>4</v>
      </c>
      <c r="E18" s="2670" t="str">
        <f>TP_P_V_1</f>
        <v>Причины отказа в заключении договора о подключении (технологическом присоединении) к системе теплоснабжения</v>
      </c>
      <c r="F18" s="1261" t="s">
        <v>312</v>
      </c>
      <c r="G18" s="1426"/>
      <c r="H18" s="1426"/>
      <c r="I18" s="44507"/>
      <c r="J18" s="44507"/>
      <c r="K18" s="44507"/>
      <c r="L18" s="1578"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V18" s="1245">
        <v>52</v>
      </c>
    </row>
    <row customHeight="1" ht="60">
      <c r="A19" s="1245"/>
      <c r="C19" s="1266"/>
      <c r="D19" s="1261">
        <v>5</v>
      </c>
      <c r="E19" s="2670" t="str">
        <f>TP_P_G</f>
        <v>Резерв мощности источников тепловой энергии, входящих в систему теплоснабжения, в течение одного квартала, в том числе:</v>
      </c>
      <c r="F19" s="1261" t="str">
        <f>IF(TEMPLATE_SPHERE="HEAT","Гкал/час","тыс. куб. м/сутки")</f>
        <v>Гкал/час</v>
      </c>
      <c r="G19" s="1427">
        <f>SUM(G20:G22)</f>
        <v>0</v>
      </c>
      <c r="H19" s="1427">
        <f>SUM(H20:H22)</f>
        <v>0</v>
      </c>
      <c r="I19" s="45112">
        <f>SUM(I20:I22)</f>
        <v>0</v>
      </c>
      <c r="J19" s="45112">
        <f>SUM(J20:J22)</f>
        <v>0</v>
      </c>
      <c r="K19" s="45112">
        <f>SUM(K20:K22)</f>
        <v>0</v>
      </c>
      <c r="L19" s="948"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V19" s="1245">
        <v>57</v>
      </c>
    </row>
    <row customHeight="1" ht="15" hidden="1">
      <c r="D20" s="1249" t="s">
        <v>1794</v>
      </c>
      <c r="E20" s="1428"/>
      <c r="F20" s="1249"/>
      <c r="G20" s="1249"/>
      <c r="H20" s="1249"/>
      <c r="I20" s="43470"/>
      <c r="J20" s="43470"/>
      <c r="K20" s="43470"/>
      <c r="L20" s="2503"/>
      <c r="V20" s="1245">
        <v>0</v>
      </c>
    </row>
    <row customHeight="1" ht="29.25">
      <c r="C21" s="1191"/>
      <c r="D21" s="1279" t="s">
        <v>319</v>
      </c>
      <c r="E21" s="1410"/>
      <c r="F21" s="2501" t="str">
        <f>IF(TEMPLATE_SPHERE="HEAT","Гкал/час","тыс. куб. м/сутки")</f>
        <v>Гкал/час</v>
      </c>
      <c r="G21" s="1420"/>
      <c r="H21" s="1420"/>
      <c r="I21" s="44495"/>
      <c r="J21" s="44495"/>
      <c r="K21" s="44495"/>
      <c r="L21" s="2909"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V21" s="1245">
        <v>28</v>
      </c>
    </row>
    <row customHeight="1" ht="15.75">
      <c r="A22" s="1245"/>
      <c r="C22" s="1245"/>
      <c r="D22" s="1087"/>
      <c r="E22" s="1320" t="s">
        <v>1795</v>
      </c>
      <c r="F22" s="1312"/>
      <c r="G22" s="1312"/>
      <c r="H22" s="1312"/>
      <c r="I22" s="45115"/>
      <c r="J22" s="45116"/>
      <c r="K22" s="45117"/>
      <c r="L22" s="2911"/>
      <c r="U22" s="1245"/>
      <c r="V22" s="1245">
        <v>15</v>
      </c>
    </row>
    <row customHeight="1" ht="22.5" hidden="1">
      <c r="A23" s="1189" t="s">
        <v>82</v>
      </c>
      <c r="B23" s="1245">
        <v>0</v>
      </c>
      <c r="C23" s="1423">
        <v>4</v>
      </c>
      <c r="D23" s="1245">
        <v>6</v>
      </c>
      <c r="E23" s="1245">
        <v>36</v>
      </c>
      <c r="F23" s="1245">
        <v>9</v>
      </c>
      <c r="G23" s="1498">
        <v>0</v>
      </c>
      <c r="H23" s="1245">
        <v>40</v>
      </c>
      <c r="I23" s="43470">
        <v>0</v>
      </c>
      <c r="J23" s="43470">
        <v>0</v>
      </c>
      <c r="K23" s="43470">
        <v>0</v>
      </c>
      <c r="L23" s="1157">
        <v>93</v>
      </c>
      <c r="M23" s="1245">
        <v>10</v>
      </c>
      <c r="N23" s="1245">
        <v>10</v>
      </c>
      <c r="O23" s="1245">
        <v>10</v>
      </c>
      <c r="P23" s="1245">
        <v>10</v>
      </c>
      <c r="Q23" s="1245">
        <v>10</v>
      </c>
      <c r="R23" s="1245">
        <v>10</v>
      </c>
      <c r="S23" s="1245">
        <v>10</v>
      </c>
      <c r="T23" s="1245">
        <v>10</v>
      </c>
      <c r="U23" s="1415">
        <v>10</v>
      </c>
      <c r="V23" s="1245">
        <v>23</v>
      </c>
    </row>
  </sheetData>
  <sheetProtection formatColumns="0" formatRows="0" autoFilter="0" sort="0" insertRows="0" insertColumns="1" deleteRows="0" deleteColumns="0"/>
  <mergeCells count="8">
    <mergeCell ref="L21:L22"/>
    <mergeCell ref="L9:L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K18">
      <formula1>900</formula1>
    </dataValidation>
    <dataValidation type="whole" allowBlank="1" showErrorMessage="1" errorTitle="Ошибка" error="Допускается ввод только неотрицательных целых чисел!" sqref="G15:K17">
      <formula1>0</formula1>
      <formula2>9.99999999999999E+23</formula2>
    </dataValidation>
    <dataValidation type="decimal" allowBlank="1" showErrorMessage="1" errorTitle="Ошибка" error="Допускается ввод только действительных чисел!" sqref="G2:K2 G21:K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6592992-9E75-D0B6-DA1D-8EE1E8DC0475}" mc:Ignorable="x14ac xr xr2 xr3">
  <sheetPr>
    <tabColor theme="6" tint="0.4"/>
    <pageSetUpPr fitToPage="1"/>
  </sheetPr>
  <dimension ref="A1:Q36"/>
  <sheetViews>
    <sheetView topLeftCell="A1" showGridLines="0" zoomScale="90" workbookViewId="0">
      <selection activeCell="A1" sqref="A1"/>
    </sheetView>
  </sheetViews>
  <sheetFormatPr defaultColWidth="10.57421875" customHeight="1" defaultRowHeight="14.25"/>
  <cols>
    <col min="1" max="1" style="43172" width="9.140625" hidden="1" customWidth="1"/>
    <col min="2" max="2" style="42400" width="9.140625" hidden="1" customWidth="1"/>
    <col min="3" max="3" style="43173" width="3.00390625" customWidth="1"/>
    <col min="4" max="4" style="42325" width="6.00390625" customWidth="1"/>
    <col min="5" max="6" style="42325" width="64.00390625" customWidth="1"/>
    <col min="7" max="7" style="42325" width="140.00390625" customWidth="1"/>
    <col min="8" max="8" style="42325" width="10.00390625" customWidth="1"/>
    <col min="9" max="10" style="42490" width="10.00390625" customWidth="1"/>
    <col min="11" max="16" style="42325" width="10.00390625" customWidth="1"/>
    <col min="17" max="17" style="42325" width="10.57421875" hidden="1"/>
  </cols>
  <sheetData>
    <row customHeight="1" ht="22.5" hidden="1">
      <c r="M1" s="995"/>
      <c r="N1" s="995"/>
      <c r="P1" s="995"/>
      <c r="Q1" s="823" t="s">
        <v>14</v>
      </c>
    </row>
    <row customHeight="1" ht="14.25" hidden="1">
      <c r="Q2" s="823">
        <v>0</v>
      </c>
    </row>
    <row customHeight="1" ht="14.25" hidden="1">
      <c r="Q3" s="823">
        <v>0</v>
      </c>
    </row>
    <row customHeight="1" ht="3">
      <c r="C4" s="836"/>
      <c r="D4" s="824"/>
      <c r="E4" s="824"/>
      <c r="F4" s="825"/>
      <c r="G4" s="825"/>
      <c r="Q4" s="823">
        <v>3</v>
      </c>
    </row>
    <row customHeight="1" ht="29.25">
      <c r="C5" s="836"/>
      <c r="D5" s="3194"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3195"/>
      <c r="F5" s="3195"/>
      <c r="G5" s="3196"/>
      <c r="Q5" s="823">
        <v>28</v>
      </c>
    </row>
    <row s="42325" customFormat="1" customHeight="1" ht="18.75">
      <c r="A6" s="1622"/>
      <c r="B6" s="1157"/>
      <c r="C6" s="1116"/>
      <c r="D6" s="3197" t="str">
        <f>IF(org=0,"Не определено",org)</f>
        <v>АО "Теплокоммунэнерго"</v>
      </c>
      <c r="E6" s="3198"/>
      <c r="F6" s="3198"/>
      <c r="G6" s="3199"/>
      <c r="I6" s="1240"/>
      <c r="J6" s="1240"/>
      <c r="Q6" s="1498">
        <v>18</v>
      </c>
    </row>
    <row customHeight="1" ht="14.699999999999998">
      <c r="C7" s="836"/>
      <c r="D7" s="824"/>
      <c r="E7" s="835"/>
      <c r="F7" s="1492"/>
      <c r="G7" s="933"/>
      <c r="Q7" s="823">
        <v>14</v>
      </c>
    </row>
    <row s="42325" customFormat="1" customHeight="1" ht="1.05">
      <c r="A8" s="2409"/>
      <c r="B8" s="1900"/>
      <c r="C8" s="1116"/>
      <c r="D8" s="1103"/>
      <c r="E8" s="1129"/>
      <c r="F8" s="1492"/>
      <c r="G8" s="933"/>
      <c r="I8" s="2364"/>
      <c r="J8" s="2364"/>
      <c r="Q8" s="2371">
        <v>1</v>
      </c>
    </row>
    <row customHeight="1" ht="14.699999999999998">
      <c r="C9" s="836"/>
      <c r="D9" s="2949" t="s">
        <v>306</v>
      </c>
      <c r="E9" s="2949"/>
      <c r="F9" s="2949"/>
      <c r="G9" s="3129" t="s">
        <v>307</v>
      </c>
      <c r="Q9" s="823">
        <v>14</v>
      </c>
    </row>
    <row customHeight="1" ht="24">
      <c r="C10" s="836"/>
      <c r="D10" s="845" t="s">
        <v>88</v>
      </c>
      <c r="E10" s="848" t="s">
        <v>308</v>
      </c>
      <c r="F10" s="848" t="s">
        <v>396</v>
      </c>
      <c r="G10" s="3129"/>
      <c r="Q10" s="823">
        <v>23</v>
      </c>
    </row>
    <row customHeight="1" ht="12" hidden="1">
      <c r="C11" s="836"/>
      <c r="D11" s="827"/>
      <c r="E11" s="827"/>
      <c r="F11" s="827"/>
      <c r="G11" s="827"/>
      <c r="Q11" s="823">
        <v>0</v>
      </c>
    </row>
    <row customHeight="1" ht="65.25">
      <c r="A12" s="932"/>
      <c r="C12" s="836"/>
      <c r="D12" s="887">
        <v>1</v>
      </c>
      <c r="E12" s="937"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938" t="s">
        <v>312</v>
      </c>
      <c r="G12" s="891"/>
      <c r="Q12" s="823">
        <v>62</v>
      </c>
    </row>
    <row customHeight="1" ht="24">
      <c r="A13" s="932"/>
      <c r="C13" s="836"/>
      <c r="D13" s="887" t="s">
        <v>1697</v>
      </c>
      <c r="E13" s="934" t="str">
        <f>"Форма публичного договора "&amp;IF(TEMPLATE_SPHERE="TKO","на оказание регулируемых услуг","поставки товаров (оказания услуг)")&amp;IF(AND(TEMPLATE_SPHERE&lt;&gt;"HEAT",TEMPLATE_SPHERE&lt;&gt;"TKO"),", тарифы на которые подлежат регулированию","")</f>
        <v>Форма публичного договора поставки товаров (оказания услуг)</v>
      </c>
      <c r="F13" s="938" t="s">
        <v>312</v>
      </c>
      <c r="G13" s="891"/>
      <c r="Q13" s="823">
        <v>23</v>
      </c>
    </row>
    <row customHeight="1" ht="14.699999999999998">
      <c r="A14" s="932"/>
      <c r="C14" s="836"/>
      <c r="D14" s="887" t="s">
        <v>1733</v>
      </c>
      <c r="E14" s="935"/>
      <c r="F14" s="953"/>
      <c r="G14" s="2909"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823">
        <v>14</v>
      </c>
    </row>
    <row customHeight="1" ht="15.75">
      <c r="A15" s="932"/>
      <c r="C15" s="836"/>
      <c r="D15" s="849"/>
      <c r="E15" s="1089" t="s">
        <v>1796</v>
      </c>
      <c r="F15" s="941"/>
      <c r="G15" s="2911"/>
      <c r="Q15" s="823">
        <v>15</v>
      </c>
    </row>
    <row customHeight="1" ht="14.699999999999998">
      <c r="A16" s="932"/>
      <c r="C16" s="836"/>
      <c r="D16" s="887" t="s">
        <v>1699</v>
      </c>
      <c r="E16" s="934"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938" t="s">
        <v>312</v>
      </c>
      <c r="G16" s="1077"/>
      <c r="Q16" s="823">
        <v>14</v>
      </c>
    </row>
    <row customHeight="1" ht="14.699999999999998">
      <c r="A17" s="932"/>
      <c r="C17" s="836"/>
      <c r="D17" s="887" t="s">
        <v>1741</v>
      </c>
      <c r="E17" s="935"/>
      <c r="F17" s="1125"/>
      <c r="G17" s="2909"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823">
        <v>14</v>
      </c>
    </row>
    <row s="42325" customFormat="1" customHeight="1" ht="22.049999999999997">
      <c r="A18" s="1083"/>
      <c r="B18" s="886"/>
      <c r="C18" s="1047"/>
      <c r="D18" s="1087"/>
      <c r="E18" s="1089" t="s">
        <v>1797</v>
      </c>
      <c r="F18" s="1078"/>
      <c r="G18" s="2911"/>
      <c r="I18" s="1090"/>
      <c r="J18" s="1090"/>
      <c r="Q18" s="1082">
        <v>21</v>
      </c>
    </row>
    <row s="42325" customFormat="1" customHeight="1" ht="256.5" hidden="1">
      <c r="A19" s="1083"/>
      <c r="B19" s="1157"/>
      <c r="C19" s="1116"/>
      <c r="D19" s="1624" t="s">
        <v>1701</v>
      </c>
      <c r="E19" s="1623" t="s">
        <v>1798</v>
      </c>
      <c r="F19" s="1125"/>
      <c r="G19" s="1077" t="s">
        <v>1799</v>
      </c>
      <c r="I19" s="1240"/>
      <c r="J19" s="1240"/>
      <c r="Q19" s="1498">
        <v>0</v>
      </c>
    </row>
    <row s="42325" customFormat="1" customHeight="1" ht="15" hidden="1">
      <c r="A20" s="1083"/>
      <c r="B20" s="886"/>
      <c r="C20" s="1047"/>
      <c r="D20" s="1625">
        <v>2</v>
      </c>
      <c r="E20" s="1070" t="s">
        <v>1800</v>
      </c>
      <c r="F20" s="938" t="s">
        <v>312</v>
      </c>
      <c r="G20" s="1077"/>
      <c r="I20" s="1090"/>
      <c r="J20" s="1090"/>
      <c r="Q20" s="1082">
        <v>14</v>
      </c>
    </row>
    <row s="42325" customFormat="1" customHeight="1" ht="18.75" hidden="1">
      <c r="A21" s="1083"/>
      <c r="B21" s="886"/>
      <c r="C21" s="1047"/>
      <c r="D21" s="1073" t="s">
        <v>1256</v>
      </c>
      <c r="E21" s="1072"/>
      <c r="F21" s="1071"/>
      <c r="G21" s="1081"/>
      <c r="H21" s="1074"/>
      <c r="I21" s="1090"/>
      <c r="J21" s="1090"/>
      <c r="Q21" s="1082">
        <v>0</v>
      </c>
    </row>
    <row customHeight="1" ht="15.75" hidden="1">
      <c r="A22" s="932"/>
      <c r="C22" s="836"/>
      <c r="D22" s="849"/>
      <c r="E22" s="943" t="s">
        <v>328</v>
      </c>
      <c r="F22" s="1078"/>
      <c r="G22" s="1079"/>
      <c r="Q22" s="823">
        <v>15</v>
      </c>
    </row>
    <row s="42325" customFormat="1" customHeight="1" ht="22.5">
      <c r="A23" s="1083"/>
      <c r="B23" s="1900"/>
      <c r="C23" s="1116"/>
      <c r="D23" s="2413" t="s">
        <v>110</v>
      </c>
      <c r="E23" s="937" t="s">
        <v>1801</v>
      </c>
      <c r="F23" s="2410" t="s">
        <v>312</v>
      </c>
      <c r="G23" s="1085"/>
      <c r="I23" s="2364"/>
      <c r="J23" s="2364"/>
      <c r="Q23" s="2371">
        <v>0</v>
      </c>
    </row>
    <row s="42325" customFormat="1" customHeight="1" ht="14.25">
      <c r="A24" s="1083"/>
      <c r="B24" s="1900"/>
      <c r="C24" s="1116"/>
      <c r="D24" s="2413" t="s">
        <v>1328</v>
      </c>
      <c r="E24" s="2412" t="s">
        <v>1802</v>
      </c>
      <c r="F24" s="2410" t="s">
        <v>312</v>
      </c>
      <c r="G24" s="1077"/>
      <c r="I24" s="2364"/>
      <c r="J24" s="2364"/>
      <c r="Q24" s="2371">
        <v>0</v>
      </c>
    </row>
    <row s="42325" customFormat="1" customHeight="1" ht="14.25">
      <c r="A25" s="1083"/>
      <c r="B25" s="1900"/>
      <c r="C25" s="1116"/>
      <c r="D25" s="2413" t="s">
        <v>1331</v>
      </c>
      <c r="E25" s="41524"/>
      <c r="F25" s="41525"/>
      <c r="G25" s="2909" t="s">
        <v>1803</v>
      </c>
      <c r="I25" s="2364"/>
      <c r="J25" s="2364"/>
      <c r="Q25" s="2371">
        <v>0</v>
      </c>
    </row>
    <row s="42325" customFormat="1" customHeight="1" ht="22.5">
      <c r="A26" s="1083"/>
      <c r="B26" s="1900"/>
      <c r="C26" s="1116"/>
      <c r="D26" s="1087"/>
      <c r="E26" s="1089" t="s">
        <v>1804</v>
      </c>
      <c r="F26" s="1078"/>
      <c r="G26" s="2911"/>
      <c r="I26" s="2364"/>
      <c r="J26" s="2364"/>
      <c r="Q26" s="2371">
        <v>0</v>
      </c>
    </row>
    <row s="44430" customFormat="1" customHeight="1" ht="22.5">
      <c r="A27" s="41526"/>
      <c r="B27" s="40847"/>
      <c r="C27" s="41527"/>
      <c r="D27" s="41528" t="s">
        <v>90</v>
      </c>
      <c r="E27" s="41529" t="s">
        <v>1805</v>
      </c>
      <c r="F27" s="41530" t="s">
        <v>312</v>
      </c>
      <c r="G27" s="40854"/>
      <c r="H27" s="40858"/>
      <c r="I27" s="41531"/>
      <c r="J27" s="41531"/>
      <c r="K27" s="40858"/>
      <c r="L27" s="40858"/>
      <c r="M27" s="40858"/>
      <c r="N27" s="40858"/>
      <c r="O27" s="40858"/>
      <c r="P27" s="40858"/>
      <c r="Q27" s="40858">
        <v>0</v>
      </c>
    </row>
    <row s="44430" customFormat="1" customHeight="1" ht="14.25">
      <c r="A28" s="41526"/>
      <c r="B28" s="40847"/>
      <c r="C28" s="41527"/>
      <c r="D28" s="41528" t="s">
        <v>330</v>
      </c>
      <c r="E28" s="41532" t="s">
        <v>1806</v>
      </c>
      <c r="F28" s="41530" t="s">
        <v>312</v>
      </c>
      <c r="G28" s="41533"/>
      <c r="H28" s="40858"/>
      <c r="I28" s="41531"/>
      <c r="J28" s="41531"/>
      <c r="K28" s="40858"/>
      <c r="L28" s="40858"/>
      <c r="M28" s="40858"/>
      <c r="N28" s="40858"/>
      <c r="O28" s="40858"/>
      <c r="P28" s="40858"/>
      <c r="Q28" s="40858">
        <v>0</v>
      </c>
    </row>
    <row s="44430" customFormat="1" customHeight="1" ht="14.25">
      <c r="A29" s="41526"/>
      <c r="B29" s="40847"/>
      <c r="C29" s="41527"/>
      <c r="D29" s="41528" t="s">
        <v>332</v>
      </c>
      <c r="E29" s="41534" t="s">
        <v>22</v>
      </c>
      <c r="F29" s="41535" t="s">
        <v>22</v>
      </c>
      <c r="G29" s="41536" t="s">
        <v>1807</v>
      </c>
      <c r="H29" s="40858"/>
      <c r="I29" s="41531"/>
      <c r="J29" s="41531"/>
      <c r="K29" s="40858"/>
      <c r="L29" s="40858"/>
      <c r="M29" s="40858"/>
      <c r="N29" s="40858"/>
      <c r="O29" s="40858"/>
      <c r="P29" s="40858"/>
      <c r="Q29" s="40858">
        <v>0</v>
      </c>
    </row>
    <row s="44430" customFormat="1" customHeight="1" ht="22.5">
      <c r="A30" s="41526"/>
      <c r="B30" s="40847"/>
      <c r="C30" s="41527"/>
      <c r="D30" s="41537"/>
      <c r="E30" s="41538" t="s">
        <v>1804</v>
      </c>
      <c r="F30" s="41539"/>
      <c r="G30" s="41540"/>
      <c r="H30" s="40858"/>
      <c r="I30" s="41531"/>
      <c r="J30" s="41531"/>
      <c r="K30" s="40858"/>
      <c r="L30" s="40858"/>
      <c r="M30" s="40858"/>
      <c r="N30" s="40858"/>
      <c r="O30" s="40858"/>
      <c r="P30" s="40858"/>
      <c r="Q30" s="40858">
        <v>0</v>
      </c>
    </row>
    <row customHeight="1" ht="3">
      <c r="Q31" s="823">
        <v>3</v>
      </c>
    </row>
    <row customHeight="1" ht="14.699999999999998">
      <c r="D32" s="1076"/>
      <c r="E32" s="1075"/>
      <c r="F32" s="1055"/>
      <c r="G32" s="1055"/>
      <c r="H32" s="1055"/>
      <c r="I32" s="1055"/>
      <c r="J32" s="1055"/>
      <c r="K32" s="1055"/>
      <c r="L32" s="1055"/>
      <c r="M32" s="1055"/>
      <c r="N32" s="1055"/>
      <c r="O32" s="1055"/>
      <c r="P32" s="1055"/>
      <c r="Q32" s="823">
        <v>14</v>
      </c>
    </row>
    <row customHeight="1" ht="14.699999999999998">
      <c r="D33" s="1076"/>
      <c r="E33" s="1322"/>
      <c r="Q33" s="823">
        <v>14</v>
      </c>
    </row>
    <row customHeight="1" ht="14.699999999999998">
      <c r="Q34" s="823">
        <v>14</v>
      </c>
    </row>
    <row customHeight="1" ht="14.699999999999998">
      <c r="E35" s="1498"/>
      <c r="Q35" s="823">
        <v>14</v>
      </c>
    </row>
    <row customHeight="1" ht="22.5" hidden="1">
      <c r="A36" s="841" t="s">
        <v>82</v>
      </c>
      <c r="B36" s="886">
        <v>0</v>
      </c>
      <c r="C36" s="837">
        <v>3</v>
      </c>
      <c r="D36" s="823">
        <v>6</v>
      </c>
      <c r="E36" s="823">
        <v>64</v>
      </c>
      <c r="F36" s="823">
        <v>64</v>
      </c>
      <c r="G36" s="823">
        <v>140</v>
      </c>
      <c r="H36" s="823">
        <v>10</v>
      </c>
      <c r="I36" s="895">
        <v>10</v>
      </c>
      <c r="J36" s="895">
        <v>10</v>
      </c>
      <c r="K36" s="823">
        <v>10</v>
      </c>
      <c r="L36" s="823">
        <v>10</v>
      </c>
      <c r="M36" s="823">
        <v>10</v>
      </c>
      <c r="N36" s="823">
        <v>10</v>
      </c>
      <c r="O36" s="823">
        <v>10</v>
      </c>
      <c r="P36" s="823">
        <v>10</v>
      </c>
      <c r="Q36" s="823">
        <v>23</v>
      </c>
    </row>
  </sheetData>
  <sheetProtection formatColumns="0" formatRows="0" autoFilter="0" sort="0" insertRows="0" insertColumns="1" deleteRows="0" deleteColumns="0"/>
  <mergeCells count="8">
    <mergeCell ref="D5:G5"/>
    <mergeCell ref="D6:G6"/>
    <mergeCell ref="G25:G26"/>
    <mergeCell ref="G17:G18"/>
    <mergeCell ref="D9:F9"/>
    <mergeCell ref="G9:G10"/>
    <mergeCell ref="G14:G15"/>
    <mergeCell ref="G29:G3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29:F30">
      <formula1>900</formula1>
    </dataValidation>
    <dataValidation type="textLength" operator="lessThanOrEqual" allowBlank="1" showInputMessage="1" showErrorMessage="1" errorTitle="Ошибка" error="Допускается ввод не более 900 символов!" sqref="G14 G25 E17 E14 G17 G21 E25 E29 G29">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1BD2B9A-AA3E-C1AD-1CA2-B9B72680607A}" mc:Ignorable="x14ac xr xr2 xr3">
  <sheetPr>
    <tabColor theme="6" tint="0.4"/>
  </sheetPr>
  <dimension ref="A1:M43"/>
  <sheetViews>
    <sheetView topLeftCell="A1" showGridLines="0" zoomScale="90" workbookViewId="0">
      <selection activeCell="A1" sqref="A1"/>
    </sheetView>
  </sheetViews>
  <sheetFormatPr defaultColWidth="10.57421875" customHeight="1" defaultRowHeight="14.25"/>
  <cols>
    <col min="1" max="1" style="43171" width="9.140625" hidden="1" customWidth="1"/>
    <col min="2" max="2" style="42400" width="9.140625" hidden="1" customWidth="1"/>
    <col min="3" max="3" style="43173" width="3.00390625" customWidth="1"/>
    <col min="4" max="4" style="42325" width="6.00390625" customWidth="1"/>
    <col min="5" max="5" style="42325" width="63.00390625" customWidth="1"/>
    <col min="6" max="6" style="42325" width="1.7109375" hidden="1" customWidth="1"/>
    <col min="7" max="8" style="42325" width="35.00390625" customWidth="1"/>
    <col min="9" max="9" style="42325" width="91.00390625" customWidth="1"/>
    <col min="10" max="10" style="42325" width="68.00390625" customWidth="1"/>
    <col min="11" max="12" style="42490" width="10.00390625" customWidth="1"/>
    <col min="13" max="13" style="42325" width="10.57421875" hidden="1"/>
  </cols>
  <sheetData>
    <row customHeight="1" ht="22.5" hidden="1">
      <c r="M1" s="823" t="s">
        <v>14</v>
      </c>
    </row>
    <row s="42325" customFormat="1" customHeight="1" ht="18.75" hidden="1">
      <c r="A2" s="2423"/>
      <c r="B2" s="1900"/>
      <c r="C2" s="2470" t="s">
        <v>122</v>
      </c>
      <c r="D2" s="2413"/>
      <c r="E2" s="939"/>
      <c r="F2" s="2410"/>
      <c r="G2" s="2410" t="s">
        <v>312</v>
      </c>
      <c r="H2" s="1901"/>
      <c r="K2" s="2364"/>
      <c r="L2" s="2364"/>
      <c r="M2" s="2371">
        <v>0</v>
      </c>
    </row>
    <row s="42325" customFormat="1" customHeight="1" ht="14.25" hidden="1">
      <c r="A3" s="2102"/>
      <c r="B3" s="1900"/>
      <c r="C3" s="1084"/>
      <c r="K3" s="2364"/>
      <c r="L3" s="2364"/>
      <c r="M3" s="2371">
        <v>0</v>
      </c>
    </row>
    <row s="42325" customFormat="1" customHeight="1" ht="18.75" hidden="1">
      <c r="A4" s="2423"/>
      <c r="B4" s="1900"/>
      <c r="C4" s="2470" t="s">
        <v>122</v>
      </c>
      <c r="D4" s="2413"/>
      <c r="E4" s="945" t="s">
        <v>1808</v>
      </c>
      <c r="F4" s="2410"/>
      <c r="G4" s="997"/>
      <c r="H4" s="2410" t="s">
        <v>312</v>
      </c>
      <c r="K4" s="2364"/>
      <c r="L4" s="2364"/>
      <c r="M4" s="2371">
        <v>0</v>
      </c>
    </row>
    <row s="42325" customFormat="1" customHeight="1" ht="14.25" hidden="1">
      <c r="A5" s="2102"/>
      <c r="B5" s="1900"/>
      <c r="C5" s="1084"/>
      <c r="K5" s="2364"/>
      <c r="L5" s="2364"/>
      <c r="M5" s="2371">
        <v>0</v>
      </c>
    </row>
    <row s="42325" customFormat="1" customHeight="1" ht="18.75" hidden="1">
      <c r="A6" s="2423"/>
      <c r="B6" s="1900"/>
      <c r="C6" s="2470" t="s">
        <v>122</v>
      </c>
      <c r="D6" s="2413"/>
      <c r="E6" s="946" t="s">
        <v>1809</v>
      </c>
      <c r="F6" s="2410"/>
      <c r="G6" s="997"/>
      <c r="H6" s="2410" t="s">
        <v>312</v>
      </c>
      <c r="K6" s="2364"/>
      <c r="L6" s="2364"/>
      <c r="M6" s="2371">
        <v>0</v>
      </c>
    </row>
    <row s="42325" customFormat="1" customHeight="1" ht="14.25" hidden="1">
      <c r="A7" s="2102"/>
      <c r="B7" s="1900"/>
      <c r="C7" s="1084"/>
      <c r="K7" s="2364"/>
      <c r="L7" s="2364"/>
      <c r="M7" s="2371">
        <v>0</v>
      </c>
    </row>
    <row s="42325" customFormat="1" customHeight="1" ht="18.75" hidden="1">
      <c r="A8" s="2423"/>
      <c r="B8" s="1900"/>
      <c r="C8" s="2470" t="s">
        <v>122</v>
      </c>
      <c r="D8" s="2413"/>
      <c r="E8" s="946" t="s">
        <v>1810</v>
      </c>
      <c r="F8" s="2410"/>
      <c r="G8" s="997"/>
      <c r="H8" s="2410" t="s">
        <v>312</v>
      </c>
      <c r="K8" s="2364"/>
      <c r="L8" s="2364"/>
      <c r="M8" s="2371">
        <v>0</v>
      </c>
    </row>
    <row s="42325" customFormat="1" customHeight="1" ht="14.25" hidden="1">
      <c r="A9" s="2102"/>
      <c r="B9" s="1900"/>
      <c r="C9" s="1084"/>
      <c r="K9" s="2364"/>
      <c r="L9" s="2364"/>
      <c r="M9" s="2371">
        <v>0</v>
      </c>
    </row>
    <row s="42325" customFormat="1" customHeight="1" ht="18.75" hidden="1">
      <c r="A10" s="2423"/>
      <c r="B10" s="1900"/>
      <c r="C10" s="2470" t="s">
        <v>122</v>
      </c>
      <c r="D10" s="2413"/>
      <c r="E10" s="946" t="s">
        <v>1811</v>
      </c>
      <c r="F10" s="2410"/>
      <c r="G10" s="2414"/>
      <c r="H10" s="2410" t="s">
        <v>312</v>
      </c>
      <c r="K10" s="2364"/>
      <c r="L10" s="2364" t="s">
        <v>1812</v>
      </c>
      <c r="M10" s="2371">
        <v>0</v>
      </c>
    </row>
    <row customHeight="1" ht="14.25" hidden="1">
      <c r="M11" s="823">
        <v>0</v>
      </c>
    </row>
    <row customHeight="1" ht="14.25" hidden="1">
      <c r="M12" s="823">
        <v>0</v>
      </c>
    </row>
    <row customHeight="1" ht="14.699999999999998">
      <c r="C13" s="836"/>
      <c r="D13" s="824"/>
      <c r="E13" s="824"/>
      <c r="F13" s="824"/>
      <c r="G13" s="824"/>
      <c r="H13" s="825"/>
      <c r="I13" s="825"/>
      <c r="M13" s="823">
        <v>14</v>
      </c>
    </row>
    <row customHeight="1" ht="29.25">
      <c r="C14" s="836"/>
      <c r="D14" s="3194"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3195"/>
      <c r="F14" s="3195"/>
      <c r="G14" s="3195"/>
      <c r="H14" s="3196"/>
      <c r="J14" s="2371"/>
      <c r="M14" s="823">
        <v>28</v>
      </c>
    </row>
    <row s="42325" customFormat="1" customHeight="1" ht="14.699999999999998">
      <c r="A15" s="2102"/>
      <c r="B15" s="1900"/>
      <c r="C15" s="1116"/>
      <c r="D15" s="3197" t="str">
        <f>IF(org=0,"Не определено",org)</f>
        <v>АО "Теплокоммунэнерго"</v>
      </c>
      <c r="E15" s="3198"/>
      <c r="F15" s="3198"/>
      <c r="G15" s="3198"/>
      <c r="H15" s="3199"/>
      <c r="J15" s="1592"/>
      <c r="K15" s="2364"/>
      <c r="L15" s="2364"/>
      <c r="M15" s="2371">
        <v>14</v>
      </c>
    </row>
    <row customHeight="1" ht="14.699999999999998">
      <c r="C16" s="836"/>
      <c r="D16" s="824"/>
      <c r="E16" s="835"/>
      <c r="F16" s="835"/>
      <c r="G16" s="835"/>
      <c r="H16" s="1492"/>
      <c r="I16" s="933"/>
      <c r="M16" s="823">
        <v>14</v>
      </c>
    </row>
    <row s="42325" customFormat="1" customHeight="1" ht="14.25" hidden="1">
      <c r="A17" s="2102"/>
      <c r="B17" s="1900"/>
      <c r="C17" s="1116"/>
      <c r="D17" s="1103"/>
      <c r="E17" s="1129"/>
      <c r="F17" s="1129"/>
      <c r="G17" s="1129"/>
      <c r="H17" s="1492"/>
      <c r="I17" s="933"/>
      <c r="K17" s="2364"/>
      <c r="L17" s="2364"/>
      <c r="M17" s="2371">
        <v>0</v>
      </c>
    </row>
    <row customHeight="1" ht="22.049999999999997">
      <c r="C18" s="836"/>
      <c r="D18" s="2949" t="s">
        <v>306</v>
      </c>
      <c r="E18" s="2949"/>
      <c r="F18" s="2949"/>
      <c r="G18" s="2949"/>
      <c r="H18" s="2949"/>
      <c r="I18" s="3129" t="s">
        <v>307</v>
      </c>
      <c r="M18" s="823">
        <v>21</v>
      </c>
    </row>
    <row customHeight="1" ht="22.049999999999997">
      <c r="C19" s="836"/>
      <c r="D19" s="845" t="s">
        <v>88</v>
      </c>
      <c r="E19" s="848" t="s">
        <v>308</v>
      </c>
      <c r="F19" s="848"/>
      <c r="G19" s="848" t="s">
        <v>309</v>
      </c>
      <c r="H19" s="848" t="s">
        <v>396</v>
      </c>
      <c r="I19" s="3129"/>
      <c r="M19" s="823">
        <v>21</v>
      </c>
    </row>
    <row customHeight="1" ht="12" hidden="1">
      <c r="C20" s="836"/>
      <c r="D20" s="827"/>
      <c r="E20" s="827"/>
      <c r="F20" s="827"/>
      <c r="G20" s="827"/>
      <c r="H20" s="827"/>
      <c r="I20" s="827"/>
      <c r="M20" s="823">
        <v>0</v>
      </c>
    </row>
    <row customHeight="1" ht="14.699999999999998">
      <c r="A21" s="2423"/>
      <c r="C21" s="836"/>
      <c r="D21" s="887">
        <v>1</v>
      </c>
      <c r="E21" s="3201" t="s">
        <v>1813</v>
      </c>
      <c r="F21" s="3201"/>
      <c r="G21" s="3201"/>
      <c r="H21" s="3201"/>
      <c r="I21" s="948"/>
      <c r="M21" s="823">
        <v>14</v>
      </c>
    </row>
    <row customHeight="1" ht="21">
      <c r="A22" s="2423"/>
      <c r="C22" s="836"/>
      <c r="D22" s="887" t="s">
        <v>1697</v>
      </c>
      <c r="E22" s="934" t="s">
        <v>1814</v>
      </c>
      <c r="F22" s="938"/>
      <c r="G22" s="2477"/>
      <c r="H22" s="938" t="s">
        <v>312</v>
      </c>
      <c r="I22" s="891" t="s">
        <v>1815</v>
      </c>
      <c r="M22" s="823">
        <v>20</v>
      </c>
    </row>
    <row customHeight="1" ht="60">
      <c r="A23" s="2423"/>
      <c r="C23" s="836"/>
      <c r="D23" s="887" t="s">
        <v>1699</v>
      </c>
      <c r="E23" s="934" t="s">
        <v>1816</v>
      </c>
      <c r="F23" s="938"/>
      <c r="G23" s="997"/>
      <c r="H23" s="953"/>
      <c r="I23" s="998" t="s">
        <v>1817</v>
      </c>
      <c r="M23" s="823">
        <v>57</v>
      </c>
    </row>
    <row customHeight="1" ht="14.699999999999998">
      <c r="A24" s="2423"/>
      <c r="B24" s="886">
        <v>3</v>
      </c>
      <c r="C24" s="836"/>
      <c r="D24" s="887">
        <v>2</v>
      </c>
      <c r="E24" s="962"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938"/>
      <c r="G24" s="938" t="s">
        <v>312</v>
      </c>
      <c r="H24" s="953"/>
      <c r="I24" s="999" t="s">
        <v>1251</v>
      </c>
      <c r="M24" s="823">
        <v>14</v>
      </c>
    </row>
    <row customHeight="1" ht="48.29999999999999">
      <c r="A25" s="2423"/>
      <c r="C25" s="836"/>
      <c r="D25" s="887">
        <v>3</v>
      </c>
      <c r="E25" s="3200"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3200"/>
      <c r="G25" s="3200"/>
      <c r="H25" s="3200"/>
      <c r="I25" s="996"/>
      <c r="M25" s="823">
        <v>46</v>
      </c>
    </row>
    <row customHeight="1" ht="14.699999999999998">
      <c r="A26" s="2423"/>
      <c r="C26" s="836"/>
      <c r="D26" s="887" t="s">
        <v>330</v>
      </c>
      <c r="E26" s="939"/>
      <c r="F26" s="938"/>
      <c r="G26" s="938" t="s">
        <v>312</v>
      </c>
      <c r="H26" s="953"/>
      <c r="I26" s="2909" t="s">
        <v>1818</v>
      </c>
      <c r="M26" s="823">
        <v>14</v>
      </c>
    </row>
    <row customHeight="1" ht="15.75">
      <c r="A27" s="2423" t="s">
        <v>109</v>
      </c>
      <c r="C27" s="836"/>
      <c r="D27" s="849"/>
      <c r="E27" s="943" t="s">
        <v>328</v>
      </c>
      <c r="F27" s="944"/>
      <c r="G27" s="944"/>
      <c r="H27" s="941"/>
      <c r="I27" s="2911"/>
      <c r="M27" s="823">
        <v>15</v>
      </c>
    </row>
    <row customHeight="1" ht="39.75">
      <c r="A28" s="2423"/>
      <c r="B28" s="886">
        <v>3</v>
      </c>
      <c r="C28" s="836"/>
      <c r="D28" s="887">
        <v>4</v>
      </c>
      <c r="E28" s="3200"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3200"/>
      <c r="G28" s="3200"/>
      <c r="H28" s="3200"/>
      <c r="I28" s="996"/>
      <c r="M28" s="823">
        <v>38</v>
      </c>
    </row>
    <row customHeight="1" ht="21">
      <c r="A29" s="2423"/>
      <c r="C29" s="836"/>
      <c r="D29" s="887" t="s">
        <v>1379</v>
      </c>
      <c r="E29" s="945" t="s">
        <v>1808</v>
      </c>
      <c r="F29" s="938"/>
      <c r="G29" s="997"/>
      <c r="H29" s="938" t="s">
        <v>312</v>
      </c>
      <c r="I29" s="2909" t="s">
        <v>1819</v>
      </c>
      <c r="M29" s="823">
        <v>20</v>
      </c>
    </row>
    <row customHeight="1" ht="15.75">
      <c r="A30" s="2423" t="s">
        <v>110</v>
      </c>
      <c r="C30" s="836"/>
      <c r="D30" s="849"/>
      <c r="E30" s="943" t="s">
        <v>328</v>
      </c>
      <c r="F30" s="944"/>
      <c r="G30" s="944"/>
      <c r="H30" s="941"/>
      <c r="I30" s="2911"/>
      <c r="M30" s="823">
        <v>15</v>
      </c>
    </row>
    <row customHeight="1" ht="31.5">
      <c r="A31" s="2423"/>
      <c r="B31" s="886">
        <v>3</v>
      </c>
      <c r="C31" s="836"/>
      <c r="D31" s="887">
        <v>5</v>
      </c>
      <c r="E31" s="3200"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3200"/>
      <c r="G31" s="3200"/>
      <c r="H31" s="3200"/>
      <c r="I31" s="996"/>
      <c r="M31" s="823">
        <v>30</v>
      </c>
    </row>
    <row customHeight="1" ht="27.299999999999997">
      <c r="A32" s="2423"/>
      <c r="C32" s="836"/>
      <c r="D32" s="887" t="s">
        <v>319</v>
      </c>
      <c r="E32" s="3143"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3143"/>
      <c r="G32" s="3143"/>
      <c r="H32" s="3143"/>
      <c r="I32" s="996"/>
      <c r="M32" s="823">
        <v>26</v>
      </c>
    </row>
    <row customHeight="1" ht="14.699999999999998">
      <c r="A33" s="2423"/>
      <c r="C33" s="836"/>
      <c r="D33" s="887" t="s">
        <v>1820</v>
      </c>
      <c r="E33" s="946" t="s">
        <v>1809</v>
      </c>
      <c r="F33" s="938"/>
      <c r="G33" s="997"/>
      <c r="H33" s="938" t="s">
        <v>312</v>
      </c>
      <c r="I33" s="2909" t="s">
        <v>1821</v>
      </c>
      <c r="M33" s="823">
        <v>14</v>
      </c>
    </row>
    <row customHeight="1" ht="15.75">
      <c r="A34" s="2423" t="s">
        <v>90</v>
      </c>
      <c r="C34" s="836"/>
      <c r="D34" s="849"/>
      <c r="E34" s="944" t="s">
        <v>328</v>
      </c>
      <c r="F34" s="940"/>
      <c r="G34" s="940"/>
      <c r="H34" s="941"/>
      <c r="I34" s="2911"/>
      <c r="M34" s="823">
        <v>15</v>
      </c>
    </row>
    <row customHeight="1" ht="25.2">
      <c r="A35" s="2423"/>
      <c r="C35" s="836"/>
      <c r="D35" s="887" t="s">
        <v>1523</v>
      </c>
      <c r="E35" s="3143"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3143"/>
      <c r="G35" s="3143"/>
      <c r="H35" s="3143"/>
      <c r="I35" s="996"/>
      <c r="M35" s="823">
        <v>24</v>
      </c>
    </row>
    <row customHeight="1" ht="14.699999999999998">
      <c r="A36" s="2423"/>
      <c r="C36" s="836"/>
      <c r="D36" s="887" t="s">
        <v>1822</v>
      </c>
      <c r="E36" s="946" t="s">
        <v>1810</v>
      </c>
      <c r="F36" s="938"/>
      <c r="G36" s="997"/>
      <c r="H36" s="938" t="s">
        <v>312</v>
      </c>
      <c r="I36" s="2883" t="s">
        <v>1823</v>
      </c>
      <c r="M36" s="823">
        <v>14</v>
      </c>
    </row>
    <row customHeight="1" ht="15.75">
      <c r="A37" s="2423" t="s">
        <v>91</v>
      </c>
      <c r="C37" s="836"/>
      <c r="D37" s="849"/>
      <c r="E37" s="944" t="s">
        <v>328</v>
      </c>
      <c r="F37" s="940"/>
      <c r="G37" s="940"/>
      <c r="H37" s="941"/>
      <c r="I37" s="2883"/>
      <c r="M37" s="823">
        <v>15</v>
      </c>
    </row>
    <row customHeight="1" ht="27.299999999999997">
      <c r="A38" s="2423"/>
      <c r="C38" s="836"/>
      <c r="D38" s="887" t="s">
        <v>1524</v>
      </c>
      <c r="E38" s="3143"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3143"/>
      <c r="G38" s="3143"/>
      <c r="H38" s="3143"/>
      <c r="I38" s="996"/>
      <c r="M38" s="823">
        <v>26</v>
      </c>
    </row>
    <row customHeight="1" ht="14.699999999999998">
      <c r="A39" s="2423"/>
      <c r="C39" s="836"/>
      <c r="D39" s="887" t="s">
        <v>1525</v>
      </c>
      <c r="E39" s="946" t="s">
        <v>1811</v>
      </c>
      <c r="F39" s="938"/>
      <c r="G39" s="947"/>
      <c r="H39" s="938" t="s">
        <v>312</v>
      </c>
      <c r="I39" s="2909" t="s">
        <v>1824</v>
      </c>
      <c r="L39" s="895" t="s">
        <v>1812</v>
      </c>
      <c r="M39" s="823">
        <v>14</v>
      </c>
    </row>
    <row customHeight="1" ht="15.75">
      <c r="A40" s="2423" t="s">
        <v>111</v>
      </c>
      <c r="C40" s="836"/>
      <c r="D40" s="849"/>
      <c r="E40" s="944" t="s">
        <v>328</v>
      </c>
      <c r="F40" s="940"/>
      <c r="G40" s="940"/>
      <c r="H40" s="941"/>
      <c r="I40" s="2911"/>
      <c r="M40" s="823">
        <v>15</v>
      </c>
    </row>
    <row s="45200" customFormat="1" customHeight="1" ht="3">
      <c r="A41" s="2423"/>
      <c r="K41" s="936"/>
      <c r="L41" s="936"/>
      <c r="M41" s="880">
        <v>3</v>
      </c>
    </row>
    <row customHeight="1" ht="26.25">
      <c r="D42" s="2421" t="s">
        <v>1442</v>
      </c>
      <c r="E42" s="3025"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3025"/>
      <c r="G42" s="3025"/>
      <c r="H42" s="3025"/>
      <c r="I42" s="3025"/>
      <c r="M42" s="823">
        <v>25</v>
      </c>
    </row>
    <row customHeight="1" ht="22.5" hidden="1">
      <c r="A43" s="2102" t="s">
        <v>82</v>
      </c>
      <c r="B43" s="886">
        <v>0</v>
      </c>
      <c r="C43" s="837">
        <v>3</v>
      </c>
      <c r="D43" s="823">
        <v>6</v>
      </c>
      <c r="E43" s="823">
        <v>63</v>
      </c>
      <c r="F43" s="823">
        <v>0</v>
      </c>
      <c r="G43" s="823">
        <v>35</v>
      </c>
      <c r="H43" s="823">
        <v>35</v>
      </c>
      <c r="I43" s="823">
        <v>91</v>
      </c>
      <c r="J43" s="823">
        <v>68</v>
      </c>
      <c r="K43" s="895">
        <v>10</v>
      </c>
      <c r="L43" s="895">
        <v>10</v>
      </c>
      <c r="M43" s="823">
        <v>23</v>
      </c>
    </row>
  </sheetData>
  <sheetProtection formatColumns="0" formatRows="0" autoFilter="0" sort="0" insertRows="0" insertColumns="1" deleteRows="0" deleteColumns="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063DCD7-8667-D419-0011-42ED6ED8C93A}" mc:Ignorable="x14ac xr xr2 xr3">
  <sheetPr>
    <tabColor theme="6" tint="0.4"/>
  </sheetPr>
  <dimension ref="A1:AH332"/>
  <sheetViews>
    <sheetView topLeftCell="A1" showGridLines="0" zoomScale="90" workbookViewId="0">
      <selection activeCell="A1" sqref="A1"/>
    </sheetView>
  </sheetViews>
  <sheetFormatPr defaultColWidth="10.57421875" customHeight="1" defaultRowHeight="14.25"/>
  <cols>
    <col min="1" max="2" style="45239" width="25.140625" hidden="1" customWidth="1"/>
    <col min="3" max="3" style="45240" width="9.140625" hidden="1" customWidth="1"/>
    <col min="4" max="4" style="43173" width="3.00390625" customWidth="1"/>
    <col min="5" max="5" style="42325" width="6.00390625" customWidth="1"/>
    <col min="6" max="6" style="42325" width="46.7109375" customWidth="1"/>
    <col min="7" max="7" style="42325" width="35.00390625" customWidth="1"/>
    <col min="8" max="8" style="42325" width="3.00390625" customWidth="1"/>
    <col min="9" max="10" style="42325" width="11.00390625" customWidth="1"/>
    <col min="11" max="12" style="42325" width="35.00390625" customWidth="1"/>
    <col min="13" max="13" style="42325" width="84.00390625" customWidth="1"/>
    <col min="14" max="14" style="42325" width="10.00390625" customWidth="1"/>
    <col min="15" max="16" style="42490" width="10.00390625" customWidth="1"/>
    <col min="17" max="33" style="42325" width="10.00390625" customWidth="1"/>
    <col min="34" max="34" style="42325" width="10.57421875" hidden="1"/>
  </cols>
  <sheetData>
    <row s="42325" customFormat="1" customHeight="1" ht="22.5" hidden="1">
      <c r="A1" s="2519"/>
      <c r="B1" s="2519"/>
      <c r="C1" s="1109"/>
      <c r="D1" s="1084"/>
      <c r="N1" s="2376">
        <f>_xlfn.IFERROR(MATCH("метод экономически обоснованных расходов (затрат)",OFFER_METHOD,0),0)</f>
        <v>0</v>
      </c>
      <c r="O1" s="2364"/>
      <c r="P1" s="2364"/>
      <c r="T1" s="1571"/>
      <c r="AG1" s="995"/>
      <c r="AH1" s="2371" t="s">
        <v>14</v>
      </c>
    </row>
    <row s="42325" customFormat="1" customHeight="1" ht="18.75" hidden="1">
      <c r="A2" s="2520" t="s">
        <v>163</v>
      </c>
      <c r="B2" s="2520" t="s">
        <v>164</v>
      </c>
      <c r="C2" s="1109"/>
      <c r="D2" s="1084"/>
      <c r="E2" s="1771"/>
      <c r="F2" s="1771"/>
      <c r="G2" s="3167" t="str">
        <f>INDEX(PT_DIFFERENTIATION_NTAR,MATCH(B2,PT_DIFFERENTIATION_NTAR_ID,0))</f>
        <v/>
      </c>
      <c r="H2" s="2604"/>
      <c r="I2" s="2479"/>
      <c r="J2" s="2513"/>
      <c r="K2" s="2605"/>
      <c r="L2" s="2604" t="s">
        <v>312</v>
      </c>
      <c r="M2" s="2615"/>
      <c r="N2" s="1074"/>
      <c r="O2" s="2364"/>
      <c r="P2" s="2364"/>
      <c r="AH2" s="2371">
        <v>0</v>
      </c>
    </row>
    <row s="42325" customFormat="1" customHeight="1" ht="18.75" hidden="1">
      <c r="A3" s="2520"/>
      <c r="B3" s="2520"/>
      <c r="C3" s="1109" t="s">
        <v>1825</v>
      </c>
      <c r="D3" s="1084"/>
      <c r="E3" s="1771"/>
      <c r="F3" s="1771"/>
      <c r="G3" s="3167"/>
      <c r="H3" s="2240"/>
      <c r="I3" s="1391" t="s">
        <v>1826</v>
      </c>
      <c r="J3" s="1311"/>
      <c r="K3" s="2240"/>
      <c r="L3" s="954"/>
      <c r="M3" s="2615"/>
      <c r="N3" s="1074"/>
      <c r="O3" s="2364"/>
      <c r="P3" s="2364"/>
      <c r="AH3" s="2371">
        <v>0</v>
      </c>
    </row>
    <row s="42325" customFormat="1" customHeight="1" ht="14.25" hidden="1">
      <c r="A4" s="2519"/>
      <c r="B4" s="2519"/>
      <c r="C4" s="1109"/>
      <c r="D4" s="1084"/>
      <c r="N4" s="2376">
        <f>_xlfn.IFERROR(MATCH("метод экономически обоснованных расходов (затрат)",OFFER_METHOD,0),0)</f>
        <v>0</v>
      </c>
      <c r="O4" s="2364"/>
      <c r="P4" s="2364"/>
      <c r="T4" s="1571"/>
      <c r="AG4" s="995"/>
      <c r="AH4" s="2371">
        <v>0</v>
      </c>
    </row>
    <row s="42325" customFormat="1" customHeight="1" ht="18.75" hidden="1">
      <c r="A5" s="2520" t="s">
        <v>163</v>
      </c>
      <c r="B5" s="2520" t="s">
        <v>164</v>
      </c>
      <c r="C5" s="1109"/>
      <c r="D5" s="1084"/>
      <c r="E5" s="1771"/>
      <c r="F5" s="1771"/>
      <c r="G5" s="3167" t="str">
        <f>INDEX(PT_DIFFERENTIATION_NTAR,MATCH(B5,PT_DIFFERENTIATION_NTAR_ID,0))</f>
        <v/>
      </c>
      <c r="H5" s="2604"/>
      <c r="I5" s="2479"/>
      <c r="J5" s="2513"/>
      <c r="K5" s="2518"/>
      <c r="L5" s="2604" t="s">
        <v>312</v>
      </c>
      <c r="M5" s="2615"/>
      <c r="N5" s="1074"/>
      <c r="O5" s="2364"/>
      <c r="P5" s="2364"/>
      <c r="AH5" s="2371">
        <v>0</v>
      </c>
    </row>
    <row s="42325" customFormat="1" customHeight="1" ht="18.75" hidden="1">
      <c r="A6" s="2520"/>
      <c r="B6" s="2520"/>
      <c r="C6" s="1109" t="s">
        <v>1827</v>
      </c>
      <c r="D6" s="1084"/>
      <c r="E6" s="1771"/>
      <c r="F6" s="1771"/>
      <c r="G6" s="3167"/>
      <c r="H6" s="2240"/>
      <c r="I6" s="1391" t="s">
        <v>1826</v>
      </c>
      <c r="J6" s="1311"/>
      <c r="K6" s="2240"/>
      <c r="L6" s="954"/>
      <c r="M6" s="2615"/>
      <c r="N6" s="1074"/>
      <c r="O6" s="2364"/>
      <c r="P6" s="2364"/>
      <c r="AH6" s="2371">
        <v>0</v>
      </c>
    </row>
    <row s="42325" customFormat="1" customHeight="1" ht="14.25" hidden="1">
      <c r="A7" s="2519"/>
      <c r="B7" s="2519"/>
      <c r="C7" s="1109"/>
      <c r="D7" s="1084"/>
      <c r="N7" s="2376">
        <f>_xlfn.IFERROR(MATCH("метод экономически обоснованных расходов (затрат)",OFFER_METHOD,0),0)</f>
        <v>0</v>
      </c>
      <c r="O7" s="2364"/>
      <c r="P7" s="2364"/>
      <c r="T7" s="1571"/>
      <c r="AG7" s="995"/>
      <c r="AH7" s="2371">
        <v>0</v>
      </c>
    </row>
    <row s="42325" customFormat="1" customHeight="1" ht="56.25" hidden="1">
      <c r="A8" s="2520"/>
      <c r="B8" s="2520"/>
      <c r="C8" s="1109"/>
      <c r="D8" s="1084"/>
      <c r="E8" s="1771"/>
      <c r="F8" s="1771"/>
      <c r="G8" s="1771"/>
      <c r="H8" s="2511"/>
      <c r="I8" s="2479"/>
      <c r="J8" s="2513"/>
      <c r="K8" s="2605"/>
      <c r="L8" s="2511" t="s">
        <v>312</v>
      </c>
      <c r="M8" s="2615"/>
      <c r="N8" s="1074"/>
      <c r="O8" s="2364"/>
      <c r="P8" s="2364"/>
      <c r="AH8" s="2371">
        <v>0</v>
      </c>
    </row>
    <row customHeight="1" ht="14.25" hidden="1">
      <c r="T9" s="1137"/>
      <c r="AG9" s="995"/>
      <c r="AH9" s="1114">
        <v>0</v>
      </c>
    </row>
    <row s="42325" customFormat="1" customHeight="1" ht="56.25" hidden="1">
      <c r="A10" s="2520"/>
      <c r="B10" s="2520"/>
      <c r="C10" s="1109"/>
      <c r="D10" s="1084"/>
      <c r="E10" s="1771"/>
      <c r="F10" s="1771"/>
      <c r="G10" s="1771"/>
      <c r="H10" s="2510"/>
      <c r="I10" s="2479"/>
      <c r="J10" s="2513"/>
      <c r="K10" s="2518"/>
      <c r="L10" s="2511" t="s">
        <v>312</v>
      </c>
      <c r="M10" s="2615"/>
      <c r="N10" s="1074"/>
      <c r="O10" s="2364"/>
      <c r="P10" s="2364"/>
      <c r="AH10" s="2371">
        <v>0</v>
      </c>
    </row>
    <row customHeight="1" ht="14.25" hidden="1">
      <c r="AH11" s="1114">
        <v>0</v>
      </c>
    </row>
    <row customHeight="1" ht="14.25" hidden="1">
      <c r="AH12" s="1114">
        <v>0</v>
      </c>
    </row>
    <row customHeight="1" ht="6.3">
      <c r="D13" s="1116"/>
      <c r="E13" s="1103"/>
      <c r="F13" s="1103"/>
      <c r="G13" s="1103"/>
      <c r="H13" s="1103"/>
      <c r="I13" s="1103"/>
      <c r="J13" s="1103"/>
      <c r="K13" s="1103"/>
      <c r="L13" s="825"/>
      <c r="M13" s="825"/>
      <c r="AH13" s="1114">
        <v>6</v>
      </c>
    </row>
    <row customHeight="1" ht="14.699999999999998">
      <c r="D14" s="1116"/>
      <c r="E14" s="3205"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3205"/>
      <c r="G14" s="3205"/>
      <c r="H14" s="3205"/>
      <c r="I14" s="3205"/>
      <c r="J14" s="3205"/>
      <c r="K14" s="3205"/>
      <c r="L14" s="3205"/>
      <c r="M14" s="960"/>
      <c r="AH14" s="1114">
        <v>14</v>
      </c>
    </row>
    <row customHeight="1" ht="6.3">
      <c r="D15" s="1116"/>
      <c r="E15" s="1103"/>
      <c r="F15" s="1129"/>
      <c r="G15" s="1129"/>
      <c r="H15" s="1129"/>
      <c r="I15" s="1129"/>
      <c r="J15" s="1129"/>
      <c r="K15" s="1129"/>
      <c r="L15" s="1062"/>
      <c r="M15" s="933"/>
      <c r="AH15" s="1114">
        <v>6</v>
      </c>
    </row>
    <row customHeight="1" ht="24">
      <c r="D16" s="1116"/>
      <c r="E16" s="1103"/>
      <c r="F16" s="1045" t="str">
        <f>"Дата подачи заявления об "&amp;IF(TITLE_DATE_PR_CHANGE="","утверждении","изменении")&amp;" тарифов"</f>
        <v>Дата подачи заявления об утверждении тарифов</v>
      </c>
      <c r="G16" s="3004" t="str">
        <f>IF(TITLE_DATE_PR_CHANGE="",IF(TITLE_DATE_PR="","",TITLE_DATE_PR),TITLE_DATE_PR_CHANGE)</f>
        <v/>
      </c>
      <c r="H16" s="3004"/>
      <c r="I16" s="3004"/>
      <c r="J16" s="3004"/>
      <c r="K16" s="3004"/>
      <c r="L16" s="3004"/>
      <c r="M16" s="1138"/>
      <c r="N16" s="1066"/>
      <c r="AH16" s="1114">
        <v>23</v>
      </c>
    </row>
    <row customHeight="1" ht="24">
      <c r="D17" s="1116"/>
      <c r="E17" s="1103"/>
      <c r="F17" s="1045" t="str">
        <f>"Номер подачи заявления об "&amp;IF(TITLE_DATE_PR_CHANGE="","утверждении","изменении")&amp;" тарифов"</f>
        <v>Номер подачи заявления об утверждении тарифов</v>
      </c>
      <c r="G17" s="2991" t="str">
        <f>IF(TITLE_NUMBER_PR_CHANGE="",IF(TITLE_NUMBER_PR="","",TITLE_NUMBER_PR),TITLE_NUMBER_PR_CHANGE)</f>
        <v/>
      </c>
      <c r="H17" s="2991"/>
      <c r="I17" s="2991"/>
      <c r="J17" s="2991"/>
      <c r="K17" s="2991"/>
      <c r="L17" s="2991"/>
      <c r="M17" s="1138"/>
      <c r="N17" s="1066"/>
      <c r="AH17" s="1114">
        <v>23</v>
      </c>
    </row>
    <row customHeight="1" ht="14.699999999999998">
      <c r="D18" s="1116"/>
      <c r="E18" s="1103"/>
      <c r="F18" s="1129"/>
      <c r="G18" s="1129"/>
      <c r="H18" s="1129"/>
      <c r="I18" s="1129"/>
      <c r="J18" s="1129"/>
      <c r="K18" s="1129"/>
      <c r="L18" s="1492"/>
      <c r="M18" s="933"/>
      <c r="AH18" s="1114">
        <v>14</v>
      </c>
    </row>
    <row customHeight="1" ht="22.049999999999997">
      <c r="D19" s="1116"/>
      <c r="E19" s="2949" t="s">
        <v>306</v>
      </c>
      <c r="F19" s="2949"/>
      <c r="G19" s="2949"/>
      <c r="H19" s="2949"/>
      <c r="I19" s="2949"/>
      <c r="J19" s="2949"/>
      <c r="K19" s="2949"/>
      <c r="L19" s="2949"/>
      <c r="M19" s="3129" t="s">
        <v>307</v>
      </c>
      <c r="AH19" s="1114">
        <v>21</v>
      </c>
    </row>
    <row customHeight="1" ht="22.049999999999997">
      <c r="D20" s="1116"/>
      <c r="E20" s="3017" t="s">
        <v>88</v>
      </c>
      <c r="F20" s="2964" t="s">
        <v>130</v>
      </c>
      <c r="G20" s="2964" t="s">
        <v>131</v>
      </c>
      <c r="H20" s="3126" t="s">
        <v>1828</v>
      </c>
      <c r="I20" s="3127"/>
      <c r="J20" s="3173"/>
      <c r="K20" s="2964" t="s">
        <v>309</v>
      </c>
      <c r="L20" s="2964" t="s">
        <v>396</v>
      </c>
      <c r="M20" s="3129"/>
      <c r="AH20" s="1114">
        <v>21</v>
      </c>
    </row>
    <row customHeight="1" ht="22.049999999999997">
      <c r="D21" s="1116"/>
      <c r="E21" s="3019"/>
      <c r="F21" s="2965"/>
      <c r="G21" s="2965"/>
      <c r="H21" s="2958" t="s">
        <v>1829</v>
      </c>
      <c r="I21" s="2960"/>
      <c r="J21" s="848" t="s">
        <v>1830</v>
      </c>
      <c r="K21" s="2965"/>
      <c r="L21" s="2965"/>
      <c r="M21" s="3129"/>
      <c r="AH21" s="1114">
        <v>21</v>
      </c>
    </row>
    <row customHeight="1" ht="12.75">
      <c r="D22" s="1116"/>
      <c r="E22" s="1021"/>
      <c r="F22" s="1021"/>
      <c r="G22" s="1021"/>
      <c r="H22" s="3207"/>
      <c r="I22" s="3207"/>
      <c r="J22" s="1021"/>
      <c r="K22" s="1021"/>
      <c r="L22" s="1021"/>
      <c r="M22" s="1021"/>
      <c r="AH22" s="1114">
        <v>12</v>
      </c>
    </row>
    <row customHeight="1" ht="19.95">
      <c r="A23" s="2520"/>
      <c r="B23" s="2520"/>
      <c r="D23" s="1116"/>
      <c r="E23" s="2606" t="s">
        <v>109</v>
      </c>
      <c r="F23" s="3208" t="str">
        <f>"Предлагаемый метод регулирования"&amp;IF(TEMPLATE_SPHERE="HEAT"," в сфере "&amp;TEMPLATE_SPHERE_RUS,"")</f>
        <v>Предлагаемый метод регулирования в сфере теплоснабжения</v>
      </c>
      <c r="G23" s="3209"/>
      <c r="H23" s="3201"/>
      <c r="I23" s="3201"/>
      <c r="J23" s="3201"/>
      <c r="K23" s="3209" t="s">
        <v>312</v>
      </c>
      <c r="L23" s="3201"/>
      <c r="M23" s="2509"/>
      <c r="N23" s="1074"/>
      <c r="AH23" s="1114">
        <v>19</v>
      </c>
    </row>
    <row customHeight="1" ht="60.75" hidden="1">
      <c r="A24" s="2520" t="s">
        <v>163</v>
      </c>
      <c r="B24" s="2520" t="s">
        <v>164</v>
      </c>
      <c r="D24" s="3206"/>
      <c r="E24" s="2944"/>
      <c r="F24" s="3210"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3167" t="str">
        <f>INDEX(PT_DIFFERENTIATION_NTAR,MATCH(B24,PT_DIFFERENTIATION_NTAR_ID,0))</f>
        <v/>
      </c>
      <c r="H24" s="2602"/>
      <c r="I24" s="2479"/>
      <c r="J24" s="2513"/>
      <c r="K24" s="2605"/>
      <c r="L24" s="2508" t="s">
        <v>312</v>
      </c>
      <c r="M24" s="290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074"/>
      <c r="AH24" s="1114">
        <v>0</v>
      </c>
    </row>
    <row s="42325" customFormat="1" customHeight="1" ht="18.75" hidden="1">
      <c r="A25" s="2520"/>
      <c r="B25" s="2520"/>
      <c r="C25" s="1109" t="s">
        <v>1825</v>
      </c>
      <c r="D25" s="3206"/>
      <c r="E25" s="2944"/>
      <c r="F25" s="3210"/>
      <c r="G25" s="3167"/>
      <c r="H25" s="2240"/>
      <c r="I25" s="1391" t="s">
        <v>1826</v>
      </c>
      <c r="J25" s="1311"/>
      <c r="K25" s="2240"/>
      <c r="L25" s="954"/>
      <c r="M25" s="2910"/>
      <c r="N25" s="1074"/>
      <c r="O25" s="2364"/>
      <c r="P25" s="2364"/>
      <c r="AH25" s="2371">
        <v>0</v>
      </c>
    </row>
    <row customHeight="1" ht="0.75" hidden="1">
      <c r="A26" s="2520"/>
      <c r="B26" s="2520"/>
      <c r="C26" s="1109" t="s">
        <v>1831</v>
      </c>
      <c r="D26" s="3206"/>
      <c r="E26" s="2944"/>
      <c r="F26" s="3123"/>
      <c r="G26" s="1140"/>
      <c r="H26" s="2240"/>
      <c r="I26" s="1135"/>
      <c r="J26" s="1089"/>
      <c r="K26" s="2240"/>
      <c r="L26" s="941"/>
      <c r="M26" s="2910"/>
      <c r="N26" s="1074"/>
      <c r="AH26" s="1114">
        <v>0</v>
      </c>
    </row>
    <row s="42325" customFormat="1" customHeight="1" ht="45" hidden="1">
      <c r="A27" s="2520" t="s">
        <v>168</v>
      </c>
      <c r="B27" s="2520" t="s">
        <v>169</v>
      </c>
      <c r="C27" s="1109"/>
      <c r="D27" s="3202"/>
      <c r="E27" s="3203"/>
      <c r="F27" s="3204" t="str">
        <f>INDEX(PT_DIFFERENTIATION_VTAR,MATCH(A27,PT_DIFFERENTIATION_VTAR_ID,0))</f>
        <v/>
      </c>
      <c r="G27" s="3167" t="str">
        <f>INDEX(PT_DIFFERENTIATION_NTAR,MATCH(B27,PT_DIFFERENTIATION_NTAR_ID,0))</f>
        <v/>
      </c>
      <c r="H27" s="2602"/>
      <c r="I27" s="2479"/>
      <c r="J27" s="2513"/>
      <c r="K27" s="2605"/>
      <c r="L27" s="2602" t="s">
        <v>312</v>
      </c>
      <c r="M27" s="2910"/>
      <c r="N27" s="1074"/>
      <c r="O27" s="2364"/>
      <c r="P27" s="2364"/>
      <c r="AH27" s="2371">
        <v>0</v>
      </c>
    </row>
    <row s="42325" customFormat="1" customHeight="1" ht="18.75" hidden="1">
      <c r="A28" s="2520"/>
      <c r="B28" s="2520"/>
      <c r="C28" s="1109" t="s">
        <v>1825</v>
      </c>
      <c r="D28" s="3202"/>
      <c r="E28" s="3203"/>
      <c r="F28" s="3204"/>
      <c r="G28" s="3167"/>
      <c r="H28" s="2240"/>
      <c r="I28" s="1391" t="s">
        <v>1826</v>
      </c>
      <c r="J28" s="1311"/>
      <c r="K28" s="2240"/>
      <c r="L28" s="954"/>
      <c r="M28" s="2910"/>
      <c r="N28" s="1074"/>
      <c r="O28" s="2364"/>
      <c r="P28" s="2364"/>
      <c r="AH28" s="2371">
        <v>0</v>
      </c>
    </row>
    <row s="42325" customFormat="1" customHeight="1" ht="0.75" hidden="1">
      <c r="A29" s="2520"/>
      <c r="B29" s="2520"/>
      <c r="C29" s="1109" t="s">
        <v>1831</v>
      </c>
      <c r="D29" s="3202"/>
      <c r="E29" s="2944"/>
      <c r="F29" s="3123"/>
      <c r="G29" s="1140"/>
      <c r="H29" s="2240"/>
      <c r="I29" s="1391"/>
      <c r="J29" s="1311"/>
      <c r="K29" s="2240"/>
      <c r="L29" s="954"/>
      <c r="M29" s="2910"/>
      <c r="N29" s="1074"/>
      <c r="O29" s="2364"/>
      <c r="P29" s="2364"/>
      <c r="AH29" s="2371">
        <v>0</v>
      </c>
    </row>
    <row s="42325" customFormat="1" customHeight="1" ht="45" hidden="1">
      <c r="A30" s="2520" t="s">
        <v>175</v>
      </c>
      <c r="B30" s="2520" t="s">
        <v>176</v>
      </c>
      <c r="C30" s="1109"/>
      <c r="D30" s="3202"/>
      <c r="E30" s="2944"/>
      <c r="F30" s="3123"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3167" t="str">
        <f>INDEX(PT_DIFFERENTIATION_NTAR,MATCH(B30,PT_DIFFERENTIATION_NTAR_ID,0))</f>
        <v/>
      </c>
      <c r="H30" s="2602"/>
      <c r="I30" s="2479"/>
      <c r="J30" s="2513"/>
      <c r="K30" s="2605"/>
      <c r="L30" s="2602" t="s">
        <v>312</v>
      </c>
      <c r="M30" s="2910"/>
      <c r="N30" s="1074"/>
      <c r="O30" s="2364"/>
      <c r="P30" s="2364"/>
      <c r="AH30" s="2371">
        <v>0</v>
      </c>
    </row>
    <row s="42325" customFormat="1" customHeight="1" ht="18.75" hidden="1">
      <c r="A31" s="2520"/>
      <c r="B31" s="2520"/>
      <c r="C31" s="1109" t="s">
        <v>1825</v>
      </c>
      <c r="D31" s="3202"/>
      <c r="E31" s="2944"/>
      <c r="F31" s="3123"/>
      <c r="G31" s="3167"/>
      <c r="H31" s="2240"/>
      <c r="I31" s="1391" t="s">
        <v>1826</v>
      </c>
      <c r="J31" s="1311"/>
      <c r="K31" s="2240"/>
      <c r="L31" s="954"/>
      <c r="M31" s="2910"/>
      <c r="N31" s="1074"/>
      <c r="O31" s="2364"/>
      <c r="P31" s="2364"/>
      <c r="AH31" s="2371">
        <v>0</v>
      </c>
    </row>
    <row s="42325" customFormat="1" customHeight="1" ht="0.75" hidden="1">
      <c r="A32" s="2520"/>
      <c r="B32" s="2520"/>
      <c r="C32" s="1109" t="s">
        <v>1831</v>
      </c>
      <c r="D32" s="3202"/>
      <c r="E32" s="2944"/>
      <c r="F32" s="3123"/>
      <c r="G32" s="1140"/>
      <c r="H32" s="2240"/>
      <c r="I32" s="1391"/>
      <c r="J32" s="1311"/>
      <c r="K32" s="2240"/>
      <c r="L32" s="954"/>
      <c r="M32" s="2910"/>
      <c r="N32" s="1074"/>
      <c r="O32" s="2364"/>
      <c r="P32" s="2364"/>
      <c r="AH32" s="2371">
        <v>0</v>
      </c>
    </row>
    <row s="42325" customFormat="1" customHeight="1" ht="45" hidden="1">
      <c r="A33" s="2520" t="s">
        <v>181</v>
      </c>
      <c r="B33" s="2520" t="s">
        <v>182</v>
      </c>
      <c r="C33" s="1109"/>
      <c r="D33" s="3202"/>
      <c r="E33" s="2944"/>
      <c r="F33" s="3123"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3167" t="str">
        <f>INDEX(PT_DIFFERENTIATION_NTAR,MATCH(B33,PT_DIFFERENTIATION_NTAR_ID,0))</f>
        <v/>
      </c>
      <c r="H33" s="2602"/>
      <c r="I33" s="2479"/>
      <c r="J33" s="2513"/>
      <c r="K33" s="2605"/>
      <c r="L33" s="2602" t="s">
        <v>312</v>
      </c>
      <c r="M33" s="2910"/>
      <c r="N33" s="1074"/>
      <c r="O33" s="2364"/>
      <c r="P33" s="2364"/>
      <c r="AH33" s="2371">
        <v>0</v>
      </c>
    </row>
    <row s="42325" customFormat="1" customHeight="1" ht="18.75" hidden="1">
      <c r="A34" s="2520"/>
      <c r="B34" s="2520"/>
      <c r="C34" s="1109" t="s">
        <v>1825</v>
      </c>
      <c r="D34" s="3202"/>
      <c r="E34" s="2944"/>
      <c r="F34" s="3123"/>
      <c r="G34" s="3167"/>
      <c r="H34" s="2240"/>
      <c r="I34" s="1391" t="s">
        <v>1826</v>
      </c>
      <c r="J34" s="1311"/>
      <c r="K34" s="2240"/>
      <c r="L34" s="954"/>
      <c r="M34" s="2910"/>
      <c r="N34" s="1074"/>
      <c r="O34" s="2364"/>
      <c r="P34" s="2364"/>
      <c r="AH34" s="2371">
        <v>0</v>
      </c>
    </row>
    <row s="42325" customFormat="1" customHeight="1" ht="0.75" hidden="1">
      <c r="A35" s="2520"/>
      <c r="B35" s="2520"/>
      <c r="C35" s="1109" t="s">
        <v>1831</v>
      </c>
      <c r="D35" s="3202"/>
      <c r="E35" s="2944"/>
      <c r="F35" s="3123"/>
      <c r="G35" s="1140"/>
      <c r="H35" s="2240"/>
      <c r="I35" s="1391"/>
      <c r="J35" s="1311"/>
      <c r="K35" s="2240"/>
      <c r="L35" s="954"/>
      <c r="M35" s="2910"/>
      <c r="N35" s="1074"/>
      <c r="O35" s="2364"/>
      <c r="P35" s="2364"/>
      <c r="AH35" s="2371">
        <v>0</v>
      </c>
    </row>
    <row s="42325" customFormat="1" customHeight="1" ht="18.75" hidden="1">
      <c r="A36" s="2520" t="s">
        <v>187</v>
      </c>
      <c r="B36" s="2520" t="s">
        <v>188</v>
      </c>
      <c r="C36" s="1109"/>
      <c r="D36" s="3202"/>
      <c r="E36" s="2944"/>
      <c r="F36" s="3123" t="str">
        <f>INDEX(PT_DIFFERENTIATION_VTAR,MATCH(A36,PT_DIFFERENTIATION_VTAR_ID,0))</f>
        <v>Тарифы на услуги по передаче тепловой энергии</v>
      </c>
      <c r="G36" s="3167" t="str">
        <f>INDEX(PT_DIFFERENTIATION_NTAR,MATCH(B36,PT_DIFFERENTIATION_NTAR_ID,0))</f>
        <v/>
      </c>
      <c r="H36" s="2602"/>
      <c r="I36" s="2479"/>
      <c r="J36" s="2513"/>
      <c r="K36" s="2605"/>
      <c r="L36" s="2602" t="s">
        <v>312</v>
      </c>
      <c r="M36" s="2910"/>
      <c r="N36" s="1074"/>
      <c r="O36" s="2364"/>
      <c r="P36" s="2364"/>
      <c r="AH36" s="2371">
        <v>0</v>
      </c>
    </row>
    <row s="42325" customFormat="1" customHeight="1" ht="18.75" hidden="1">
      <c r="A37" s="2520"/>
      <c r="B37" s="2520"/>
      <c r="C37" s="1109" t="s">
        <v>1825</v>
      </c>
      <c r="D37" s="3202"/>
      <c r="E37" s="2944"/>
      <c r="F37" s="3123"/>
      <c r="G37" s="3167"/>
      <c r="H37" s="2240"/>
      <c r="I37" s="1391" t="s">
        <v>1826</v>
      </c>
      <c r="J37" s="1311"/>
      <c r="K37" s="2240"/>
      <c r="L37" s="954"/>
      <c r="M37" s="2910"/>
      <c r="N37" s="1074"/>
      <c r="O37" s="2364"/>
      <c r="P37" s="2364"/>
      <c r="AH37" s="2371">
        <v>0</v>
      </c>
    </row>
    <row s="42325" customFormat="1" customHeight="1" ht="0.75" hidden="1">
      <c r="A38" s="2520"/>
      <c r="B38" s="2520"/>
      <c r="C38" s="1109" t="s">
        <v>1831</v>
      </c>
      <c r="D38" s="3202"/>
      <c r="E38" s="2944"/>
      <c r="F38" s="3123"/>
      <c r="G38" s="1140"/>
      <c r="H38" s="2240"/>
      <c r="I38" s="1391"/>
      <c r="J38" s="1311"/>
      <c r="K38" s="2240"/>
      <c r="L38" s="954"/>
      <c r="M38" s="2910"/>
      <c r="N38" s="1074"/>
      <c r="O38" s="2364"/>
      <c r="P38" s="2364"/>
      <c r="AH38" s="2371">
        <v>0</v>
      </c>
    </row>
    <row s="42325" customFormat="1" customHeight="1" ht="18.75" hidden="1">
      <c r="A39" s="2520" t="s">
        <v>193</v>
      </c>
      <c r="B39" s="2520" t="s">
        <v>194</v>
      </c>
      <c r="C39" s="1109"/>
      <c r="D39" s="3202"/>
      <c r="E39" s="2944"/>
      <c r="F39" s="3123" t="str">
        <f>INDEX(PT_DIFFERENTIATION_VTAR,MATCH(A39,PT_DIFFERENTIATION_VTAR_ID,0))</f>
        <v>Тарифы на услуги по передаче теплоносителя</v>
      </c>
      <c r="G39" s="3167" t="str">
        <f>INDEX(PT_DIFFERENTIATION_NTAR,MATCH(B39,PT_DIFFERENTIATION_NTAR_ID,0))</f>
        <v/>
      </c>
      <c r="H39" s="2602"/>
      <c r="I39" s="2479"/>
      <c r="J39" s="2513"/>
      <c r="K39" s="2605"/>
      <c r="L39" s="2602" t="s">
        <v>312</v>
      </c>
      <c r="M39" s="2910"/>
      <c r="N39" s="1074"/>
      <c r="O39" s="2364"/>
      <c r="P39" s="2364"/>
      <c r="AH39" s="2371">
        <v>0</v>
      </c>
    </row>
    <row s="42325" customFormat="1" customHeight="1" ht="18.75" hidden="1">
      <c r="A40" s="2520"/>
      <c r="B40" s="2520"/>
      <c r="C40" s="1109" t="s">
        <v>1825</v>
      </c>
      <c r="D40" s="3202"/>
      <c r="E40" s="2944"/>
      <c r="F40" s="3123"/>
      <c r="G40" s="3167"/>
      <c r="H40" s="2240"/>
      <c r="I40" s="1391" t="s">
        <v>1826</v>
      </c>
      <c r="J40" s="1311"/>
      <c r="K40" s="2240"/>
      <c r="L40" s="954"/>
      <c r="M40" s="2910"/>
      <c r="N40" s="1074"/>
      <c r="O40" s="2364"/>
      <c r="P40" s="2364"/>
      <c r="AH40" s="2371">
        <v>0</v>
      </c>
    </row>
    <row s="42325" customFormat="1" customHeight="1" ht="0.75" hidden="1">
      <c r="A41" s="2520"/>
      <c r="B41" s="2520"/>
      <c r="C41" s="1109" t="s">
        <v>1831</v>
      </c>
      <c r="D41" s="3202"/>
      <c r="E41" s="2944"/>
      <c r="F41" s="3123"/>
      <c r="G41" s="1140"/>
      <c r="H41" s="2240"/>
      <c r="I41" s="1391"/>
      <c r="J41" s="1311"/>
      <c r="K41" s="2240"/>
      <c r="L41" s="954"/>
      <c r="M41" s="2910"/>
      <c r="N41" s="1074"/>
      <c r="O41" s="2364"/>
      <c r="P41" s="2364"/>
      <c r="AH41" s="2371">
        <v>0</v>
      </c>
    </row>
    <row s="42325" customFormat="1" customHeight="1" ht="18.75" hidden="1">
      <c r="A42" s="2520" t="s">
        <v>199</v>
      </c>
      <c r="B42" s="2520" t="s">
        <v>200</v>
      </c>
      <c r="C42" s="1109"/>
      <c r="D42" s="3202"/>
      <c r="E42" s="2944"/>
      <c r="F42" s="3123" t="str">
        <f>INDEX(PT_DIFFERENTIATION_VTAR,MATCH(A42,PT_DIFFERENTIATION_VTAR_ID,0))</f>
        <v>Плата за услуги по поддержанию резервной тепловой мощности при отсутствии потребления тепловой энергии</v>
      </c>
      <c r="G42" s="3167" t="str">
        <f>INDEX(PT_DIFFERENTIATION_NTAR,MATCH(B42,PT_DIFFERENTIATION_NTAR_ID,0))</f>
        <v/>
      </c>
      <c r="H42" s="2602"/>
      <c r="I42" s="2479"/>
      <c r="J42" s="2513"/>
      <c r="K42" s="2605"/>
      <c r="L42" s="2602" t="s">
        <v>312</v>
      </c>
      <c r="M42" s="2910"/>
      <c r="N42" s="1074"/>
      <c r="O42" s="2364"/>
      <c r="P42" s="2364"/>
      <c r="AH42" s="2371">
        <v>0</v>
      </c>
    </row>
    <row s="42325" customFormat="1" customHeight="1" ht="18.75" hidden="1">
      <c r="A43" s="2520"/>
      <c r="B43" s="2520"/>
      <c r="C43" s="1109" t="s">
        <v>1825</v>
      </c>
      <c r="D43" s="3202"/>
      <c r="E43" s="2944"/>
      <c r="F43" s="3123"/>
      <c r="G43" s="3167"/>
      <c r="H43" s="2240"/>
      <c r="I43" s="1391" t="s">
        <v>1826</v>
      </c>
      <c r="J43" s="1311"/>
      <c r="K43" s="2240"/>
      <c r="L43" s="954"/>
      <c r="M43" s="2910"/>
      <c r="N43" s="1074"/>
      <c r="O43" s="2364"/>
      <c r="P43" s="2364"/>
      <c r="AH43" s="2371">
        <v>0</v>
      </c>
    </row>
    <row s="42325" customFormat="1" customHeight="1" ht="0.75" hidden="1">
      <c r="A44" s="2520"/>
      <c r="B44" s="2520"/>
      <c r="C44" s="1109" t="s">
        <v>1831</v>
      </c>
      <c r="D44" s="3202"/>
      <c r="E44" s="2944"/>
      <c r="F44" s="3123"/>
      <c r="G44" s="1140"/>
      <c r="H44" s="2240"/>
      <c r="I44" s="1391"/>
      <c r="J44" s="1311"/>
      <c r="K44" s="2240"/>
      <c r="L44" s="954"/>
      <c r="M44" s="2910"/>
      <c r="N44" s="1074"/>
      <c r="O44" s="2364"/>
      <c r="P44" s="2364"/>
      <c r="AH44" s="2371">
        <v>0</v>
      </c>
    </row>
    <row s="42325" customFormat="1" customHeight="1" ht="18.75" hidden="1">
      <c r="A45" s="2520" t="s">
        <v>205</v>
      </c>
      <c r="B45" s="2520" t="s">
        <v>206</v>
      </c>
      <c r="C45" s="1109"/>
      <c r="D45" s="3202"/>
      <c r="E45" s="2944"/>
      <c r="F45" s="3123" t="str">
        <f>INDEX(PT_DIFFERENTIATION_VTAR,MATCH(A45,PT_DIFFERENTIATION_VTAR_ID,0))</f>
        <v>Плата за подключение (технологическое присоединение) к системе теплоснабжения</v>
      </c>
      <c r="G45" s="3167" t="str">
        <f>INDEX(PT_DIFFERENTIATION_NTAR,MATCH(B45,PT_DIFFERENTIATION_NTAR_ID,0))</f>
        <v/>
      </c>
      <c r="H45" s="2602"/>
      <c r="I45" s="2479"/>
      <c r="J45" s="2513"/>
      <c r="K45" s="2605"/>
      <c r="L45" s="2602" t="s">
        <v>312</v>
      </c>
      <c r="M45" s="2910"/>
      <c r="N45" s="1074"/>
      <c r="O45" s="2364"/>
      <c r="P45" s="2364"/>
      <c r="AH45" s="2371">
        <v>0</v>
      </c>
    </row>
    <row s="42325" customFormat="1" customHeight="1" ht="18.75" hidden="1">
      <c r="A46" s="2520"/>
      <c r="B46" s="2520"/>
      <c r="C46" s="1109" t="s">
        <v>1825</v>
      </c>
      <c r="D46" s="3202"/>
      <c r="E46" s="2944"/>
      <c r="F46" s="3123"/>
      <c r="G46" s="3167"/>
      <c r="H46" s="2240"/>
      <c r="I46" s="1391" t="s">
        <v>1826</v>
      </c>
      <c r="J46" s="1311"/>
      <c r="K46" s="2240"/>
      <c r="L46" s="954"/>
      <c r="M46" s="2910"/>
      <c r="N46" s="1074"/>
      <c r="O46" s="2364"/>
      <c r="P46" s="2364"/>
      <c r="AH46" s="2371">
        <v>0</v>
      </c>
    </row>
    <row s="42325" customFormat="1" customHeight="1" ht="0.75" hidden="1">
      <c r="A47" s="2520"/>
      <c r="B47" s="2520"/>
      <c r="C47" s="1109" t="s">
        <v>1831</v>
      </c>
      <c r="D47" s="3202"/>
      <c r="E47" s="2944"/>
      <c r="F47" s="3123"/>
      <c r="G47" s="1140"/>
      <c r="H47" s="2240"/>
      <c r="I47" s="1391"/>
      <c r="J47" s="1311"/>
      <c r="K47" s="2240"/>
      <c r="L47" s="954"/>
      <c r="M47" s="2910"/>
      <c r="N47" s="1074"/>
      <c r="O47" s="2364"/>
      <c r="P47" s="2364"/>
      <c r="AH47" s="2371">
        <v>0</v>
      </c>
    </row>
    <row s="42325" customFormat="1" customHeight="1" ht="18.75" hidden="1">
      <c r="A48" s="2520" t="s">
        <v>211</v>
      </c>
      <c r="B48" s="2520" t="s">
        <v>212</v>
      </c>
      <c r="C48" s="1109"/>
      <c r="D48" s="3202"/>
      <c r="E48" s="2944"/>
      <c r="F48" s="3123" t="str">
        <f>INDEX(PT_DIFFERENTIATION_VTAR,MATCH(A48,PT_DIFFERENTIATION_VTAR_ID,0))</f>
        <v>Плата за подключение (технологическое присоединение) к системе теплоснабжения (индивидуальная)</v>
      </c>
      <c r="G48" s="3167" t="str">
        <f>INDEX(PT_DIFFERENTIATION_NTAR,MATCH(B48,PT_DIFFERENTIATION_NTAR_ID,0))</f>
        <v/>
      </c>
      <c r="H48" s="2729"/>
      <c r="I48" s="2479"/>
      <c r="J48" s="2513"/>
      <c r="K48" s="2605"/>
      <c r="L48" s="2729" t="s">
        <v>312</v>
      </c>
      <c r="M48" s="2910"/>
      <c r="N48" s="1074"/>
      <c r="O48" s="2364"/>
      <c r="P48" s="2364"/>
      <c r="AH48" s="2371">
        <v>0</v>
      </c>
    </row>
    <row s="42325" customFormat="1" customHeight="1" ht="18.75" hidden="1">
      <c r="A49" s="2520"/>
      <c r="B49" s="2520"/>
      <c r="C49" s="1109" t="s">
        <v>1825</v>
      </c>
      <c r="D49" s="3202"/>
      <c r="E49" s="2944"/>
      <c r="F49" s="3123"/>
      <c r="G49" s="3167"/>
      <c r="H49" s="2240"/>
      <c r="I49" s="1391" t="s">
        <v>1826</v>
      </c>
      <c r="J49" s="1311"/>
      <c r="K49" s="2240"/>
      <c r="L49" s="954"/>
      <c r="M49" s="2910"/>
      <c r="N49" s="1074"/>
      <c r="O49" s="2364"/>
      <c r="P49" s="2364"/>
      <c r="AH49" s="2371">
        <v>0</v>
      </c>
    </row>
    <row s="42325" customFormat="1" customHeight="1" ht="0.75" hidden="1">
      <c r="A50" s="2520"/>
      <c r="B50" s="2520"/>
      <c r="C50" s="1109" t="s">
        <v>1831</v>
      </c>
      <c r="D50" s="3202"/>
      <c r="E50" s="2944"/>
      <c r="F50" s="3123"/>
      <c r="G50" s="1140"/>
      <c r="H50" s="2240"/>
      <c r="I50" s="1391"/>
      <c r="J50" s="1311"/>
      <c r="K50" s="2240"/>
      <c r="L50" s="954"/>
      <c r="M50" s="2910"/>
      <c r="N50" s="1074"/>
      <c r="O50" s="2364"/>
      <c r="P50" s="2364"/>
      <c r="AH50" s="2371">
        <v>0</v>
      </c>
    </row>
    <row s="42325" customFormat="1" customHeight="1" ht="18.75" hidden="1">
      <c r="A51" s="2520" t="s">
        <v>231</v>
      </c>
      <c r="B51" s="2520" t="s">
        <v>232</v>
      </c>
      <c r="C51" s="1109"/>
      <c r="D51" s="3202"/>
      <c r="E51" s="2944"/>
      <c r="F51" s="3123" t="str">
        <f>INDEX(PT_DIFFERENTIATION_VTAR,MATCH(A51,PT_DIFFERENTIATION_VTAR_ID,0))</f>
        <v>Тариф на питьевую воду (питьевое водоснабжение)</v>
      </c>
      <c r="G51" s="3167" t="str">
        <f>INDEX(PT_DIFFERENTIATION_NTAR,MATCH(B51,PT_DIFFERENTIATION_NTAR_ID,0))</f>
        <v/>
      </c>
      <c r="H51" s="2602"/>
      <c r="I51" s="2479"/>
      <c r="J51" s="2513"/>
      <c r="K51" s="2605"/>
      <c r="L51" s="2602" t="s">
        <v>312</v>
      </c>
      <c r="M51" s="2910"/>
      <c r="N51" s="1074"/>
      <c r="O51" s="2364"/>
      <c r="P51" s="2364"/>
      <c r="AH51" s="2371">
        <v>0</v>
      </c>
    </row>
    <row s="42325" customFormat="1" customHeight="1" ht="18.75" hidden="1">
      <c r="A52" s="2520"/>
      <c r="B52" s="2520"/>
      <c r="C52" s="1109" t="s">
        <v>1825</v>
      </c>
      <c r="D52" s="3202"/>
      <c r="E52" s="2944"/>
      <c r="F52" s="3123"/>
      <c r="G52" s="3167"/>
      <c r="H52" s="2240"/>
      <c r="I52" s="1391" t="s">
        <v>1826</v>
      </c>
      <c r="J52" s="1311"/>
      <c r="K52" s="2240"/>
      <c r="L52" s="954"/>
      <c r="M52" s="2910"/>
      <c r="N52" s="1074"/>
      <c r="O52" s="2364"/>
      <c r="P52" s="2364"/>
      <c r="AH52" s="2371">
        <v>0</v>
      </c>
    </row>
    <row s="42325" customFormat="1" customHeight="1" ht="0.75" hidden="1">
      <c r="A53" s="2520"/>
      <c r="B53" s="2520"/>
      <c r="C53" s="1109" t="s">
        <v>1831</v>
      </c>
      <c r="D53" s="3202"/>
      <c r="E53" s="2944"/>
      <c r="F53" s="3123"/>
      <c r="G53" s="1140"/>
      <c r="H53" s="2240"/>
      <c r="I53" s="1391"/>
      <c r="J53" s="1311"/>
      <c r="K53" s="2240"/>
      <c r="L53" s="954"/>
      <c r="M53" s="2910"/>
      <c r="N53" s="1074"/>
      <c r="O53" s="2364"/>
      <c r="P53" s="2364"/>
      <c r="AH53" s="2371">
        <v>0</v>
      </c>
    </row>
    <row s="42325" customFormat="1" customHeight="1" ht="18.75" hidden="1">
      <c r="A54" s="2520" t="s">
        <v>236</v>
      </c>
      <c r="B54" s="2520" t="s">
        <v>237</v>
      </c>
      <c r="C54" s="1109"/>
      <c r="D54" s="3202"/>
      <c r="E54" s="2944"/>
      <c r="F54" s="3123" t="str">
        <f>INDEX(PT_DIFFERENTIATION_VTAR,MATCH(A54,PT_DIFFERENTIATION_VTAR_ID,0))</f>
        <v>Тариф на техническую воду</v>
      </c>
      <c r="G54" s="3167" t="str">
        <f>INDEX(PT_DIFFERENTIATION_NTAR,MATCH(B54,PT_DIFFERENTIATION_NTAR_ID,0))</f>
        <v/>
      </c>
      <c r="H54" s="2602"/>
      <c r="I54" s="2479"/>
      <c r="J54" s="2513"/>
      <c r="K54" s="2605"/>
      <c r="L54" s="2602" t="s">
        <v>312</v>
      </c>
      <c r="M54" s="2910"/>
      <c r="N54" s="1074"/>
      <c r="O54" s="2364"/>
      <c r="P54" s="2364"/>
      <c r="AH54" s="2371">
        <v>0</v>
      </c>
    </row>
    <row s="42325" customFormat="1" customHeight="1" ht="18.75" hidden="1">
      <c r="A55" s="2520"/>
      <c r="B55" s="2520"/>
      <c r="C55" s="1109" t="s">
        <v>1825</v>
      </c>
      <c r="D55" s="3202"/>
      <c r="E55" s="2944"/>
      <c r="F55" s="3123"/>
      <c r="G55" s="3167"/>
      <c r="H55" s="2240"/>
      <c r="I55" s="1391" t="s">
        <v>1826</v>
      </c>
      <c r="J55" s="1311"/>
      <c r="K55" s="2240"/>
      <c r="L55" s="954"/>
      <c r="M55" s="2910"/>
      <c r="N55" s="1074"/>
      <c r="O55" s="2364"/>
      <c r="P55" s="2364"/>
      <c r="AH55" s="2371">
        <v>0</v>
      </c>
    </row>
    <row s="42325" customFormat="1" customHeight="1" ht="0.75" hidden="1">
      <c r="A56" s="2520"/>
      <c r="B56" s="2520"/>
      <c r="C56" s="1109" t="s">
        <v>1831</v>
      </c>
      <c r="D56" s="3202"/>
      <c r="E56" s="2944"/>
      <c r="F56" s="3123"/>
      <c r="G56" s="1140"/>
      <c r="H56" s="2240"/>
      <c r="I56" s="1391"/>
      <c r="J56" s="1311"/>
      <c r="K56" s="2240"/>
      <c r="L56" s="954"/>
      <c r="M56" s="2910"/>
      <c r="N56" s="1074"/>
      <c r="O56" s="2364"/>
      <c r="P56" s="2364"/>
      <c r="AH56" s="2371">
        <v>0</v>
      </c>
    </row>
    <row s="42325" customFormat="1" customHeight="1" ht="18.75" hidden="1">
      <c r="A57" s="2520" t="s">
        <v>241</v>
      </c>
      <c r="B57" s="2520" t="s">
        <v>242</v>
      </c>
      <c r="C57" s="1109"/>
      <c r="D57" s="3202"/>
      <c r="E57" s="2944"/>
      <c r="F57" s="3123" t="str">
        <f>INDEX(PT_DIFFERENTIATION_VTAR,MATCH(A57,PT_DIFFERENTIATION_VTAR_ID,0))</f>
        <v>Тариф на транспортировку воды</v>
      </c>
      <c r="G57" s="3167" t="str">
        <f>INDEX(PT_DIFFERENTIATION_NTAR,MATCH(B57,PT_DIFFERENTIATION_NTAR_ID,0))</f>
        <v/>
      </c>
      <c r="H57" s="2602"/>
      <c r="I57" s="2479"/>
      <c r="J57" s="2513"/>
      <c r="K57" s="2605"/>
      <c r="L57" s="2602" t="s">
        <v>312</v>
      </c>
      <c r="M57" s="2910"/>
      <c r="N57" s="1074"/>
      <c r="O57" s="2364"/>
      <c r="P57" s="2364"/>
      <c r="AH57" s="2371">
        <v>0</v>
      </c>
    </row>
    <row s="42325" customFormat="1" customHeight="1" ht="18.75" hidden="1">
      <c r="A58" s="2520"/>
      <c r="B58" s="2520"/>
      <c r="C58" s="1109" t="s">
        <v>1825</v>
      </c>
      <c r="D58" s="3202"/>
      <c r="E58" s="2944"/>
      <c r="F58" s="3123"/>
      <c r="G58" s="3167"/>
      <c r="H58" s="2240"/>
      <c r="I58" s="1391" t="s">
        <v>1826</v>
      </c>
      <c r="J58" s="1311"/>
      <c r="K58" s="2240"/>
      <c r="L58" s="954"/>
      <c r="M58" s="2910"/>
      <c r="N58" s="1074"/>
      <c r="O58" s="2364"/>
      <c r="P58" s="2364"/>
      <c r="AH58" s="2371">
        <v>0</v>
      </c>
    </row>
    <row s="42325" customFormat="1" customHeight="1" ht="0.75" hidden="1">
      <c r="A59" s="2520"/>
      <c r="B59" s="2520"/>
      <c r="C59" s="1109" t="s">
        <v>1831</v>
      </c>
      <c r="D59" s="3202"/>
      <c r="E59" s="2944"/>
      <c r="F59" s="3123"/>
      <c r="G59" s="1140"/>
      <c r="H59" s="2240"/>
      <c r="I59" s="1391"/>
      <c r="J59" s="1311"/>
      <c r="K59" s="2240"/>
      <c r="L59" s="954"/>
      <c r="M59" s="2910"/>
      <c r="N59" s="1074"/>
      <c r="O59" s="2364"/>
      <c r="P59" s="2364"/>
      <c r="AH59" s="2371">
        <v>0</v>
      </c>
    </row>
    <row s="42325" customFormat="1" customHeight="1" ht="18.75" hidden="1">
      <c r="A60" s="2520" t="s">
        <v>246</v>
      </c>
      <c r="B60" s="2520" t="s">
        <v>247</v>
      </c>
      <c r="C60" s="1109"/>
      <c r="D60" s="3202"/>
      <c r="E60" s="2944"/>
      <c r="F60" s="3123" t="str">
        <f>INDEX(PT_DIFFERENTIATION_VTAR,MATCH(A60,PT_DIFFERENTIATION_VTAR_ID,0))</f>
        <v>Тариф на подвоз воды</v>
      </c>
      <c r="G60" s="3167" t="str">
        <f>INDEX(PT_DIFFERENTIATION_NTAR,MATCH(B60,PT_DIFFERENTIATION_NTAR_ID,0))</f>
        <v/>
      </c>
      <c r="H60" s="2602"/>
      <c r="I60" s="2479"/>
      <c r="J60" s="2513"/>
      <c r="K60" s="2605"/>
      <c r="L60" s="2602" t="s">
        <v>312</v>
      </c>
      <c r="M60" s="2910"/>
      <c r="N60" s="1074"/>
      <c r="O60" s="2364"/>
      <c r="P60" s="2364"/>
      <c r="AH60" s="2371">
        <v>0</v>
      </c>
    </row>
    <row s="42325" customFormat="1" customHeight="1" ht="18.75" hidden="1">
      <c r="A61" s="2520"/>
      <c r="B61" s="2520"/>
      <c r="C61" s="1109" t="s">
        <v>1825</v>
      </c>
      <c r="D61" s="3202"/>
      <c r="E61" s="2944"/>
      <c r="F61" s="3123"/>
      <c r="G61" s="3167"/>
      <c r="H61" s="2240"/>
      <c r="I61" s="1391" t="s">
        <v>1826</v>
      </c>
      <c r="J61" s="1311"/>
      <c r="K61" s="2240"/>
      <c r="L61" s="954"/>
      <c r="M61" s="2910"/>
      <c r="N61" s="1074"/>
      <c r="O61" s="2364"/>
      <c r="P61" s="2364"/>
      <c r="AH61" s="2371">
        <v>0</v>
      </c>
    </row>
    <row s="42325" customFormat="1" customHeight="1" ht="0.75" hidden="1">
      <c r="A62" s="2520"/>
      <c r="B62" s="2520"/>
      <c r="C62" s="1109" t="s">
        <v>1831</v>
      </c>
      <c r="D62" s="3202"/>
      <c r="E62" s="2944"/>
      <c r="F62" s="3123"/>
      <c r="G62" s="1140"/>
      <c r="H62" s="2240"/>
      <c r="I62" s="1391"/>
      <c r="J62" s="1311"/>
      <c r="K62" s="2240"/>
      <c r="L62" s="954"/>
      <c r="M62" s="2910"/>
      <c r="N62" s="1074"/>
      <c r="O62" s="2364"/>
      <c r="P62" s="2364"/>
      <c r="AH62" s="2371">
        <v>0</v>
      </c>
    </row>
    <row s="42325" customFormat="1" customHeight="1" ht="18.75" hidden="1">
      <c r="A63" s="2520" t="s">
        <v>251</v>
      </c>
      <c r="B63" s="2520" t="s">
        <v>252</v>
      </c>
      <c r="C63" s="1109"/>
      <c r="D63" s="3202"/>
      <c r="E63" s="2944"/>
      <c r="F63" s="3123" t="str">
        <f>INDEX(PT_DIFFERENTIATION_VTAR,MATCH(A63,PT_DIFFERENTIATION_VTAR_ID,0))</f>
        <v>Тариф на подключение (технологическое присоединение) к централизованной системе холодного водоснабжения</v>
      </c>
      <c r="G63" s="3167" t="str">
        <f>INDEX(PT_DIFFERENTIATION_NTAR,MATCH(B63,PT_DIFFERENTIATION_NTAR_ID,0))</f>
        <v/>
      </c>
      <c r="H63" s="2602"/>
      <c r="I63" s="2479"/>
      <c r="J63" s="2513"/>
      <c r="K63" s="2605"/>
      <c r="L63" s="2602" t="s">
        <v>312</v>
      </c>
      <c r="M63" s="2910"/>
      <c r="N63" s="1074"/>
      <c r="O63" s="2364"/>
      <c r="P63" s="2364"/>
      <c r="AH63" s="2371">
        <v>0</v>
      </c>
    </row>
    <row s="42325" customFormat="1" customHeight="1" ht="18.75" hidden="1">
      <c r="A64" s="2520"/>
      <c r="B64" s="2520"/>
      <c r="C64" s="1109" t="s">
        <v>1825</v>
      </c>
      <c r="D64" s="3202"/>
      <c r="E64" s="2944"/>
      <c r="F64" s="3123"/>
      <c r="G64" s="3167"/>
      <c r="H64" s="2240"/>
      <c r="I64" s="1391" t="s">
        <v>1826</v>
      </c>
      <c r="J64" s="1311"/>
      <c r="K64" s="2240"/>
      <c r="L64" s="954"/>
      <c r="M64" s="2910"/>
      <c r="N64" s="1074"/>
      <c r="O64" s="2364"/>
      <c r="P64" s="2364"/>
      <c r="AH64" s="2371">
        <v>0</v>
      </c>
    </row>
    <row s="42325" customFormat="1" customHeight="1" ht="0.75" hidden="1">
      <c r="A65" s="2520"/>
      <c r="B65" s="2520"/>
      <c r="C65" s="1109" t="s">
        <v>1831</v>
      </c>
      <c r="D65" s="3202"/>
      <c r="E65" s="2944"/>
      <c r="F65" s="3123"/>
      <c r="G65" s="1140"/>
      <c r="H65" s="2240"/>
      <c r="I65" s="1391"/>
      <c r="J65" s="1311"/>
      <c r="K65" s="2240"/>
      <c r="L65" s="954"/>
      <c r="M65" s="2910"/>
      <c r="N65" s="1074"/>
      <c r="O65" s="2364"/>
      <c r="P65" s="2364"/>
      <c r="AH65" s="2371">
        <v>0</v>
      </c>
    </row>
    <row s="42325" customFormat="1" customHeight="1" ht="18.75" hidden="1">
      <c r="A66" s="2520" t="s">
        <v>256</v>
      </c>
      <c r="B66" s="2520" t="s">
        <v>257</v>
      </c>
      <c r="C66" s="1109"/>
      <c r="D66" s="3202"/>
      <c r="E66" s="2944"/>
      <c r="F66" s="3123" t="str">
        <f>INDEX(PT_DIFFERENTIATION_VTAR,MATCH(A66,PT_DIFFERENTIATION_VTAR_ID,0))</f>
        <v>Тариф на горячую воду (горячее водоснабжение)</v>
      </c>
      <c r="G66" s="3167" t="str">
        <f>INDEX(PT_DIFFERENTIATION_NTAR,MATCH(B66,PT_DIFFERENTIATION_NTAR_ID,0))</f>
        <v/>
      </c>
      <c r="H66" s="2602"/>
      <c r="I66" s="2479"/>
      <c r="J66" s="2513"/>
      <c r="K66" s="2605"/>
      <c r="L66" s="2602" t="s">
        <v>312</v>
      </c>
      <c r="M66" s="2910"/>
      <c r="N66" s="1074"/>
      <c r="O66" s="2364"/>
      <c r="P66" s="2364"/>
      <c r="AH66" s="2371">
        <v>0</v>
      </c>
    </row>
    <row s="42325" customFormat="1" customHeight="1" ht="18.75" hidden="1">
      <c r="A67" s="2520"/>
      <c r="B67" s="2520"/>
      <c r="C67" s="1109" t="s">
        <v>1825</v>
      </c>
      <c r="D67" s="3202"/>
      <c r="E67" s="2944"/>
      <c r="F67" s="3123"/>
      <c r="G67" s="3167"/>
      <c r="H67" s="2240"/>
      <c r="I67" s="1391" t="s">
        <v>1826</v>
      </c>
      <c r="J67" s="1311"/>
      <c r="K67" s="2240"/>
      <c r="L67" s="954"/>
      <c r="M67" s="2910"/>
      <c r="N67" s="1074"/>
      <c r="O67" s="2364"/>
      <c r="P67" s="2364"/>
      <c r="AH67" s="2371">
        <v>0</v>
      </c>
    </row>
    <row s="42325" customFormat="1" customHeight="1" ht="0.75" hidden="1">
      <c r="A68" s="2520"/>
      <c r="B68" s="2520"/>
      <c r="C68" s="1109" t="s">
        <v>1831</v>
      </c>
      <c r="D68" s="3202"/>
      <c r="E68" s="2944"/>
      <c r="F68" s="3123"/>
      <c r="G68" s="1140"/>
      <c r="H68" s="2240"/>
      <c r="I68" s="1391"/>
      <c r="J68" s="1311"/>
      <c r="K68" s="2240"/>
      <c r="L68" s="954"/>
      <c r="M68" s="2910"/>
      <c r="N68" s="1074"/>
      <c r="O68" s="2364"/>
      <c r="P68" s="2364"/>
      <c r="AH68" s="2371">
        <v>0</v>
      </c>
    </row>
    <row s="42325" customFormat="1" customHeight="1" ht="18.75" hidden="1">
      <c r="A69" s="2520" t="s">
        <v>261</v>
      </c>
      <c r="B69" s="2520" t="s">
        <v>262</v>
      </c>
      <c r="C69" s="1109"/>
      <c r="D69" s="3202"/>
      <c r="E69" s="2944"/>
      <c r="F69" s="3123" t="str">
        <f>INDEX(PT_DIFFERENTIATION_VTAR,MATCH(A69,PT_DIFFERENTIATION_VTAR_ID,0))</f>
        <v>Тариф на транспортировку горячей воды</v>
      </c>
      <c r="G69" s="3167" t="str">
        <f>INDEX(PT_DIFFERENTIATION_NTAR,MATCH(B69,PT_DIFFERENTIATION_NTAR_ID,0))</f>
        <v/>
      </c>
      <c r="H69" s="2602"/>
      <c r="I69" s="2479"/>
      <c r="J69" s="2513"/>
      <c r="K69" s="2605"/>
      <c r="L69" s="2602" t="s">
        <v>312</v>
      </c>
      <c r="M69" s="2910"/>
      <c r="N69" s="1074"/>
      <c r="O69" s="2364"/>
      <c r="P69" s="2364"/>
      <c r="AH69" s="2371">
        <v>0</v>
      </c>
    </row>
    <row s="42325" customFormat="1" customHeight="1" ht="18.75" hidden="1">
      <c r="A70" s="2520"/>
      <c r="B70" s="2520"/>
      <c r="C70" s="1109" t="s">
        <v>1825</v>
      </c>
      <c r="D70" s="3202"/>
      <c r="E70" s="2944"/>
      <c r="F70" s="3123"/>
      <c r="G70" s="3167"/>
      <c r="H70" s="2240"/>
      <c r="I70" s="1391" t="s">
        <v>1826</v>
      </c>
      <c r="J70" s="1311"/>
      <c r="K70" s="2240"/>
      <c r="L70" s="954"/>
      <c r="M70" s="2910"/>
      <c r="N70" s="1074"/>
      <c r="O70" s="2364"/>
      <c r="P70" s="2364"/>
      <c r="AH70" s="2371">
        <v>0</v>
      </c>
    </row>
    <row s="42325" customFormat="1" customHeight="1" ht="0.75" hidden="1">
      <c r="A71" s="2520"/>
      <c r="B71" s="2520"/>
      <c r="C71" s="1109" t="s">
        <v>1831</v>
      </c>
      <c r="D71" s="3202"/>
      <c r="E71" s="2944"/>
      <c r="F71" s="3123"/>
      <c r="G71" s="1140"/>
      <c r="H71" s="2240"/>
      <c r="I71" s="1391"/>
      <c r="J71" s="1311"/>
      <c r="K71" s="2240"/>
      <c r="L71" s="954"/>
      <c r="M71" s="2910"/>
      <c r="N71" s="1074"/>
      <c r="O71" s="2364"/>
      <c r="P71" s="2364"/>
      <c r="AH71" s="2371">
        <v>0</v>
      </c>
    </row>
    <row s="42325" customFormat="1" customHeight="1" ht="18.75" hidden="1">
      <c r="A72" s="2520" t="s">
        <v>266</v>
      </c>
      <c r="B72" s="2520" t="s">
        <v>267</v>
      </c>
      <c r="C72" s="1109"/>
      <c r="D72" s="3202"/>
      <c r="E72" s="2944"/>
      <c r="F72" s="3123" t="str">
        <f>INDEX(PT_DIFFERENTIATION_VTAR,MATCH(A72,PT_DIFFERENTIATION_VTAR_ID,0))</f>
        <v>Тариф на подключение (технологическое присоединение) к централизованной системе горячего водоснабжения</v>
      </c>
      <c r="G72" s="3167" t="str">
        <f>INDEX(PT_DIFFERENTIATION_NTAR,MATCH(B72,PT_DIFFERENTIATION_NTAR_ID,0))</f>
        <v/>
      </c>
      <c r="H72" s="2602"/>
      <c r="I72" s="2479"/>
      <c r="J72" s="2513"/>
      <c r="K72" s="2605"/>
      <c r="L72" s="2602" t="s">
        <v>312</v>
      </c>
      <c r="M72" s="2910"/>
      <c r="N72" s="1074"/>
      <c r="O72" s="2364"/>
      <c r="P72" s="2364"/>
      <c r="AH72" s="2371">
        <v>0</v>
      </c>
    </row>
    <row s="42325" customFormat="1" customHeight="1" ht="18.75" hidden="1">
      <c r="A73" s="2520"/>
      <c r="B73" s="2520"/>
      <c r="C73" s="1109" t="s">
        <v>1825</v>
      </c>
      <c r="D73" s="3202"/>
      <c r="E73" s="2944"/>
      <c r="F73" s="3123"/>
      <c r="G73" s="3167"/>
      <c r="H73" s="2240"/>
      <c r="I73" s="1391" t="s">
        <v>1826</v>
      </c>
      <c r="J73" s="1311"/>
      <c r="K73" s="2240"/>
      <c r="L73" s="954"/>
      <c r="M73" s="2910"/>
      <c r="N73" s="1074"/>
      <c r="O73" s="2364"/>
      <c r="P73" s="2364"/>
      <c r="AH73" s="2371">
        <v>0</v>
      </c>
    </row>
    <row s="42325" customFormat="1" customHeight="1" ht="0.75" hidden="1">
      <c r="A74" s="2520"/>
      <c r="B74" s="2520"/>
      <c r="C74" s="1109" t="s">
        <v>1831</v>
      </c>
      <c r="D74" s="3202"/>
      <c r="E74" s="2944"/>
      <c r="F74" s="3123"/>
      <c r="G74" s="1140"/>
      <c r="H74" s="2240"/>
      <c r="I74" s="1391"/>
      <c r="J74" s="1311"/>
      <c r="K74" s="2240"/>
      <c r="L74" s="954"/>
      <c r="M74" s="2910"/>
      <c r="N74" s="1074"/>
      <c r="O74" s="2364"/>
      <c r="P74" s="2364"/>
      <c r="AH74" s="2371">
        <v>0</v>
      </c>
    </row>
    <row s="42325" customFormat="1" customHeight="1" ht="18.75" hidden="1">
      <c r="A75" s="2520" t="s">
        <v>271</v>
      </c>
      <c r="B75" s="2520" t="s">
        <v>272</v>
      </c>
      <c r="C75" s="1109"/>
      <c r="D75" s="3202"/>
      <c r="E75" s="2944"/>
      <c r="F75" s="3123" t="str">
        <f>INDEX(PT_DIFFERENTIATION_VTAR,MATCH(A75,PT_DIFFERENTIATION_VTAR_ID,0))</f>
        <v>Тариф на водоотведение</v>
      </c>
      <c r="G75" s="3167" t="str">
        <f>INDEX(PT_DIFFERENTIATION_NTAR,MATCH(B75,PT_DIFFERENTIATION_NTAR_ID,0))</f>
        <v/>
      </c>
      <c r="H75" s="2602"/>
      <c r="I75" s="2479"/>
      <c r="J75" s="2513"/>
      <c r="K75" s="2605"/>
      <c r="L75" s="2602" t="s">
        <v>312</v>
      </c>
      <c r="M75" s="2910"/>
      <c r="N75" s="1074"/>
      <c r="O75" s="2364"/>
      <c r="P75" s="2364"/>
      <c r="AH75" s="2371">
        <v>0</v>
      </c>
    </row>
    <row s="42325" customFormat="1" customHeight="1" ht="18.75" hidden="1">
      <c r="A76" s="2520"/>
      <c r="B76" s="2520"/>
      <c r="C76" s="1109" t="s">
        <v>1825</v>
      </c>
      <c r="D76" s="3202"/>
      <c r="E76" s="2944"/>
      <c r="F76" s="3123"/>
      <c r="G76" s="3167"/>
      <c r="H76" s="2240"/>
      <c r="I76" s="1391" t="s">
        <v>1826</v>
      </c>
      <c r="J76" s="1311"/>
      <c r="K76" s="2240"/>
      <c r="L76" s="954"/>
      <c r="M76" s="2910"/>
      <c r="N76" s="1074"/>
      <c r="O76" s="2364"/>
      <c r="P76" s="2364"/>
      <c r="AH76" s="2371">
        <v>0</v>
      </c>
    </row>
    <row s="42325" customFormat="1" customHeight="1" ht="0.75" hidden="1">
      <c r="A77" s="2520"/>
      <c r="B77" s="2520"/>
      <c r="C77" s="1109" t="s">
        <v>1831</v>
      </c>
      <c r="D77" s="3202"/>
      <c r="E77" s="2944"/>
      <c r="F77" s="3123"/>
      <c r="G77" s="1140"/>
      <c r="H77" s="2240"/>
      <c r="I77" s="1391"/>
      <c r="J77" s="1311"/>
      <c r="K77" s="2240"/>
      <c r="L77" s="954"/>
      <c r="M77" s="2910"/>
      <c r="N77" s="1074"/>
      <c r="O77" s="2364"/>
      <c r="P77" s="2364"/>
      <c r="AH77" s="2371">
        <v>0</v>
      </c>
    </row>
    <row s="42325" customFormat="1" customHeight="1" ht="18.75" hidden="1">
      <c r="A78" s="2520" t="s">
        <v>276</v>
      </c>
      <c r="B78" s="2520" t="s">
        <v>277</v>
      </c>
      <c r="C78" s="1109"/>
      <c r="D78" s="3202"/>
      <c r="E78" s="2944"/>
      <c r="F78" s="3123" t="str">
        <f>INDEX(PT_DIFFERENTIATION_VTAR,MATCH(A78,PT_DIFFERENTIATION_VTAR_ID,0))</f>
        <v>Тариф на транспортировку сточных вод</v>
      </c>
      <c r="G78" s="3167" t="str">
        <f>INDEX(PT_DIFFERENTIATION_NTAR,MATCH(B78,PT_DIFFERENTIATION_NTAR_ID,0))</f>
        <v/>
      </c>
      <c r="H78" s="2602"/>
      <c r="I78" s="2479"/>
      <c r="J78" s="2513"/>
      <c r="K78" s="2605"/>
      <c r="L78" s="2602" t="s">
        <v>312</v>
      </c>
      <c r="M78" s="2910"/>
      <c r="N78" s="1074"/>
      <c r="O78" s="2364"/>
      <c r="P78" s="2364"/>
      <c r="AH78" s="2371">
        <v>0</v>
      </c>
    </row>
    <row s="42325" customFormat="1" customHeight="1" ht="18.75" hidden="1">
      <c r="A79" s="2520"/>
      <c r="B79" s="2520"/>
      <c r="C79" s="1109" t="s">
        <v>1825</v>
      </c>
      <c r="D79" s="3202"/>
      <c r="E79" s="2944"/>
      <c r="F79" s="3123"/>
      <c r="G79" s="3167"/>
      <c r="H79" s="2240"/>
      <c r="I79" s="1391" t="s">
        <v>1826</v>
      </c>
      <c r="J79" s="1311"/>
      <c r="K79" s="2240"/>
      <c r="L79" s="954"/>
      <c r="M79" s="2910"/>
      <c r="N79" s="1074"/>
      <c r="O79" s="2364"/>
      <c r="P79" s="2364"/>
      <c r="AH79" s="2371">
        <v>0</v>
      </c>
    </row>
    <row s="42325" customFormat="1" customHeight="1" ht="0.75" hidden="1">
      <c r="A80" s="2520"/>
      <c r="B80" s="2520"/>
      <c r="C80" s="1109" t="s">
        <v>1831</v>
      </c>
      <c r="D80" s="3202"/>
      <c r="E80" s="2944"/>
      <c r="F80" s="3123"/>
      <c r="G80" s="1140"/>
      <c r="H80" s="2240"/>
      <c r="I80" s="1391"/>
      <c r="J80" s="1311"/>
      <c r="K80" s="2240"/>
      <c r="L80" s="954"/>
      <c r="M80" s="2910"/>
      <c r="N80" s="1074"/>
      <c r="O80" s="2364"/>
      <c r="P80" s="2364"/>
      <c r="AH80" s="2371">
        <v>0</v>
      </c>
    </row>
    <row s="42325" customFormat="1" customHeight="1" ht="18.75" hidden="1">
      <c r="A81" s="2520" t="s">
        <v>281</v>
      </c>
      <c r="B81" s="2520" t="s">
        <v>282</v>
      </c>
      <c r="C81" s="1109"/>
      <c r="D81" s="3202"/>
      <c r="E81" s="2944"/>
      <c r="F81" s="3123" t="str">
        <f>INDEX(PT_DIFFERENTIATION_VTAR,MATCH(A81,PT_DIFFERENTIATION_VTAR_ID,0))</f>
        <v>Тариф на подключение (технологическое присоединение) к централизованной системе водоотведения</v>
      </c>
      <c r="G81" s="3167" t="str">
        <f>INDEX(PT_DIFFERENTIATION_NTAR,MATCH(B81,PT_DIFFERENTIATION_NTAR_ID,0))</f>
        <v/>
      </c>
      <c r="H81" s="2602"/>
      <c r="I81" s="2479"/>
      <c r="J81" s="2513"/>
      <c r="K81" s="2605"/>
      <c r="L81" s="2602" t="s">
        <v>312</v>
      </c>
      <c r="M81" s="2910"/>
      <c r="N81" s="1074"/>
      <c r="O81" s="2364"/>
      <c r="P81" s="2364"/>
      <c r="AH81" s="2371">
        <v>0</v>
      </c>
    </row>
    <row s="42325" customFormat="1" customHeight="1" ht="18.75" hidden="1">
      <c r="A82" s="2520"/>
      <c r="B82" s="2520"/>
      <c r="C82" s="1109" t="s">
        <v>1825</v>
      </c>
      <c r="D82" s="3202"/>
      <c r="E82" s="2944"/>
      <c r="F82" s="3123"/>
      <c r="G82" s="3167"/>
      <c r="H82" s="2240"/>
      <c r="I82" s="1391" t="s">
        <v>1826</v>
      </c>
      <c r="J82" s="1311"/>
      <c r="K82" s="2240"/>
      <c r="L82" s="954"/>
      <c r="M82" s="2910"/>
      <c r="N82" s="1074"/>
      <c r="O82" s="2364"/>
      <c r="P82" s="2364"/>
      <c r="AH82" s="2371">
        <v>0</v>
      </c>
    </row>
    <row s="42325" customFormat="1" customHeight="1" ht="1.05">
      <c r="A83" s="2520"/>
      <c r="B83" s="2520"/>
      <c r="C83" s="1109" t="s">
        <v>1831</v>
      </c>
      <c r="D83" s="3202"/>
      <c r="E83" s="2944"/>
      <c r="F83" s="3123"/>
      <c r="G83" s="1140"/>
      <c r="H83" s="2240"/>
      <c r="I83" s="1391"/>
      <c r="J83" s="1311"/>
      <c r="K83" s="2240"/>
      <c r="L83" s="954"/>
      <c r="M83" s="2910"/>
      <c r="N83" s="1074"/>
      <c r="O83" s="2364"/>
      <c r="P83" s="2364"/>
      <c r="AH83" s="2371">
        <v>1</v>
      </c>
    </row>
    <row customHeight="1" ht="19.95">
      <c r="A84" s="2520"/>
      <c r="B84" s="2520"/>
      <c r="D84" s="1116"/>
      <c r="E84" s="887" t="s">
        <v>110</v>
      </c>
      <c r="F84" s="3200"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3200"/>
      <c r="H84" s="3200"/>
      <c r="I84" s="3200"/>
      <c r="J84" s="3200"/>
      <c r="K84" s="3200"/>
      <c r="L84" s="3200"/>
      <c r="M84" s="1037"/>
      <c r="N84" s="1074"/>
      <c r="AH84" s="1114">
        <v>19</v>
      </c>
    </row>
    <row customHeight="1" ht="35.699999999999996">
      <c r="A85" s="2520"/>
      <c r="B85" s="2520"/>
      <c r="D85" s="1116"/>
      <c r="E85" s="1139"/>
      <c r="F85" s="938" t="s">
        <v>312</v>
      </c>
      <c r="G85" s="938" t="s">
        <v>312</v>
      </c>
      <c r="H85" s="2958" t="s">
        <v>312</v>
      </c>
      <c r="I85" s="2960"/>
      <c r="J85" s="938" t="s">
        <v>312</v>
      </c>
      <c r="K85" s="938" t="s">
        <v>312</v>
      </c>
      <c r="L85" s="1141"/>
      <c r="M85" s="1085" t="s">
        <v>1832</v>
      </c>
      <c r="N85" s="1074"/>
      <c r="AH85" s="1114">
        <v>34</v>
      </c>
    </row>
    <row customHeight="1" ht="19.95">
      <c r="A86" s="2520"/>
      <c r="B86" s="2520"/>
      <c r="D86" s="1116"/>
      <c r="E86" s="887" t="s">
        <v>90</v>
      </c>
      <c r="F86" s="3200" t="s">
        <v>1833</v>
      </c>
      <c r="G86" s="3200"/>
      <c r="H86" s="3200"/>
      <c r="I86" s="3200"/>
      <c r="J86" s="3200"/>
      <c r="K86" s="3200"/>
      <c r="L86" s="3200"/>
      <c r="M86" s="1037"/>
      <c r="N86" s="1074"/>
      <c r="AH86" s="1114">
        <v>19</v>
      </c>
    </row>
    <row s="42325" customFormat="1" customHeight="1" ht="60.75" hidden="1">
      <c r="A87" s="2520" t="s">
        <v>163</v>
      </c>
      <c r="B87" s="2520" t="s">
        <v>164</v>
      </c>
      <c r="C87" s="1109"/>
      <c r="D87" s="3202"/>
      <c r="E87" s="2944"/>
      <c r="F87" s="3123"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3167" t="str">
        <f>INDEX(PT_DIFFERENTIATION_NTAR,MATCH(B87,PT_DIFFERENTIATION_NTAR_ID,0))</f>
        <v/>
      </c>
      <c r="H87" s="2602"/>
      <c r="I87" s="2479"/>
      <c r="J87" s="2513"/>
      <c r="K87" s="2518"/>
      <c r="L87" s="2602" t="s">
        <v>312</v>
      </c>
      <c r="M87" s="290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1074"/>
      <c r="O87" s="2364"/>
      <c r="P87" s="2364"/>
      <c r="AH87" s="2371">
        <v>0</v>
      </c>
    </row>
    <row s="42325" customFormat="1" customHeight="1" ht="18.75" hidden="1">
      <c r="A88" s="2520"/>
      <c r="B88" s="2520"/>
      <c r="C88" s="1109" t="s">
        <v>1827</v>
      </c>
      <c r="D88" s="3202"/>
      <c r="E88" s="2944"/>
      <c r="F88" s="3123"/>
      <c r="G88" s="3167"/>
      <c r="H88" s="2240"/>
      <c r="I88" s="1391" t="s">
        <v>1826</v>
      </c>
      <c r="J88" s="1311"/>
      <c r="K88" s="2240"/>
      <c r="L88" s="954"/>
      <c r="M88" s="2910"/>
      <c r="N88" s="1074"/>
      <c r="O88" s="2364"/>
      <c r="P88" s="2364"/>
      <c r="AH88" s="2371">
        <v>0</v>
      </c>
    </row>
    <row s="42325" customFormat="1" customHeight="1" ht="0.75" hidden="1">
      <c r="A89" s="2520"/>
      <c r="B89" s="2520"/>
      <c r="C89" s="1109" t="s">
        <v>1834</v>
      </c>
      <c r="D89" s="3202"/>
      <c r="E89" s="2944"/>
      <c r="F89" s="3123"/>
      <c r="G89" s="1140"/>
      <c r="H89" s="2240"/>
      <c r="I89" s="1391"/>
      <c r="J89" s="1311"/>
      <c r="K89" s="2240"/>
      <c r="L89" s="954"/>
      <c r="M89" s="2910"/>
      <c r="N89" s="1074"/>
      <c r="O89" s="2364"/>
      <c r="P89" s="2364"/>
      <c r="AH89" s="2371">
        <v>0</v>
      </c>
    </row>
    <row s="42325" customFormat="1" customHeight="1" ht="45" hidden="1">
      <c r="A90" s="2520" t="s">
        <v>168</v>
      </c>
      <c r="B90" s="2520" t="s">
        <v>169</v>
      </c>
      <c r="C90" s="1109"/>
      <c r="D90" s="3202"/>
      <c r="E90" s="2944"/>
      <c r="F90" s="3123" t="str">
        <f>INDEX(PT_DIFFERENTIATION_VTAR,MATCH(A90,PT_DIFFERENTIATION_VTAR_ID,0))</f>
        <v/>
      </c>
      <c r="G90" s="3167" t="str">
        <f>INDEX(PT_DIFFERENTIATION_NTAR,MATCH(B90,PT_DIFFERENTIATION_NTAR_ID,0))</f>
        <v/>
      </c>
      <c r="H90" s="2602"/>
      <c r="I90" s="2479"/>
      <c r="J90" s="2513"/>
      <c r="K90" s="2518"/>
      <c r="L90" s="2602" t="s">
        <v>312</v>
      </c>
      <c r="M90" s="2911"/>
      <c r="N90" s="1074"/>
      <c r="O90" s="2364"/>
      <c r="P90" s="2364"/>
      <c r="AH90" s="2371">
        <v>0</v>
      </c>
    </row>
    <row s="42325" customFormat="1" customHeight="1" ht="18.75" hidden="1">
      <c r="A91" s="2520"/>
      <c r="B91" s="2520"/>
      <c r="C91" s="1109" t="s">
        <v>1827</v>
      </c>
      <c r="D91" s="3202"/>
      <c r="E91" s="2944"/>
      <c r="F91" s="3123"/>
      <c r="G91" s="3167"/>
      <c r="H91" s="2240"/>
      <c r="I91" s="1391" t="s">
        <v>1826</v>
      </c>
      <c r="J91" s="1311"/>
      <c r="K91" s="2240"/>
      <c r="L91" s="954"/>
      <c r="M91" s="2601"/>
      <c r="N91" s="1074"/>
      <c r="O91" s="2364"/>
      <c r="P91" s="2364"/>
      <c r="AH91" s="2371">
        <v>0</v>
      </c>
    </row>
    <row s="42325" customFormat="1" customHeight="1" ht="0.75" hidden="1">
      <c r="A92" s="2520"/>
      <c r="B92" s="2520"/>
      <c r="C92" s="1109" t="s">
        <v>1834</v>
      </c>
      <c r="D92" s="3202"/>
      <c r="E92" s="2944"/>
      <c r="F92" s="3123"/>
      <c r="G92" s="1140"/>
      <c r="H92" s="2240"/>
      <c r="I92" s="1391"/>
      <c r="J92" s="1311"/>
      <c r="K92" s="2240"/>
      <c r="L92" s="954"/>
      <c r="M92" s="1081"/>
      <c r="N92" s="1074"/>
      <c r="O92" s="2364"/>
      <c r="P92" s="2364"/>
      <c r="AH92" s="2371">
        <v>0</v>
      </c>
    </row>
    <row s="42325" customFormat="1" customHeight="1" ht="45" hidden="1">
      <c r="A93" s="2520" t="s">
        <v>175</v>
      </c>
      <c r="B93" s="2520" t="s">
        <v>176</v>
      </c>
      <c r="C93" s="1109"/>
      <c r="D93" s="3202"/>
      <c r="E93" s="2944"/>
      <c r="F93" s="3123"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3167" t="str">
        <f>INDEX(PT_DIFFERENTIATION_NTAR,MATCH(B93,PT_DIFFERENTIATION_NTAR_ID,0))</f>
        <v/>
      </c>
      <c r="H93" s="2602"/>
      <c r="I93" s="2479"/>
      <c r="J93" s="2513"/>
      <c r="K93" s="2518"/>
      <c r="L93" s="2602" t="s">
        <v>312</v>
      </c>
      <c r="M93" s="1081"/>
      <c r="N93" s="1074"/>
      <c r="O93" s="2364"/>
      <c r="P93" s="2364"/>
      <c r="AH93" s="2371">
        <v>0</v>
      </c>
    </row>
    <row s="42325" customFormat="1" customHeight="1" ht="18.75" hidden="1">
      <c r="A94" s="2520"/>
      <c r="B94" s="2520"/>
      <c r="C94" s="1109" t="s">
        <v>1827</v>
      </c>
      <c r="D94" s="3202"/>
      <c r="E94" s="2944"/>
      <c r="F94" s="3123"/>
      <c r="G94" s="3167"/>
      <c r="H94" s="2240"/>
      <c r="I94" s="1391" t="s">
        <v>1826</v>
      </c>
      <c r="J94" s="1311"/>
      <c r="K94" s="2240"/>
      <c r="L94" s="954"/>
      <c r="M94" s="1081"/>
      <c r="N94" s="1074"/>
      <c r="O94" s="2364"/>
      <c r="P94" s="2364"/>
      <c r="AH94" s="2371">
        <v>0</v>
      </c>
    </row>
    <row s="42325" customFormat="1" customHeight="1" ht="0.75" hidden="1">
      <c r="A95" s="2520"/>
      <c r="B95" s="2520"/>
      <c r="C95" s="1109" t="s">
        <v>1834</v>
      </c>
      <c r="D95" s="3202"/>
      <c r="E95" s="2944"/>
      <c r="F95" s="3123"/>
      <c r="G95" s="1140"/>
      <c r="H95" s="2240"/>
      <c r="I95" s="1391"/>
      <c r="J95" s="1311"/>
      <c r="K95" s="2240"/>
      <c r="L95" s="954"/>
      <c r="M95" s="1081"/>
      <c r="N95" s="1074"/>
      <c r="O95" s="2364"/>
      <c r="P95" s="2364"/>
      <c r="AH95" s="2371">
        <v>0</v>
      </c>
    </row>
    <row s="42325" customFormat="1" customHeight="1" ht="45" hidden="1">
      <c r="A96" s="2520" t="s">
        <v>181</v>
      </c>
      <c r="B96" s="2520" t="s">
        <v>182</v>
      </c>
      <c r="C96" s="1109"/>
      <c r="D96" s="3202"/>
      <c r="E96" s="2944"/>
      <c r="F96" s="3123"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3167" t="str">
        <f>INDEX(PT_DIFFERENTIATION_NTAR,MATCH(B96,PT_DIFFERENTIATION_NTAR_ID,0))</f>
        <v/>
      </c>
      <c r="H96" s="2602"/>
      <c r="I96" s="2479"/>
      <c r="J96" s="2513"/>
      <c r="K96" s="2518"/>
      <c r="L96" s="2602" t="s">
        <v>312</v>
      </c>
      <c r="M96" s="1081"/>
      <c r="N96" s="1074"/>
      <c r="O96" s="2364"/>
      <c r="P96" s="2364"/>
      <c r="AH96" s="2371">
        <v>0</v>
      </c>
    </row>
    <row s="42325" customFormat="1" customHeight="1" ht="18.75" hidden="1">
      <c r="A97" s="2520"/>
      <c r="B97" s="2520"/>
      <c r="C97" s="1109" t="s">
        <v>1827</v>
      </c>
      <c r="D97" s="3202"/>
      <c r="E97" s="2944"/>
      <c r="F97" s="3123"/>
      <c r="G97" s="3167"/>
      <c r="H97" s="2240"/>
      <c r="I97" s="1391" t="s">
        <v>1826</v>
      </c>
      <c r="J97" s="1311"/>
      <c r="K97" s="2240"/>
      <c r="L97" s="954"/>
      <c r="M97" s="1081"/>
      <c r="N97" s="1074"/>
      <c r="O97" s="2364"/>
      <c r="P97" s="2364"/>
      <c r="AH97" s="2371">
        <v>0</v>
      </c>
    </row>
    <row s="42325" customFormat="1" customHeight="1" ht="0.75" hidden="1">
      <c r="A98" s="2520"/>
      <c r="B98" s="2520"/>
      <c r="C98" s="1109" t="s">
        <v>1834</v>
      </c>
      <c r="D98" s="3202"/>
      <c r="E98" s="2944"/>
      <c r="F98" s="3123"/>
      <c r="G98" s="1140"/>
      <c r="H98" s="2240"/>
      <c r="I98" s="1391"/>
      <c r="J98" s="1311"/>
      <c r="K98" s="2240"/>
      <c r="L98" s="954"/>
      <c r="M98" s="1081"/>
      <c r="N98" s="1074"/>
      <c r="O98" s="2364"/>
      <c r="P98" s="2364"/>
      <c r="AH98" s="2371">
        <v>0</v>
      </c>
    </row>
    <row s="42325" customFormat="1" customHeight="1" ht="18.75" hidden="1">
      <c r="A99" s="2520" t="s">
        <v>187</v>
      </c>
      <c r="B99" s="2520" t="s">
        <v>188</v>
      </c>
      <c r="C99" s="1109"/>
      <c r="D99" s="3202"/>
      <c r="E99" s="2944"/>
      <c r="F99" s="3123" t="str">
        <f>INDEX(PT_DIFFERENTIATION_VTAR,MATCH(A99,PT_DIFFERENTIATION_VTAR_ID,0))</f>
        <v>Тарифы на услуги по передаче тепловой энергии</v>
      </c>
      <c r="G99" s="3167" t="str">
        <f>INDEX(PT_DIFFERENTIATION_NTAR,MATCH(B99,PT_DIFFERENTIATION_NTAR_ID,0))</f>
        <v/>
      </c>
      <c r="H99" s="2602"/>
      <c r="I99" s="2479"/>
      <c r="J99" s="2513"/>
      <c r="K99" s="2518"/>
      <c r="L99" s="2602" t="s">
        <v>312</v>
      </c>
      <c r="M99" s="1081"/>
      <c r="N99" s="1074"/>
      <c r="O99" s="2364"/>
      <c r="P99" s="2364"/>
      <c r="AH99" s="2371">
        <v>0</v>
      </c>
    </row>
    <row s="42325" customFormat="1" customHeight="1" ht="18.75" hidden="1">
      <c r="A100" s="2520"/>
      <c r="B100" s="2520"/>
      <c r="C100" s="1109" t="s">
        <v>1827</v>
      </c>
      <c r="D100" s="3202"/>
      <c r="E100" s="2944"/>
      <c r="F100" s="3123"/>
      <c r="G100" s="3167"/>
      <c r="H100" s="2240"/>
      <c r="I100" s="1391" t="s">
        <v>1826</v>
      </c>
      <c r="J100" s="1311"/>
      <c r="K100" s="2240"/>
      <c r="L100" s="954"/>
      <c r="M100" s="1081"/>
      <c r="N100" s="1074"/>
      <c r="O100" s="2364"/>
      <c r="P100" s="2364"/>
      <c r="AH100" s="2371">
        <v>0</v>
      </c>
    </row>
    <row s="42325" customFormat="1" customHeight="1" ht="0.75" hidden="1">
      <c r="A101" s="2520"/>
      <c r="B101" s="2520"/>
      <c r="C101" s="1109" t="s">
        <v>1834</v>
      </c>
      <c r="D101" s="3202"/>
      <c r="E101" s="2944"/>
      <c r="F101" s="3123"/>
      <c r="G101" s="1140"/>
      <c r="H101" s="2240"/>
      <c r="I101" s="1391"/>
      <c r="J101" s="1311"/>
      <c r="K101" s="2240"/>
      <c r="L101" s="954"/>
      <c r="M101" s="1081"/>
      <c r="N101" s="1074"/>
      <c r="O101" s="2364"/>
      <c r="P101" s="2364"/>
      <c r="AH101" s="2371">
        <v>0</v>
      </c>
    </row>
    <row s="42325" customFormat="1" customHeight="1" ht="18.75" hidden="1">
      <c r="A102" s="2520" t="s">
        <v>193</v>
      </c>
      <c r="B102" s="2520" t="s">
        <v>194</v>
      </c>
      <c r="C102" s="1109"/>
      <c r="D102" s="3202"/>
      <c r="E102" s="2944"/>
      <c r="F102" s="3123" t="str">
        <f>INDEX(PT_DIFFERENTIATION_VTAR,MATCH(A102,PT_DIFFERENTIATION_VTAR_ID,0))</f>
        <v>Тарифы на услуги по передаче теплоносителя</v>
      </c>
      <c r="G102" s="3167" t="str">
        <f>INDEX(PT_DIFFERENTIATION_NTAR,MATCH(B102,PT_DIFFERENTIATION_NTAR_ID,0))</f>
        <v/>
      </c>
      <c r="H102" s="2602"/>
      <c r="I102" s="2479"/>
      <c r="J102" s="2513"/>
      <c r="K102" s="2518"/>
      <c r="L102" s="2602" t="s">
        <v>312</v>
      </c>
      <c r="M102" s="1081"/>
      <c r="N102" s="1074"/>
      <c r="O102" s="2364"/>
      <c r="P102" s="2364"/>
      <c r="AH102" s="2371">
        <v>0</v>
      </c>
    </row>
    <row s="42325" customFormat="1" customHeight="1" ht="18.75" hidden="1">
      <c r="A103" s="2520"/>
      <c r="B103" s="2520"/>
      <c r="C103" s="1109" t="s">
        <v>1827</v>
      </c>
      <c r="D103" s="3202"/>
      <c r="E103" s="2944"/>
      <c r="F103" s="3123"/>
      <c r="G103" s="3167"/>
      <c r="H103" s="2240"/>
      <c r="I103" s="1391" t="s">
        <v>1826</v>
      </c>
      <c r="J103" s="1311"/>
      <c r="K103" s="2240"/>
      <c r="L103" s="954"/>
      <c r="M103" s="1081"/>
      <c r="N103" s="1074"/>
      <c r="O103" s="2364"/>
      <c r="P103" s="2364"/>
      <c r="AH103" s="2371">
        <v>0</v>
      </c>
    </row>
    <row s="42325" customFormat="1" customHeight="1" ht="0.75" hidden="1">
      <c r="A104" s="2520"/>
      <c r="B104" s="2520"/>
      <c r="C104" s="1109" t="s">
        <v>1834</v>
      </c>
      <c r="D104" s="3202"/>
      <c r="E104" s="2944"/>
      <c r="F104" s="3123"/>
      <c r="G104" s="1140"/>
      <c r="H104" s="2240"/>
      <c r="I104" s="1391"/>
      <c r="J104" s="1311"/>
      <c r="K104" s="2240"/>
      <c r="L104" s="954"/>
      <c r="M104" s="1081"/>
      <c r="N104" s="1074"/>
      <c r="O104" s="2364"/>
      <c r="P104" s="2364"/>
      <c r="AH104" s="2371">
        <v>0</v>
      </c>
    </row>
    <row s="42325" customFormat="1" customHeight="1" ht="18.75" hidden="1">
      <c r="A105" s="2520" t="s">
        <v>199</v>
      </c>
      <c r="B105" s="2520" t="s">
        <v>200</v>
      </c>
      <c r="C105" s="1109"/>
      <c r="D105" s="3202"/>
      <c r="E105" s="2944"/>
      <c r="F105" s="3123" t="str">
        <f>INDEX(PT_DIFFERENTIATION_VTAR,MATCH(A105,PT_DIFFERENTIATION_VTAR_ID,0))</f>
        <v>Плата за услуги по поддержанию резервной тепловой мощности при отсутствии потребления тепловой энергии</v>
      </c>
      <c r="G105" s="3167" t="str">
        <f>INDEX(PT_DIFFERENTIATION_NTAR,MATCH(B105,PT_DIFFERENTIATION_NTAR_ID,0))</f>
        <v/>
      </c>
      <c r="H105" s="2602"/>
      <c r="I105" s="2479"/>
      <c r="J105" s="2513"/>
      <c r="K105" s="2518"/>
      <c r="L105" s="2602" t="s">
        <v>312</v>
      </c>
      <c r="M105" s="1081"/>
      <c r="N105" s="1074"/>
      <c r="O105" s="2364"/>
      <c r="P105" s="2364"/>
      <c r="AH105" s="2371">
        <v>0</v>
      </c>
    </row>
    <row s="42325" customFormat="1" customHeight="1" ht="18.75" hidden="1">
      <c r="A106" s="2520"/>
      <c r="B106" s="2520"/>
      <c r="C106" s="1109" t="s">
        <v>1827</v>
      </c>
      <c r="D106" s="3202"/>
      <c r="E106" s="2944"/>
      <c r="F106" s="3123"/>
      <c r="G106" s="3167"/>
      <c r="H106" s="2240"/>
      <c r="I106" s="1391" t="s">
        <v>1826</v>
      </c>
      <c r="J106" s="1311"/>
      <c r="K106" s="2240"/>
      <c r="L106" s="954"/>
      <c r="M106" s="1081"/>
      <c r="N106" s="1074"/>
      <c r="O106" s="2364"/>
      <c r="P106" s="2364"/>
      <c r="AH106" s="2371">
        <v>0</v>
      </c>
    </row>
    <row s="42325" customFormat="1" customHeight="1" ht="0.75" hidden="1">
      <c r="A107" s="2520"/>
      <c r="B107" s="2520"/>
      <c r="C107" s="1109" t="s">
        <v>1834</v>
      </c>
      <c r="D107" s="3202"/>
      <c r="E107" s="2944"/>
      <c r="F107" s="3123"/>
      <c r="G107" s="1140"/>
      <c r="H107" s="2240"/>
      <c r="I107" s="1391"/>
      <c r="J107" s="1311"/>
      <c r="K107" s="2240"/>
      <c r="L107" s="954"/>
      <c r="M107" s="1081"/>
      <c r="N107" s="1074"/>
      <c r="O107" s="2364"/>
      <c r="P107" s="2364"/>
      <c r="AH107" s="2371">
        <v>0</v>
      </c>
    </row>
    <row s="42325" customFormat="1" customHeight="1" ht="18.75" hidden="1">
      <c r="A108" s="2520" t="s">
        <v>205</v>
      </c>
      <c r="B108" s="2520" t="s">
        <v>206</v>
      </c>
      <c r="C108" s="1109"/>
      <c r="D108" s="3202"/>
      <c r="E108" s="2944"/>
      <c r="F108" s="3123" t="str">
        <f>INDEX(PT_DIFFERENTIATION_VTAR,MATCH(A108,PT_DIFFERENTIATION_VTAR_ID,0))</f>
        <v>Плата за подключение (технологическое присоединение) к системе теплоснабжения</v>
      </c>
      <c r="G108" s="3167" t="str">
        <f>INDEX(PT_DIFFERENTIATION_NTAR,MATCH(B108,PT_DIFFERENTIATION_NTAR_ID,0))</f>
        <v/>
      </c>
      <c r="H108" s="2602"/>
      <c r="I108" s="2479"/>
      <c r="J108" s="2513"/>
      <c r="K108" s="2518"/>
      <c r="L108" s="2602" t="s">
        <v>312</v>
      </c>
      <c r="M108" s="1081"/>
      <c r="N108" s="1074"/>
      <c r="O108" s="2364"/>
      <c r="P108" s="2364"/>
      <c r="AH108" s="2371">
        <v>0</v>
      </c>
    </row>
    <row s="42325" customFormat="1" customHeight="1" ht="18.75" hidden="1">
      <c r="A109" s="2520"/>
      <c r="B109" s="2520"/>
      <c r="C109" s="1109" t="s">
        <v>1827</v>
      </c>
      <c r="D109" s="3202"/>
      <c r="E109" s="2944"/>
      <c r="F109" s="3123"/>
      <c r="G109" s="3167"/>
      <c r="H109" s="2240"/>
      <c r="I109" s="1391" t="s">
        <v>1826</v>
      </c>
      <c r="J109" s="1311"/>
      <c r="K109" s="2240"/>
      <c r="L109" s="954"/>
      <c r="M109" s="1081"/>
      <c r="N109" s="1074"/>
      <c r="O109" s="2364"/>
      <c r="P109" s="2364"/>
      <c r="AH109" s="2371">
        <v>0</v>
      </c>
    </row>
    <row s="42325" customFormat="1" customHeight="1" ht="0.75" hidden="1">
      <c r="A110" s="2520"/>
      <c r="B110" s="2520"/>
      <c r="C110" s="1109" t="s">
        <v>1834</v>
      </c>
      <c r="D110" s="3202"/>
      <c r="E110" s="2944"/>
      <c r="F110" s="3123"/>
      <c r="G110" s="1140"/>
      <c r="H110" s="2240"/>
      <c r="I110" s="1391"/>
      <c r="J110" s="1311"/>
      <c r="K110" s="2240"/>
      <c r="L110" s="954"/>
      <c r="M110" s="1081"/>
      <c r="N110" s="1074"/>
      <c r="O110" s="2364"/>
      <c r="P110" s="2364"/>
      <c r="AH110" s="2371">
        <v>0</v>
      </c>
    </row>
    <row s="42325" customFormat="1" customHeight="1" ht="18.75" hidden="1">
      <c r="A111" s="2520" t="s">
        <v>211</v>
      </c>
      <c r="B111" s="2520" t="s">
        <v>212</v>
      </c>
      <c r="C111" s="1109"/>
      <c r="D111" s="3202"/>
      <c r="E111" s="2944"/>
      <c r="F111" s="3123" t="str">
        <f>INDEX(PT_DIFFERENTIATION_VTAR,MATCH(A111,PT_DIFFERENTIATION_VTAR_ID,0))</f>
        <v>Плата за подключение (технологическое присоединение) к системе теплоснабжения (индивидуальная)</v>
      </c>
      <c r="G111" s="3167" t="str">
        <f>INDEX(PT_DIFFERENTIATION_NTAR,MATCH(B111,PT_DIFFERENTIATION_NTAR_ID,0))</f>
        <v/>
      </c>
      <c r="H111" s="2729"/>
      <c r="I111" s="2479"/>
      <c r="J111" s="2513"/>
      <c r="K111" s="2518"/>
      <c r="L111" s="2729" t="s">
        <v>312</v>
      </c>
      <c r="M111" s="1081"/>
      <c r="N111" s="1074"/>
      <c r="O111" s="2364"/>
      <c r="P111" s="2364"/>
      <c r="AH111" s="2371">
        <v>0</v>
      </c>
    </row>
    <row s="42325" customFormat="1" customHeight="1" ht="18.75" hidden="1">
      <c r="A112" s="2520"/>
      <c r="B112" s="2520"/>
      <c r="C112" s="1109" t="s">
        <v>1827</v>
      </c>
      <c r="D112" s="3202"/>
      <c r="E112" s="2944"/>
      <c r="F112" s="3123"/>
      <c r="G112" s="3167"/>
      <c r="H112" s="2240"/>
      <c r="I112" s="1391" t="s">
        <v>1826</v>
      </c>
      <c r="J112" s="1311"/>
      <c r="K112" s="2240"/>
      <c r="L112" s="954"/>
      <c r="M112" s="1081"/>
      <c r="N112" s="1074"/>
      <c r="O112" s="2364"/>
      <c r="P112" s="2364"/>
      <c r="AH112" s="2371">
        <v>0</v>
      </c>
    </row>
    <row s="42325" customFormat="1" customHeight="1" ht="0.75" hidden="1">
      <c r="A113" s="2520"/>
      <c r="B113" s="2520"/>
      <c r="C113" s="1109" t="s">
        <v>1834</v>
      </c>
      <c r="D113" s="3202"/>
      <c r="E113" s="2944"/>
      <c r="F113" s="3123"/>
      <c r="G113" s="1140"/>
      <c r="H113" s="2240"/>
      <c r="I113" s="1391"/>
      <c r="J113" s="1311"/>
      <c r="K113" s="2240"/>
      <c r="L113" s="954"/>
      <c r="M113" s="1081"/>
      <c r="N113" s="1074"/>
      <c r="O113" s="2364"/>
      <c r="P113" s="2364"/>
      <c r="AH113" s="2371">
        <v>0</v>
      </c>
    </row>
    <row s="42325" customFormat="1" customHeight="1" ht="18.75" hidden="1">
      <c r="A114" s="2520" t="s">
        <v>231</v>
      </c>
      <c r="B114" s="2520" t="s">
        <v>232</v>
      </c>
      <c r="C114" s="1109"/>
      <c r="D114" s="3202"/>
      <c r="E114" s="2944"/>
      <c r="F114" s="3123" t="str">
        <f>INDEX(PT_DIFFERENTIATION_VTAR,MATCH(A114,PT_DIFFERENTIATION_VTAR_ID,0))</f>
        <v>Тариф на питьевую воду (питьевое водоснабжение)</v>
      </c>
      <c r="G114" s="3167" t="str">
        <f>INDEX(PT_DIFFERENTIATION_NTAR,MATCH(B114,PT_DIFFERENTIATION_NTAR_ID,0))</f>
        <v/>
      </c>
      <c r="H114" s="2602"/>
      <c r="I114" s="2479"/>
      <c r="J114" s="2513"/>
      <c r="K114" s="2518"/>
      <c r="L114" s="2602" t="s">
        <v>312</v>
      </c>
      <c r="M114" s="1081"/>
      <c r="N114" s="1074"/>
      <c r="O114" s="2364"/>
      <c r="P114" s="2364"/>
      <c r="AH114" s="2371">
        <v>0</v>
      </c>
    </row>
    <row s="42325" customFormat="1" customHeight="1" ht="18.75" hidden="1">
      <c r="A115" s="2520"/>
      <c r="B115" s="2520"/>
      <c r="C115" s="1109" t="s">
        <v>1827</v>
      </c>
      <c r="D115" s="3202"/>
      <c r="E115" s="2944"/>
      <c r="F115" s="3123"/>
      <c r="G115" s="3167"/>
      <c r="H115" s="2240"/>
      <c r="I115" s="1391" t="s">
        <v>1826</v>
      </c>
      <c r="J115" s="1311"/>
      <c r="K115" s="2240"/>
      <c r="L115" s="954"/>
      <c r="M115" s="1081"/>
      <c r="N115" s="1074"/>
      <c r="O115" s="2364"/>
      <c r="P115" s="2364"/>
      <c r="AH115" s="2371">
        <v>0</v>
      </c>
    </row>
    <row s="42325" customFormat="1" customHeight="1" ht="0.75" hidden="1">
      <c r="A116" s="2520"/>
      <c r="B116" s="2520"/>
      <c r="C116" s="1109" t="s">
        <v>1834</v>
      </c>
      <c r="D116" s="3202"/>
      <c r="E116" s="2944"/>
      <c r="F116" s="3123"/>
      <c r="G116" s="1140"/>
      <c r="H116" s="2240"/>
      <c r="I116" s="1391"/>
      <c r="J116" s="1311"/>
      <c r="K116" s="2240"/>
      <c r="L116" s="954"/>
      <c r="M116" s="1081"/>
      <c r="N116" s="1074"/>
      <c r="O116" s="2364"/>
      <c r="P116" s="2364"/>
      <c r="AH116" s="2371">
        <v>0</v>
      </c>
    </row>
    <row s="42325" customFormat="1" customHeight="1" ht="18.75" hidden="1">
      <c r="A117" s="2520" t="s">
        <v>236</v>
      </c>
      <c r="B117" s="2520" t="s">
        <v>237</v>
      </c>
      <c r="C117" s="1109"/>
      <c r="D117" s="3202"/>
      <c r="E117" s="2944"/>
      <c r="F117" s="3123" t="str">
        <f>INDEX(PT_DIFFERENTIATION_VTAR,MATCH(A117,PT_DIFFERENTIATION_VTAR_ID,0))</f>
        <v>Тариф на техническую воду</v>
      </c>
      <c r="G117" s="3167" t="str">
        <f>INDEX(PT_DIFFERENTIATION_NTAR,MATCH(B117,PT_DIFFERENTIATION_NTAR_ID,0))</f>
        <v/>
      </c>
      <c r="H117" s="2602"/>
      <c r="I117" s="2479"/>
      <c r="J117" s="2513"/>
      <c r="K117" s="2518"/>
      <c r="L117" s="2602" t="s">
        <v>312</v>
      </c>
      <c r="M117" s="1081"/>
      <c r="N117" s="1074"/>
      <c r="O117" s="2364"/>
      <c r="P117" s="2364"/>
      <c r="AH117" s="2371">
        <v>0</v>
      </c>
    </row>
    <row s="42325" customFormat="1" customHeight="1" ht="18.75" hidden="1">
      <c r="A118" s="2520"/>
      <c r="B118" s="2520"/>
      <c r="C118" s="1109" t="s">
        <v>1827</v>
      </c>
      <c r="D118" s="3202"/>
      <c r="E118" s="2944"/>
      <c r="F118" s="3123"/>
      <c r="G118" s="3167"/>
      <c r="H118" s="2240"/>
      <c r="I118" s="1391" t="s">
        <v>1826</v>
      </c>
      <c r="J118" s="1311"/>
      <c r="K118" s="2240"/>
      <c r="L118" s="954"/>
      <c r="M118" s="1081"/>
      <c r="N118" s="1074"/>
      <c r="O118" s="2364"/>
      <c r="P118" s="2364"/>
      <c r="AH118" s="2371">
        <v>0</v>
      </c>
    </row>
    <row s="42325" customFormat="1" customHeight="1" ht="0.75" hidden="1">
      <c r="A119" s="2520"/>
      <c r="B119" s="2520"/>
      <c r="C119" s="1109" t="s">
        <v>1834</v>
      </c>
      <c r="D119" s="3202"/>
      <c r="E119" s="2944"/>
      <c r="F119" s="3123"/>
      <c r="G119" s="1140"/>
      <c r="H119" s="2240"/>
      <c r="I119" s="1391"/>
      <c r="J119" s="1311"/>
      <c r="K119" s="2240"/>
      <c r="L119" s="954"/>
      <c r="M119" s="1081"/>
      <c r="N119" s="1074"/>
      <c r="O119" s="2364"/>
      <c r="P119" s="2364"/>
      <c r="AH119" s="2371">
        <v>0</v>
      </c>
    </row>
    <row s="42325" customFormat="1" customHeight="1" ht="18.75" hidden="1">
      <c r="A120" s="2520" t="s">
        <v>241</v>
      </c>
      <c r="B120" s="2520" t="s">
        <v>242</v>
      </c>
      <c r="C120" s="1109"/>
      <c r="D120" s="3202"/>
      <c r="E120" s="2944"/>
      <c r="F120" s="3123" t="str">
        <f>INDEX(PT_DIFFERENTIATION_VTAR,MATCH(A120,PT_DIFFERENTIATION_VTAR_ID,0))</f>
        <v>Тариф на транспортировку воды</v>
      </c>
      <c r="G120" s="3167" t="str">
        <f>INDEX(PT_DIFFERENTIATION_NTAR,MATCH(B120,PT_DIFFERENTIATION_NTAR_ID,0))</f>
        <v/>
      </c>
      <c r="H120" s="2602"/>
      <c r="I120" s="2479"/>
      <c r="J120" s="2513"/>
      <c r="K120" s="2518"/>
      <c r="L120" s="2602" t="s">
        <v>312</v>
      </c>
      <c r="M120" s="1081"/>
      <c r="N120" s="1074"/>
      <c r="O120" s="2364"/>
      <c r="P120" s="2364"/>
      <c r="AH120" s="2371">
        <v>0</v>
      </c>
    </row>
    <row s="42325" customFormat="1" customHeight="1" ht="18.75" hidden="1">
      <c r="A121" s="2520"/>
      <c r="B121" s="2520"/>
      <c r="C121" s="1109" t="s">
        <v>1827</v>
      </c>
      <c r="D121" s="3202"/>
      <c r="E121" s="2944"/>
      <c r="F121" s="3123"/>
      <c r="G121" s="3167"/>
      <c r="H121" s="2240"/>
      <c r="I121" s="1391" t="s">
        <v>1826</v>
      </c>
      <c r="J121" s="1311"/>
      <c r="K121" s="2240"/>
      <c r="L121" s="954"/>
      <c r="M121" s="1081"/>
      <c r="N121" s="1074"/>
      <c r="O121" s="2364"/>
      <c r="P121" s="2364"/>
      <c r="AH121" s="2371">
        <v>0</v>
      </c>
    </row>
    <row s="42325" customFormat="1" customHeight="1" ht="0.75" hidden="1">
      <c r="A122" s="2520"/>
      <c r="B122" s="2520"/>
      <c r="C122" s="1109" t="s">
        <v>1834</v>
      </c>
      <c r="D122" s="3202"/>
      <c r="E122" s="2944"/>
      <c r="F122" s="3123"/>
      <c r="G122" s="1140"/>
      <c r="H122" s="2240"/>
      <c r="I122" s="1391"/>
      <c r="J122" s="1311"/>
      <c r="K122" s="2240"/>
      <c r="L122" s="954"/>
      <c r="M122" s="1081"/>
      <c r="N122" s="1074"/>
      <c r="O122" s="2364"/>
      <c r="P122" s="2364"/>
      <c r="AH122" s="2371">
        <v>0</v>
      </c>
    </row>
    <row s="42325" customFormat="1" customHeight="1" ht="18.75" hidden="1">
      <c r="A123" s="2520" t="s">
        <v>246</v>
      </c>
      <c r="B123" s="2520" t="s">
        <v>247</v>
      </c>
      <c r="C123" s="1109"/>
      <c r="D123" s="3202"/>
      <c r="E123" s="2944"/>
      <c r="F123" s="3123" t="str">
        <f>INDEX(PT_DIFFERENTIATION_VTAR,MATCH(A123,PT_DIFFERENTIATION_VTAR_ID,0))</f>
        <v>Тариф на подвоз воды</v>
      </c>
      <c r="G123" s="3167" t="str">
        <f>INDEX(PT_DIFFERENTIATION_NTAR,MATCH(B123,PT_DIFFERENTIATION_NTAR_ID,0))</f>
        <v/>
      </c>
      <c r="H123" s="2602"/>
      <c r="I123" s="2479"/>
      <c r="J123" s="2513"/>
      <c r="K123" s="2518"/>
      <c r="L123" s="2602" t="s">
        <v>312</v>
      </c>
      <c r="M123" s="1081"/>
      <c r="N123" s="1074"/>
      <c r="O123" s="2364"/>
      <c r="P123" s="2364"/>
      <c r="AH123" s="2371">
        <v>0</v>
      </c>
    </row>
    <row s="42325" customFormat="1" customHeight="1" ht="18.75" hidden="1">
      <c r="A124" s="2520"/>
      <c r="B124" s="2520"/>
      <c r="C124" s="1109" t="s">
        <v>1827</v>
      </c>
      <c r="D124" s="3202"/>
      <c r="E124" s="2944"/>
      <c r="F124" s="3123"/>
      <c r="G124" s="3167"/>
      <c r="H124" s="2240"/>
      <c r="I124" s="1391" t="s">
        <v>1826</v>
      </c>
      <c r="J124" s="1311"/>
      <c r="K124" s="2240"/>
      <c r="L124" s="954"/>
      <c r="M124" s="1081"/>
      <c r="N124" s="1074"/>
      <c r="O124" s="2364"/>
      <c r="P124" s="2364"/>
      <c r="AH124" s="2371">
        <v>0</v>
      </c>
    </row>
    <row s="42325" customFormat="1" customHeight="1" ht="0.75" hidden="1">
      <c r="A125" s="2520"/>
      <c r="B125" s="2520"/>
      <c r="C125" s="1109" t="s">
        <v>1834</v>
      </c>
      <c r="D125" s="3202"/>
      <c r="E125" s="2944"/>
      <c r="F125" s="3123"/>
      <c r="G125" s="1140"/>
      <c r="H125" s="2240"/>
      <c r="I125" s="1391"/>
      <c r="J125" s="1311"/>
      <c r="K125" s="2240"/>
      <c r="L125" s="954"/>
      <c r="M125" s="1081"/>
      <c r="N125" s="1074"/>
      <c r="O125" s="2364"/>
      <c r="P125" s="2364"/>
      <c r="AH125" s="2371">
        <v>0</v>
      </c>
    </row>
    <row s="42325" customFormat="1" customHeight="1" ht="18.75" hidden="1">
      <c r="A126" s="2520" t="s">
        <v>251</v>
      </c>
      <c r="B126" s="2520" t="s">
        <v>252</v>
      </c>
      <c r="C126" s="1109"/>
      <c r="D126" s="3202"/>
      <c r="E126" s="2944"/>
      <c r="F126" s="3123"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3167" t="str">
        <f>INDEX(PT_DIFFERENTIATION_NTAR,MATCH(B126,PT_DIFFERENTIATION_NTAR_ID,0))</f>
        <v/>
      </c>
      <c r="H126" s="2602"/>
      <c r="I126" s="2479"/>
      <c r="J126" s="2513"/>
      <c r="K126" s="2518"/>
      <c r="L126" s="2602" t="s">
        <v>312</v>
      </c>
      <c r="M126" s="1081"/>
      <c r="N126" s="1074"/>
      <c r="O126" s="2364"/>
      <c r="P126" s="2364"/>
      <c r="AH126" s="2371">
        <v>0</v>
      </c>
    </row>
    <row s="42325" customFormat="1" customHeight="1" ht="18.75" hidden="1">
      <c r="A127" s="2520"/>
      <c r="B127" s="2520"/>
      <c r="C127" s="1109" t="s">
        <v>1827</v>
      </c>
      <c r="D127" s="3202"/>
      <c r="E127" s="2944"/>
      <c r="F127" s="3123"/>
      <c r="G127" s="3167"/>
      <c r="H127" s="2240"/>
      <c r="I127" s="1391" t="s">
        <v>1826</v>
      </c>
      <c r="J127" s="1311"/>
      <c r="K127" s="2240"/>
      <c r="L127" s="954"/>
      <c r="M127" s="1081"/>
      <c r="N127" s="1074"/>
      <c r="O127" s="2364"/>
      <c r="P127" s="2364"/>
      <c r="AH127" s="2371">
        <v>0</v>
      </c>
    </row>
    <row s="42325" customFormat="1" customHeight="1" ht="0.75" hidden="1">
      <c r="A128" s="2520"/>
      <c r="B128" s="2520"/>
      <c r="C128" s="1109" t="s">
        <v>1834</v>
      </c>
      <c r="D128" s="3202"/>
      <c r="E128" s="2944"/>
      <c r="F128" s="3123"/>
      <c r="G128" s="1140"/>
      <c r="H128" s="2240"/>
      <c r="I128" s="1391"/>
      <c r="J128" s="1311"/>
      <c r="K128" s="2240"/>
      <c r="L128" s="954"/>
      <c r="M128" s="1081"/>
      <c r="N128" s="1074"/>
      <c r="O128" s="2364"/>
      <c r="P128" s="2364"/>
      <c r="AH128" s="2371">
        <v>0</v>
      </c>
    </row>
    <row s="42325" customFormat="1" customHeight="1" ht="18.75" hidden="1">
      <c r="A129" s="2520" t="s">
        <v>256</v>
      </c>
      <c r="B129" s="2520" t="s">
        <v>257</v>
      </c>
      <c r="C129" s="1109"/>
      <c r="D129" s="3202"/>
      <c r="E129" s="2944"/>
      <c r="F129" s="3123" t="str">
        <f>INDEX(PT_DIFFERENTIATION_VTAR,MATCH(A129,PT_DIFFERENTIATION_VTAR_ID,0))</f>
        <v>Тариф на горячую воду (горячее водоснабжение)</v>
      </c>
      <c r="G129" s="3167" t="str">
        <f>INDEX(PT_DIFFERENTIATION_NTAR,MATCH(B129,PT_DIFFERENTIATION_NTAR_ID,0))</f>
        <v/>
      </c>
      <c r="H129" s="2602"/>
      <c r="I129" s="2479"/>
      <c r="J129" s="2513"/>
      <c r="K129" s="2518"/>
      <c r="L129" s="2602" t="s">
        <v>312</v>
      </c>
      <c r="M129" s="1081"/>
      <c r="N129" s="1074"/>
      <c r="O129" s="2364"/>
      <c r="P129" s="2364"/>
      <c r="AH129" s="2371">
        <v>0</v>
      </c>
    </row>
    <row s="42325" customFormat="1" customHeight="1" ht="18.75" hidden="1">
      <c r="A130" s="2520"/>
      <c r="B130" s="2520"/>
      <c r="C130" s="1109" t="s">
        <v>1827</v>
      </c>
      <c r="D130" s="3202"/>
      <c r="E130" s="2944"/>
      <c r="F130" s="3123"/>
      <c r="G130" s="3167"/>
      <c r="H130" s="2240"/>
      <c r="I130" s="1391" t="s">
        <v>1826</v>
      </c>
      <c r="J130" s="1311"/>
      <c r="K130" s="2240"/>
      <c r="L130" s="954"/>
      <c r="M130" s="1081"/>
      <c r="N130" s="1074"/>
      <c r="O130" s="2364"/>
      <c r="P130" s="2364"/>
      <c r="AH130" s="2371">
        <v>0</v>
      </c>
    </row>
    <row s="42325" customFormat="1" customHeight="1" ht="0.75" hidden="1">
      <c r="A131" s="2520"/>
      <c r="B131" s="2520"/>
      <c r="C131" s="1109" t="s">
        <v>1834</v>
      </c>
      <c r="D131" s="3202"/>
      <c r="E131" s="2944"/>
      <c r="F131" s="3123"/>
      <c r="G131" s="1140"/>
      <c r="H131" s="2240"/>
      <c r="I131" s="1391"/>
      <c r="J131" s="1311"/>
      <c r="K131" s="2240"/>
      <c r="L131" s="954"/>
      <c r="M131" s="1081"/>
      <c r="N131" s="1074"/>
      <c r="O131" s="2364"/>
      <c r="P131" s="2364"/>
      <c r="AH131" s="2371">
        <v>0</v>
      </c>
    </row>
    <row s="42325" customFormat="1" customHeight="1" ht="18.75" hidden="1">
      <c r="A132" s="2520" t="s">
        <v>261</v>
      </c>
      <c r="B132" s="2520" t="s">
        <v>262</v>
      </c>
      <c r="C132" s="1109"/>
      <c r="D132" s="3202"/>
      <c r="E132" s="2944"/>
      <c r="F132" s="3123" t="str">
        <f>INDEX(PT_DIFFERENTIATION_VTAR,MATCH(A132,PT_DIFFERENTIATION_VTAR_ID,0))</f>
        <v>Тариф на транспортировку горячей воды</v>
      </c>
      <c r="G132" s="3167" t="str">
        <f>INDEX(PT_DIFFERENTIATION_NTAR,MATCH(B132,PT_DIFFERENTIATION_NTAR_ID,0))</f>
        <v/>
      </c>
      <c r="H132" s="2602"/>
      <c r="I132" s="2479"/>
      <c r="J132" s="2513"/>
      <c r="K132" s="2518"/>
      <c r="L132" s="2602" t="s">
        <v>312</v>
      </c>
      <c r="M132" s="1081"/>
      <c r="N132" s="1074"/>
      <c r="O132" s="2364"/>
      <c r="P132" s="2364"/>
      <c r="AH132" s="2371">
        <v>0</v>
      </c>
    </row>
    <row s="42325" customFormat="1" customHeight="1" ht="18.75" hidden="1">
      <c r="A133" s="2520"/>
      <c r="B133" s="2520"/>
      <c r="C133" s="1109" t="s">
        <v>1827</v>
      </c>
      <c r="D133" s="3202"/>
      <c r="E133" s="2944"/>
      <c r="F133" s="3123"/>
      <c r="G133" s="3167"/>
      <c r="H133" s="2240"/>
      <c r="I133" s="1391" t="s">
        <v>1826</v>
      </c>
      <c r="J133" s="1311"/>
      <c r="K133" s="2240"/>
      <c r="L133" s="954"/>
      <c r="M133" s="1081"/>
      <c r="N133" s="1074"/>
      <c r="O133" s="2364"/>
      <c r="P133" s="2364"/>
      <c r="AH133" s="2371">
        <v>0</v>
      </c>
    </row>
    <row s="42325" customFormat="1" customHeight="1" ht="0.75" hidden="1">
      <c r="A134" s="2520"/>
      <c r="B134" s="2520"/>
      <c r="C134" s="1109" t="s">
        <v>1834</v>
      </c>
      <c r="D134" s="3202"/>
      <c r="E134" s="2944"/>
      <c r="F134" s="3123"/>
      <c r="G134" s="1140"/>
      <c r="H134" s="2240"/>
      <c r="I134" s="1391"/>
      <c r="J134" s="1311"/>
      <c r="K134" s="2240"/>
      <c r="L134" s="954"/>
      <c r="M134" s="1081"/>
      <c r="N134" s="1074"/>
      <c r="O134" s="2364"/>
      <c r="P134" s="2364"/>
      <c r="AH134" s="2371">
        <v>0</v>
      </c>
    </row>
    <row s="42325" customFormat="1" customHeight="1" ht="18.75" hidden="1">
      <c r="A135" s="2520" t="s">
        <v>266</v>
      </c>
      <c r="B135" s="2520" t="s">
        <v>267</v>
      </c>
      <c r="C135" s="1109"/>
      <c r="D135" s="3202"/>
      <c r="E135" s="2944"/>
      <c r="F135" s="3123" t="str">
        <f>INDEX(PT_DIFFERENTIATION_VTAR,MATCH(A135,PT_DIFFERENTIATION_VTAR_ID,0))</f>
        <v>Тариф на подключение (технологическое присоединение) к централизованной системе горячего водоснабжения</v>
      </c>
      <c r="G135" s="3167" t="str">
        <f>INDEX(PT_DIFFERENTIATION_NTAR,MATCH(B135,PT_DIFFERENTIATION_NTAR_ID,0))</f>
        <v/>
      </c>
      <c r="H135" s="2602"/>
      <c r="I135" s="2479"/>
      <c r="J135" s="2513"/>
      <c r="K135" s="2518"/>
      <c r="L135" s="2602" t="s">
        <v>312</v>
      </c>
      <c r="M135" s="1081"/>
      <c r="N135" s="1074"/>
      <c r="O135" s="2364"/>
      <c r="P135" s="2364"/>
      <c r="AH135" s="2371">
        <v>0</v>
      </c>
    </row>
    <row s="42325" customFormat="1" customHeight="1" ht="18.75" hidden="1">
      <c r="A136" s="2520"/>
      <c r="B136" s="2520"/>
      <c r="C136" s="1109" t="s">
        <v>1827</v>
      </c>
      <c r="D136" s="3202"/>
      <c r="E136" s="2944"/>
      <c r="F136" s="3123"/>
      <c r="G136" s="3167"/>
      <c r="H136" s="2240"/>
      <c r="I136" s="1391" t="s">
        <v>1826</v>
      </c>
      <c r="J136" s="1311"/>
      <c r="K136" s="2240"/>
      <c r="L136" s="954"/>
      <c r="M136" s="1081"/>
      <c r="N136" s="1074"/>
      <c r="O136" s="2364"/>
      <c r="P136" s="2364"/>
      <c r="AH136" s="2371">
        <v>0</v>
      </c>
    </row>
    <row s="42325" customFormat="1" customHeight="1" ht="0.75" hidden="1">
      <c r="A137" s="2520"/>
      <c r="B137" s="2520"/>
      <c r="C137" s="1109" t="s">
        <v>1834</v>
      </c>
      <c r="D137" s="3202"/>
      <c r="E137" s="2944"/>
      <c r="F137" s="3123"/>
      <c r="G137" s="1140"/>
      <c r="H137" s="2240"/>
      <c r="I137" s="1391"/>
      <c r="J137" s="1311"/>
      <c r="K137" s="2240"/>
      <c r="L137" s="954"/>
      <c r="M137" s="1081"/>
      <c r="N137" s="1074"/>
      <c r="O137" s="2364"/>
      <c r="P137" s="2364"/>
      <c r="AH137" s="2371">
        <v>0</v>
      </c>
    </row>
    <row s="42325" customFormat="1" customHeight="1" ht="18.75" hidden="1">
      <c r="A138" s="2520" t="s">
        <v>271</v>
      </c>
      <c r="B138" s="2520" t="s">
        <v>272</v>
      </c>
      <c r="C138" s="1109"/>
      <c r="D138" s="3202"/>
      <c r="E138" s="2944"/>
      <c r="F138" s="3123" t="str">
        <f>INDEX(PT_DIFFERENTIATION_VTAR,MATCH(A138,PT_DIFFERENTIATION_VTAR_ID,0))</f>
        <v>Тариф на водоотведение</v>
      </c>
      <c r="G138" s="3167" t="str">
        <f>INDEX(PT_DIFFERENTIATION_NTAR,MATCH(B138,PT_DIFFERENTIATION_NTAR_ID,0))</f>
        <v/>
      </c>
      <c r="H138" s="2602"/>
      <c r="I138" s="2479"/>
      <c r="J138" s="2513"/>
      <c r="K138" s="2518"/>
      <c r="L138" s="2602" t="s">
        <v>312</v>
      </c>
      <c r="M138" s="1081"/>
      <c r="N138" s="1074"/>
      <c r="O138" s="2364"/>
      <c r="P138" s="2364"/>
      <c r="AH138" s="2371">
        <v>0</v>
      </c>
    </row>
    <row s="42325" customFormat="1" customHeight="1" ht="18.75" hidden="1">
      <c r="A139" s="2520"/>
      <c r="B139" s="2520"/>
      <c r="C139" s="1109" t="s">
        <v>1827</v>
      </c>
      <c r="D139" s="3202"/>
      <c r="E139" s="2944"/>
      <c r="F139" s="3123"/>
      <c r="G139" s="3167"/>
      <c r="H139" s="2240"/>
      <c r="I139" s="1391" t="s">
        <v>1826</v>
      </c>
      <c r="J139" s="1311"/>
      <c r="K139" s="2240"/>
      <c r="L139" s="954"/>
      <c r="M139" s="1081"/>
      <c r="N139" s="1074"/>
      <c r="O139" s="2364"/>
      <c r="P139" s="2364"/>
      <c r="AH139" s="2371">
        <v>0</v>
      </c>
    </row>
    <row s="42325" customFormat="1" customHeight="1" ht="0.75" hidden="1">
      <c r="A140" s="2520"/>
      <c r="B140" s="2520"/>
      <c r="C140" s="1109" t="s">
        <v>1834</v>
      </c>
      <c r="D140" s="3202"/>
      <c r="E140" s="2944"/>
      <c r="F140" s="3123"/>
      <c r="G140" s="1140"/>
      <c r="H140" s="2240"/>
      <c r="I140" s="1391"/>
      <c r="J140" s="1311"/>
      <c r="K140" s="2240"/>
      <c r="L140" s="954"/>
      <c r="M140" s="1081"/>
      <c r="N140" s="1074"/>
      <c r="O140" s="2364"/>
      <c r="P140" s="2364"/>
      <c r="AH140" s="2371">
        <v>0</v>
      </c>
    </row>
    <row s="42325" customFormat="1" customHeight="1" ht="18.75" hidden="1">
      <c r="A141" s="2520" t="s">
        <v>276</v>
      </c>
      <c r="B141" s="2520" t="s">
        <v>277</v>
      </c>
      <c r="C141" s="1109"/>
      <c r="D141" s="3202"/>
      <c r="E141" s="2944"/>
      <c r="F141" s="3123" t="str">
        <f>INDEX(PT_DIFFERENTIATION_VTAR,MATCH(A141,PT_DIFFERENTIATION_VTAR_ID,0))</f>
        <v>Тариф на транспортировку сточных вод</v>
      </c>
      <c r="G141" s="3167" t="str">
        <f>INDEX(PT_DIFFERENTIATION_NTAR,MATCH(B141,PT_DIFFERENTIATION_NTAR_ID,0))</f>
        <v/>
      </c>
      <c r="H141" s="2602"/>
      <c r="I141" s="2479"/>
      <c r="J141" s="2513"/>
      <c r="K141" s="2518"/>
      <c r="L141" s="2602" t="s">
        <v>312</v>
      </c>
      <c r="M141" s="1081"/>
      <c r="N141" s="1074"/>
      <c r="O141" s="2364"/>
      <c r="P141" s="2364"/>
      <c r="AH141" s="2371">
        <v>0</v>
      </c>
    </row>
    <row s="42325" customFormat="1" customHeight="1" ht="18.75" hidden="1">
      <c r="A142" s="2520"/>
      <c r="B142" s="2520"/>
      <c r="C142" s="1109" t="s">
        <v>1827</v>
      </c>
      <c r="D142" s="3202"/>
      <c r="E142" s="2944"/>
      <c r="F142" s="3123"/>
      <c r="G142" s="3167"/>
      <c r="H142" s="2240"/>
      <c r="I142" s="1391" t="s">
        <v>1826</v>
      </c>
      <c r="J142" s="1311"/>
      <c r="K142" s="2240"/>
      <c r="L142" s="954"/>
      <c r="M142" s="1081"/>
      <c r="N142" s="1074"/>
      <c r="O142" s="2364"/>
      <c r="P142" s="2364"/>
      <c r="AH142" s="2371">
        <v>0</v>
      </c>
    </row>
    <row s="42325" customFormat="1" customHeight="1" ht="0.75" hidden="1">
      <c r="A143" s="2520"/>
      <c r="B143" s="2520"/>
      <c r="C143" s="1109" t="s">
        <v>1834</v>
      </c>
      <c r="D143" s="3202"/>
      <c r="E143" s="2944"/>
      <c r="F143" s="3123"/>
      <c r="G143" s="1140"/>
      <c r="H143" s="2240"/>
      <c r="I143" s="1391"/>
      <c r="J143" s="1311"/>
      <c r="K143" s="2240"/>
      <c r="L143" s="954"/>
      <c r="M143" s="1081"/>
      <c r="N143" s="1074"/>
      <c r="O143" s="2364"/>
      <c r="P143" s="2364"/>
      <c r="AH143" s="2371">
        <v>0</v>
      </c>
    </row>
    <row s="42325" customFormat="1" customHeight="1" ht="18.75" hidden="1">
      <c r="A144" s="2520" t="s">
        <v>281</v>
      </c>
      <c r="B144" s="2520" t="s">
        <v>282</v>
      </c>
      <c r="C144" s="1109"/>
      <c r="D144" s="3202"/>
      <c r="E144" s="2944"/>
      <c r="F144" s="3123" t="str">
        <f>INDEX(PT_DIFFERENTIATION_VTAR,MATCH(A144,PT_DIFFERENTIATION_VTAR_ID,0))</f>
        <v>Тариф на подключение (технологическое присоединение) к централизованной системе водоотведения</v>
      </c>
      <c r="G144" s="3167" t="str">
        <f>INDEX(PT_DIFFERENTIATION_NTAR,MATCH(B144,PT_DIFFERENTIATION_NTAR_ID,0))</f>
        <v/>
      </c>
      <c r="H144" s="2602"/>
      <c r="I144" s="2479"/>
      <c r="J144" s="2513"/>
      <c r="K144" s="2518"/>
      <c r="L144" s="2602" t="s">
        <v>312</v>
      </c>
      <c r="M144" s="1081"/>
      <c r="N144" s="1074"/>
      <c r="O144" s="2364"/>
      <c r="P144" s="2364"/>
      <c r="AH144" s="2371">
        <v>0</v>
      </c>
    </row>
    <row s="42325" customFormat="1" customHeight="1" ht="18.75" hidden="1">
      <c r="A145" s="2520"/>
      <c r="B145" s="2520"/>
      <c r="C145" s="1109" t="s">
        <v>1827</v>
      </c>
      <c r="D145" s="3202"/>
      <c r="E145" s="2944"/>
      <c r="F145" s="3123"/>
      <c r="G145" s="3167"/>
      <c r="H145" s="2240"/>
      <c r="I145" s="1391" t="s">
        <v>1826</v>
      </c>
      <c r="J145" s="1311"/>
      <c r="K145" s="2240"/>
      <c r="L145" s="954"/>
      <c r="M145" s="1081"/>
      <c r="N145" s="1074"/>
      <c r="O145" s="2364"/>
      <c r="P145" s="2364"/>
      <c r="AH145" s="2371">
        <v>0</v>
      </c>
    </row>
    <row s="42325" customFormat="1" customHeight="1" ht="1.05">
      <c r="A146" s="2520"/>
      <c r="B146" s="2520"/>
      <c r="C146" s="1109" t="s">
        <v>1834</v>
      </c>
      <c r="D146" s="3202"/>
      <c r="E146" s="2944"/>
      <c r="F146" s="3123"/>
      <c r="G146" s="1140"/>
      <c r="H146" s="2240"/>
      <c r="I146" s="1391"/>
      <c r="J146" s="1311"/>
      <c r="K146" s="2240"/>
      <c r="L146" s="954"/>
      <c r="M146" s="1081"/>
      <c r="N146" s="1074"/>
      <c r="O146" s="2364"/>
      <c r="P146" s="2364"/>
      <c r="AH146" s="2371">
        <v>1</v>
      </c>
    </row>
    <row customHeight="1" ht="19.95">
      <c r="A147" s="2520"/>
      <c r="B147" s="2520"/>
      <c r="D147" s="1116"/>
      <c r="E147" s="887" t="s">
        <v>91</v>
      </c>
      <c r="F147" s="3200"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3200"/>
      <c r="H147" s="3200"/>
      <c r="I147" s="3200"/>
      <c r="J147" s="3200"/>
      <c r="K147" s="3200"/>
      <c r="L147" s="3200"/>
      <c r="M147" s="1037"/>
      <c r="N147" s="1074"/>
      <c r="AH147" s="1114">
        <v>19</v>
      </c>
    </row>
    <row s="42325" customFormat="1" customHeight="1" ht="60.75" hidden="1">
      <c r="A148" s="2520" t="s">
        <v>163</v>
      </c>
      <c r="B148" s="2520" t="s">
        <v>164</v>
      </c>
      <c r="C148" s="1109"/>
      <c r="D148" s="3202"/>
      <c r="E148" s="2944"/>
      <c r="F148" s="3123"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3167" t="str">
        <f>INDEX(PT_DIFFERENTIATION_NTAR,MATCH(B148,PT_DIFFERENTIATION_NTAR_ID,0))</f>
        <v/>
      </c>
      <c r="H148" s="2602"/>
      <c r="I148" s="2479"/>
      <c r="J148" s="2513"/>
      <c r="K148" s="2518"/>
      <c r="L148" s="2602" t="s">
        <v>312</v>
      </c>
      <c r="M148" s="290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1074"/>
      <c r="O148" s="2364"/>
      <c r="P148" s="2364"/>
      <c r="AH148" s="2371">
        <v>0</v>
      </c>
    </row>
    <row s="42325" customFormat="1" customHeight="1" ht="18.75" hidden="1">
      <c r="A149" s="2520"/>
      <c r="B149" s="2520"/>
      <c r="C149" s="1109" t="s">
        <v>1827</v>
      </c>
      <c r="D149" s="3202"/>
      <c r="E149" s="2944"/>
      <c r="F149" s="3123"/>
      <c r="G149" s="3167"/>
      <c r="H149" s="2240"/>
      <c r="I149" s="1391" t="s">
        <v>1826</v>
      </c>
      <c r="J149" s="1311"/>
      <c r="K149" s="2240"/>
      <c r="L149" s="954"/>
      <c r="M149" s="2910"/>
      <c r="N149" s="1074"/>
      <c r="O149" s="2364"/>
      <c r="P149" s="2364"/>
      <c r="AH149" s="2371">
        <v>0</v>
      </c>
    </row>
    <row s="42325" customFormat="1" customHeight="1" ht="0.75" hidden="1">
      <c r="A150" s="2520"/>
      <c r="B150" s="2520"/>
      <c r="C150" s="1109" t="s">
        <v>1834</v>
      </c>
      <c r="D150" s="3202"/>
      <c r="E150" s="2944"/>
      <c r="F150" s="3123"/>
      <c r="G150" s="1140"/>
      <c r="H150" s="2240"/>
      <c r="I150" s="1391"/>
      <c r="J150" s="1311"/>
      <c r="K150" s="2240"/>
      <c r="L150" s="954"/>
      <c r="M150" s="2910"/>
      <c r="N150" s="1074"/>
      <c r="O150" s="2364"/>
      <c r="P150" s="2364"/>
      <c r="AH150" s="2371">
        <v>0</v>
      </c>
    </row>
    <row s="42325" customFormat="1" customHeight="1" ht="45" hidden="1">
      <c r="A151" s="2520" t="s">
        <v>168</v>
      </c>
      <c r="B151" s="2520" t="s">
        <v>169</v>
      </c>
      <c r="C151" s="1109"/>
      <c r="D151" s="3202"/>
      <c r="E151" s="2944"/>
      <c r="F151" s="3123" t="str">
        <f>INDEX(PT_DIFFERENTIATION_VTAR,MATCH(A151,PT_DIFFERENTIATION_VTAR_ID,0))</f>
        <v/>
      </c>
      <c r="G151" s="3167" t="str">
        <f>INDEX(PT_DIFFERENTIATION_NTAR,MATCH(B151,PT_DIFFERENTIATION_NTAR_ID,0))</f>
        <v/>
      </c>
      <c r="H151" s="2602"/>
      <c r="I151" s="2479"/>
      <c r="J151" s="2513"/>
      <c r="K151" s="2518"/>
      <c r="L151" s="2602" t="s">
        <v>312</v>
      </c>
      <c r="M151" s="2911"/>
      <c r="N151" s="1074"/>
      <c r="O151" s="2364"/>
      <c r="P151" s="2364"/>
      <c r="AH151" s="2371">
        <v>0</v>
      </c>
    </row>
    <row s="42325" customFormat="1" customHeight="1" ht="18.75" hidden="1">
      <c r="A152" s="2520"/>
      <c r="B152" s="2520"/>
      <c r="C152" s="1109" t="s">
        <v>1827</v>
      </c>
      <c r="D152" s="3202"/>
      <c r="E152" s="2944"/>
      <c r="F152" s="3123"/>
      <c r="G152" s="3167"/>
      <c r="H152" s="2240"/>
      <c r="I152" s="1391" t="s">
        <v>1826</v>
      </c>
      <c r="J152" s="1311"/>
      <c r="K152" s="2240"/>
      <c r="L152" s="954"/>
      <c r="M152" s="2601"/>
      <c r="N152" s="1074"/>
      <c r="O152" s="2364"/>
      <c r="P152" s="2364"/>
      <c r="AH152" s="2371">
        <v>0</v>
      </c>
    </row>
    <row s="42325" customFormat="1" customHeight="1" ht="0.75" hidden="1">
      <c r="A153" s="2520"/>
      <c r="B153" s="2520"/>
      <c r="C153" s="1109" t="s">
        <v>1834</v>
      </c>
      <c r="D153" s="3202"/>
      <c r="E153" s="2944"/>
      <c r="F153" s="3123"/>
      <c r="G153" s="1140"/>
      <c r="H153" s="2240"/>
      <c r="I153" s="1391"/>
      <c r="J153" s="1311"/>
      <c r="K153" s="2240"/>
      <c r="L153" s="954"/>
      <c r="M153" s="1081"/>
      <c r="N153" s="1074"/>
      <c r="O153" s="2364"/>
      <c r="P153" s="2364"/>
      <c r="AH153" s="2371">
        <v>0</v>
      </c>
    </row>
    <row s="42325" customFormat="1" customHeight="1" ht="45" hidden="1">
      <c r="A154" s="2520" t="s">
        <v>175</v>
      </c>
      <c r="B154" s="2520" t="s">
        <v>176</v>
      </c>
      <c r="C154" s="1109"/>
      <c r="D154" s="3202"/>
      <c r="E154" s="2944"/>
      <c r="F154" s="3123"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3167" t="str">
        <f>INDEX(PT_DIFFERENTIATION_NTAR,MATCH(B154,PT_DIFFERENTIATION_NTAR_ID,0))</f>
        <v/>
      </c>
      <c r="H154" s="2602"/>
      <c r="I154" s="2479"/>
      <c r="J154" s="2513"/>
      <c r="K154" s="2518"/>
      <c r="L154" s="2602" t="s">
        <v>312</v>
      </c>
      <c r="M154" s="1081"/>
      <c r="N154" s="1074"/>
      <c r="O154" s="2364"/>
      <c r="P154" s="2364"/>
      <c r="AH154" s="2371">
        <v>0</v>
      </c>
    </row>
    <row s="42325" customFormat="1" customHeight="1" ht="18.75" hidden="1">
      <c r="A155" s="2520"/>
      <c r="B155" s="2520"/>
      <c r="C155" s="1109" t="s">
        <v>1827</v>
      </c>
      <c r="D155" s="3202"/>
      <c r="E155" s="2944"/>
      <c r="F155" s="3123"/>
      <c r="G155" s="3167"/>
      <c r="H155" s="2240"/>
      <c r="I155" s="1391" t="s">
        <v>1826</v>
      </c>
      <c r="J155" s="1311"/>
      <c r="K155" s="2240"/>
      <c r="L155" s="954"/>
      <c r="M155" s="1081"/>
      <c r="N155" s="1074"/>
      <c r="O155" s="2364"/>
      <c r="P155" s="2364"/>
      <c r="AH155" s="2371">
        <v>0</v>
      </c>
    </row>
    <row s="42325" customFormat="1" customHeight="1" ht="0.75" hidden="1">
      <c r="A156" s="2520"/>
      <c r="B156" s="2520"/>
      <c r="C156" s="1109" t="s">
        <v>1834</v>
      </c>
      <c r="D156" s="3202"/>
      <c r="E156" s="2944"/>
      <c r="F156" s="3123"/>
      <c r="G156" s="1140"/>
      <c r="H156" s="2240"/>
      <c r="I156" s="1391"/>
      <c r="J156" s="1311"/>
      <c r="K156" s="2240"/>
      <c r="L156" s="954"/>
      <c r="M156" s="1081"/>
      <c r="N156" s="1074"/>
      <c r="O156" s="2364"/>
      <c r="P156" s="2364"/>
      <c r="AH156" s="2371">
        <v>0</v>
      </c>
    </row>
    <row s="42325" customFormat="1" customHeight="1" ht="45" hidden="1">
      <c r="A157" s="2520" t="s">
        <v>181</v>
      </c>
      <c r="B157" s="2520" t="s">
        <v>182</v>
      </c>
      <c r="C157" s="1109"/>
      <c r="D157" s="3202"/>
      <c r="E157" s="2944"/>
      <c r="F157" s="3123"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3167" t="str">
        <f>INDEX(PT_DIFFERENTIATION_NTAR,MATCH(B157,PT_DIFFERENTIATION_NTAR_ID,0))</f>
        <v/>
      </c>
      <c r="H157" s="2602"/>
      <c r="I157" s="2479"/>
      <c r="J157" s="2513"/>
      <c r="K157" s="2518"/>
      <c r="L157" s="2602" t="s">
        <v>312</v>
      </c>
      <c r="M157" s="1081"/>
      <c r="N157" s="1074"/>
      <c r="O157" s="2364"/>
      <c r="P157" s="2364"/>
      <c r="AH157" s="2371">
        <v>0</v>
      </c>
    </row>
    <row s="42325" customFormat="1" customHeight="1" ht="18.75" hidden="1">
      <c r="A158" s="2520"/>
      <c r="B158" s="2520"/>
      <c r="C158" s="1109" t="s">
        <v>1827</v>
      </c>
      <c r="D158" s="3202"/>
      <c r="E158" s="2944"/>
      <c r="F158" s="3123"/>
      <c r="G158" s="3167"/>
      <c r="H158" s="2240"/>
      <c r="I158" s="1391" t="s">
        <v>1826</v>
      </c>
      <c r="J158" s="1311"/>
      <c r="K158" s="2240"/>
      <c r="L158" s="954"/>
      <c r="M158" s="1081"/>
      <c r="N158" s="1074"/>
      <c r="O158" s="2364"/>
      <c r="P158" s="2364"/>
      <c r="AH158" s="2371">
        <v>0</v>
      </c>
    </row>
    <row s="42325" customFormat="1" customHeight="1" ht="0.75" hidden="1">
      <c r="A159" s="2520"/>
      <c r="B159" s="2520"/>
      <c r="C159" s="1109" t="s">
        <v>1834</v>
      </c>
      <c r="D159" s="3202"/>
      <c r="E159" s="2944"/>
      <c r="F159" s="3123"/>
      <c r="G159" s="1140"/>
      <c r="H159" s="2240"/>
      <c r="I159" s="1391"/>
      <c r="J159" s="1311"/>
      <c r="K159" s="2240"/>
      <c r="L159" s="954"/>
      <c r="M159" s="1081"/>
      <c r="N159" s="1074"/>
      <c r="O159" s="2364"/>
      <c r="P159" s="2364"/>
      <c r="AH159" s="2371">
        <v>0</v>
      </c>
    </row>
    <row s="42325" customFormat="1" customHeight="1" ht="18.75" hidden="1">
      <c r="A160" s="2520" t="s">
        <v>187</v>
      </c>
      <c r="B160" s="2520" t="s">
        <v>188</v>
      </c>
      <c r="C160" s="1109"/>
      <c r="D160" s="3202"/>
      <c r="E160" s="2944"/>
      <c r="F160" s="3123" t="str">
        <f>INDEX(PT_DIFFERENTIATION_VTAR,MATCH(A160,PT_DIFFERENTIATION_VTAR_ID,0))</f>
        <v>Тарифы на услуги по передаче тепловой энергии</v>
      </c>
      <c r="G160" s="3167" t="str">
        <f>INDEX(PT_DIFFERENTIATION_NTAR,MATCH(B160,PT_DIFFERENTIATION_NTAR_ID,0))</f>
        <v/>
      </c>
      <c r="H160" s="2602"/>
      <c r="I160" s="2479"/>
      <c r="J160" s="2513"/>
      <c r="K160" s="2518"/>
      <c r="L160" s="2602" t="s">
        <v>312</v>
      </c>
      <c r="M160" s="1081"/>
      <c r="N160" s="1074"/>
      <c r="O160" s="2364"/>
      <c r="P160" s="2364"/>
      <c r="AH160" s="2371">
        <v>0</v>
      </c>
    </row>
    <row s="42325" customFormat="1" customHeight="1" ht="18.75" hidden="1">
      <c r="A161" s="2520"/>
      <c r="B161" s="2520"/>
      <c r="C161" s="1109" t="s">
        <v>1827</v>
      </c>
      <c r="D161" s="3202"/>
      <c r="E161" s="2944"/>
      <c r="F161" s="3123"/>
      <c r="G161" s="3167"/>
      <c r="H161" s="2240"/>
      <c r="I161" s="1391" t="s">
        <v>1826</v>
      </c>
      <c r="J161" s="1311"/>
      <c r="K161" s="2240"/>
      <c r="L161" s="954"/>
      <c r="M161" s="1081"/>
      <c r="N161" s="1074"/>
      <c r="O161" s="2364"/>
      <c r="P161" s="2364"/>
      <c r="AH161" s="2371">
        <v>0</v>
      </c>
    </row>
    <row s="42325" customFormat="1" customHeight="1" ht="0.75" hidden="1">
      <c r="A162" s="2520"/>
      <c r="B162" s="2520"/>
      <c r="C162" s="1109" t="s">
        <v>1834</v>
      </c>
      <c r="D162" s="3202"/>
      <c r="E162" s="2944"/>
      <c r="F162" s="3123"/>
      <c r="G162" s="1140"/>
      <c r="H162" s="2240"/>
      <c r="I162" s="1391"/>
      <c r="J162" s="1311"/>
      <c r="K162" s="2240"/>
      <c r="L162" s="954"/>
      <c r="M162" s="1081"/>
      <c r="N162" s="1074"/>
      <c r="O162" s="2364"/>
      <c r="P162" s="2364"/>
      <c r="AH162" s="2371">
        <v>0</v>
      </c>
    </row>
    <row s="42325" customFormat="1" customHeight="1" ht="18.75" hidden="1">
      <c r="A163" s="2520" t="s">
        <v>193</v>
      </c>
      <c r="B163" s="2520" t="s">
        <v>194</v>
      </c>
      <c r="C163" s="1109"/>
      <c r="D163" s="3202"/>
      <c r="E163" s="2944"/>
      <c r="F163" s="3123" t="str">
        <f>INDEX(PT_DIFFERENTIATION_VTAR,MATCH(A163,PT_DIFFERENTIATION_VTAR_ID,0))</f>
        <v>Тарифы на услуги по передаче теплоносителя</v>
      </c>
      <c r="G163" s="3167" t="str">
        <f>INDEX(PT_DIFFERENTIATION_NTAR,MATCH(B163,PT_DIFFERENTIATION_NTAR_ID,0))</f>
        <v/>
      </c>
      <c r="H163" s="2602"/>
      <c r="I163" s="2479"/>
      <c r="J163" s="2513"/>
      <c r="K163" s="2518"/>
      <c r="L163" s="2602" t="s">
        <v>312</v>
      </c>
      <c r="M163" s="1081"/>
      <c r="N163" s="1074"/>
      <c r="O163" s="2364"/>
      <c r="P163" s="2364"/>
      <c r="AH163" s="2371">
        <v>0</v>
      </c>
    </row>
    <row s="42325" customFormat="1" customHeight="1" ht="18.75" hidden="1">
      <c r="A164" s="2520"/>
      <c r="B164" s="2520"/>
      <c r="C164" s="1109" t="s">
        <v>1827</v>
      </c>
      <c r="D164" s="3202"/>
      <c r="E164" s="2944"/>
      <c r="F164" s="3123"/>
      <c r="G164" s="3167"/>
      <c r="H164" s="2240"/>
      <c r="I164" s="1391" t="s">
        <v>1826</v>
      </c>
      <c r="J164" s="1311"/>
      <c r="K164" s="2240"/>
      <c r="L164" s="954"/>
      <c r="M164" s="1081"/>
      <c r="N164" s="1074"/>
      <c r="O164" s="2364"/>
      <c r="P164" s="2364"/>
      <c r="AH164" s="2371">
        <v>0</v>
      </c>
    </row>
    <row s="42325" customFormat="1" customHeight="1" ht="0.75" hidden="1">
      <c r="A165" s="2520"/>
      <c r="B165" s="2520"/>
      <c r="C165" s="1109" t="s">
        <v>1834</v>
      </c>
      <c r="D165" s="3202"/>
      <c r="E165" s="2944"/>
      <c r="F165" s="3123"/>
      <c r="G165" s="1140"/>
      <c r="H165" s="2240"/>
      <c r="I165" s="1391"/>
      <c r="J165" s="1311"/>
      <c r="K165" s="2240"/>
      <c r="L165" s="954"/>
      <c r="M165" s="1081"/>
      <c r="N165" s="1074"/>
      <c r="O165" s="2364"/>
      <c r="P165" s="2364"/>
      <c r="AH165" s="2371">
        <v>0</v>
      </c>
    </row>
    <row s="42325" customFormat="1" customHeight="1" ht="18.75" hidden="1">
      <c r="A166" s="2520" t="s">
        <v>199</v>
      </c>
      <c r="B166" s="2520" t="s">
        <v>200</v>
      </c>
      <c r="C166" s="1109"/>
      <c r="D166" s="3202"/>
      <c r="E166" s="2944"/>
      <c r="F166" s="3123" t="str">
        <f>INDEX(PT_DIFFERENTIATION_VTAR,MATCH(A166,PT_DIFFERENTIATION_VTAR_ID,0))</f>
        <v>Плата за услуги по поддержанию резервной тепловой мощности при отсутствии потребления тепловой энергии</v>
      </c>
      <c r="G166" s="3167" t="str">
        <f>INDEX(PT_DIFFERENTIATION_NTAR,MATCH(B166,PT_DIFFERENTIATION_NTAR_ID,0))</f>
        <v/>
      </c>
      <c r="H166" s="2602"/>
      <c r="I166" s="2479"/>
      <c r="J166" s="2513"/>
      <c r="K166" s="2518"/>
      <c r="L166" s="2602" t="s">
        <v>312</v>
      </c>
      <c r="M166" s="1081"/>
      <c r="N166" s="1074"/>
      <c r="O166" s="2364"/>
      <c r="P166" s="2364"/>
      <c r="AH166" s="2371">
        <v>0</v>
      </c>
    </row>
    <row s="42325" customFormat="1" customHeight="1" ht="18.75" hidden="1">
      <c r="A167" s="2520"/>
      <c r="B167" s="2520"/>
      <c r="C167" s="1109" t="s">
        <v>1827</v>
      </c>
      <c r="D167" s="3202"/>
      <c r="E167" s="2944"/>
      <c r="F167" s="3123"/>
      <c r="G167" s="3167"/>
      <c r="H167" s="2240"/>
      <c r="I167" s="1391" t="s">
        <v>1826</v>
      </c>
      <c r="J167" s="1311"/>
      <c r="K167" s="2240"/>
      <c r="L167" s="954"/>
      <c r="M167" s="1081"/>
      <c r="N167" s="1074"/>
      <c r="O167" s="2364"/>
      <c r="P167" s="2364"/>
      <c r="AH167" s="2371">
        <v>0</v>
      </c>
    </row>
    <row s="42325" customFormat="1" customHeight="1" ht="0.75" hidden="1">
      <c r="A168" s="2520"/>
      <c r="B168" s="2520"/>
      <c r="C168" s="1109" t="s">
        <v>1834</v>
      </c>
      <c r="D168" s="3202"/>
      <c r="E168" s="2944"/>
      <c r="F168" s="3123"/>
      <c r="G168" s="1140"/>
      <c r="H168" s="2240"/>
      <c r="I168" s="1391"/>
      <c r="J168" s="1311"/>
      <c r="K168" s="2240"/>
      <c r="L168" s="954"/>
      <c r="M168" s="1081"/>
      <c r="N168" s="1074"/>
      <c r="O168" s="2364"/>
      <c r="P168" s="2364"/>
      <c r="AH168" s="2371">
        <v>0</v>
      </c>
    </row>
    <row s="42325" customFormat="1" customHeight="1" ht="18.75" hidden="1">
      <c r="A169" s="2520" t="s">
        <v>205</v>
      </c>
      <c r="B169" s="2520" t="s">
        <v>206</v>
      </c>
      <c r="C169" s="1109"/>
      <c r="D169" s="3202"/>
      <c r="E169" s="2944"/>
      <c r="F169" s="3123" t="str">
        <f>INDEX(PT_DIFFERENTIATION_VTAR,MATCH(A169,PT_DIFFERENTIATION_VTAR_ID,0))</f>
        <v>Плата за подключение (технологическое присоединение) к системе теплоснабжения</v>
      </c>
      <c r="G169" s="3167" t="str">
        <f>INDEX(PT_DIFFERENTIATION_NTAR,MATCH(B169,PT_DIFFERENTIATION_NTAR_ID,0))</f>
        <v/>
      </c>
      <c r="H169" s="2602"/>
      <c r="I169" s="2479"/>
      <c r="J169" s="2513"/>
      <c r="K169" s="2518"/>
      <c r="L169" s="2602" t="s">
        <v>312</v>
      </c>
      <c r="M169" s="1081"/>
      <c r="N169" s="1074"/>
      <c r="O169" s="2364"/>
      <c r="P169" s="2364"/>
      <c r="AH169" s="2371">
        <v>0</v>
      </c>
    </row>
    <row s="42325" customFormat="1" customHeight="1" ht="18.75" hidden="1">
      <c r="A170" s="2520"/>
      <c r="B170" s="2520"/>
      <c r="C170" s="1109" t="s">
        <v>1827</v>
      </c>
      <c r="D170" s="3202"/>
      <c r="E170" s="2944"/>
      <c r="F170" s="3123"/>
      <c r="G170" s="3167"/>
      <c r="H170" s="2240"/>
      <c r="I170" s="1391" t="s">
        <v>1826</v>
      </c>
      <c r="J170" s="1311"/>
      <c r="K170" s="2240"/>
      <c r="L170" s="954"/>
      <c r="M170" s="1081"/>
      <c r="N170" s="1074"/>
      <c r="O170" s="2364"/>
      <c r="P170" s="2364"/>
      <c r="AH170" s="2371">
        <v>0</v>
      </c>
    </row>
    <row s="42325" customFormat="1" customHeight="1" ht="0.75" hidden="1">
      <c r="A171" s="2520"/>
      <c r="B171" s="2520"/>
      <c r="C171" s="1109" t="s">
        <v>1834</v>
      </c>
      <c r="D171" s="3202"/>
      <c r="E171" s="2944"/>
      <c r="F171" s="3123"/>
      <c r="G171" s="1140"/>
      <c r="H171" s="2240"/>
      <c r="I171" s="1391"/>
      <c r="J171" s="1311"/>
      <c r="K171" s="2240"/>
      <c r="L171" s="954"/>
      <c r="M171" s="1081"/>
      <c r="N171" s="1074"/>
      <c r="O171" s="2364"/>
      <c r="P171" s="2364"/>
      <c r="AH171" s="2371">
        <v>0</v>
      </c>
    </row>
    <row s="42325" customFormat="1" customHeight="1" ht="18.75" hidden="1">
      <c r="A172" s="2520" t="s">
        <v>211</v>
      </c>
      <c r="B172" s="2520" t="s">
        <v>212</v>
      </c>
      <c r="C172" s="1109"/>
      <c r="D172" s="3202"/>
      <c r="E172" s="2944"/>
      <c r="F172" s="3123" t="str">
        <f>INDEX(PT_DIFFERENTIATION_VTAR,MATCH(A172,PT_DIFFERENTIATION_VTAR_ID,0))</f>
        <v>Плата за подключение (технологическое присоединение) к системе теплоснабжения (индивидуальная)</v>
      </c>
      <c r="G172" s="3167" t="str">
        <f>INDEX(PT_DIFFERENTIATION_NTAR,MATCH(B172,PT_DIFFERENTIATION_NTAR_ID,0))</f>
        <v/>
      </c>
      <c r="H172" s="2729"/>
      <c r="I172" s="2479"/>
      <c r="J172" s="2513"/>
      <c r="K172" s="2518"/>
      <c r="L172" s="2729" t="s">
        <v>312</v>
      </c>
      <c r="M172" s="1081"/>
      <c r="N172" s="1074"/>
      <c r="O172" s="2364"/>
      <c r="P172" s="2364"/>
      <c r="AH172" s="2371">
        <v>0</v>
      </c>
    </row>
    <row s="42325" customFormat="1" customHeight="1" ht="18.75" hidden="1">
      <c r="A173" s="2520"/>
      <c r="B173" s="2520"/>
      <c r="C173" s="1109" t="s">
        <v>1827</v>
      </c>
      <c r="D173" s="3202"/>
      <c r="E173" s="2944"/>
      <c r="F173" s="3123"/>
      <c r="G173" s="3167"/>
      <c r="H173" s="2240"/>
      <c r="I173" s="1391" t="s">
        <v>1826</v>
      </c>
      <c r="J173" s="1311"/>
      <c r="K173" s="2240"/>
      <c r="L173" s="954"/>
      <c r="M173" s="1081"/>
      <c r="N173" s="1074"/>
      <c r="O173" s="2364"/>
      <c r="P173" s="2364"/>
      <c r="AH173" s="2371">
        <v>0</v>
      </c>
    </row>
    <row s="42325" customFormat="1" customHeight="1" ht="0.75" hidden="1">
      <c r="A174" s="2520"/>
      <c r="B174" s="2520"/>
      <c r="C174" s="1109" t="s">
        <v>1834</v>
      </c>
      <c r="D174" s="3202"/>
      <c r="E174" s="2944"/>
      <c r="F174" s="3123"/>
      <c r="G174" s="1140"/>
      <c r="H174" s="2240"/>
      <c r="I174" s="1391"/>
      <c r="J174" s="1311"/>
      <c r="K174" s="2240"/>
      <c r="L174" s="954"/>
      <c r="M174" s="1081"/>
      <c r="N174" s="1074"/>
      <c r="O174" s="2364"/>
      <c r="P174" s="2364"/>
      <c r="AH174" s="2371">
        <v>0</v>
      </c>
    </row>
    <row s="42325" customFormat="1" customHeight="1" ht="18.75" hidden="1">
      <c r="A175" s="2520" t="s">
        <v>231</v>
      </c>
      <c r="B175" s="2520" t="s">
        <v>232</v>
      </c>
      <c r="C175" s="1109"/>
      <c r="D175" s="3202"/>
      <c r="E175" s="2944"/>
      <c r="F175" s="3123" t="str">
        <f>INDEX(PT_DIFFERENTIATION_VTAR,MATCH(A175,PT_DIFFERENTIATION_VTAR_ID,0))</f>
        <v>Тариф на питьевую воду (питьевое водоснабжение)</v>
      </c>
      <c r="G175" s="3167" t="str">
        <f>INDEX(PT_DIFFERENTIATION_NTAR,MATCH(B175,PT_DIFFERENTIATION_NTAR_ID,0))</f>
        <v/>
      </c>
      <c r="H175" s="2602"/>
      <c r="I175" s="2479"/>
      <c r="J175" s="2513"/>
      <c r="K175" s="2518"/>
      <c r="L175" s="2602" t="s">
        <v>312</v>
      </c>
      <c r="M175" s="1081"/>
      <c r="N175" s="1074"/>
      <c r="O175" s="2364"/>
      <c r="P175" s="2364"/>
      <c r="AH175" s="2371">
        <v>0</v>
      </c>
    </row>
    <row s="42325" customFormat="1" customHeight="1" ht="18.75" hidden="1">
      <c r="A176" s="2520"/>
      <c r="B176" s="2520"/>
      <c r="C176" s="1109" t="s">
        <v>1827</v>
      </c>
      <c r="D176" s="3202"/>
      <c r="E176" s="2944"/>
      <c r="F176" s="3123"/>
      <c r="G176" s="3167"/>
      <c r="H176" s="2240"/>
      <c r="I176" s="1391" t="s">
        <v>1826</v>
      </c>
      <c r="J176" s="1311"/>
      <c r="K176" s="2240"/>
      <c r="L176" s="954"/>
      <c r="M176" s="1081"/>
      <c r="N176" s="1074"/>
      <c r="O176" s="2364"/>
      <c r="P176" s="2364"/>
      <c r="AH176" s="2371">
        <v>0</v>
      </c>
    </row>
    <row s="42325" customFormat="1" customHeight="1" ht="0.75" hidden="1">
      <c r="A177" s="2520"/>
      <c r="B177" s="2520"/>
      <c r="C177" s="1109" t="s">
        <v>1834</v>
      </c>
      <c r="D177" s="3202"/>
      <c r="E177" s="2944"/>
      <c r="F177" s="3123"/>
      <c r="G177" s="1140"/>
      <c r="H177" s="2240"/>
      <c r="I177" s="1391"/>
      <c r="J177" s="1311"/>
      <c r="K177" s="2240"/>
      <c r="L177" s="954"/>
      <c r="M177" s="1081"/>
      <c r="N177" s="1074"/>
      <c r="O177" s="2364"/>
      <c r="P177" s="2364"/>
      <c r="AH177" s="2371">
        <v>0</v>
      </c>
    </row>
    <row s="42325" customFormat="1" customHeight="1" ht="18.75" hidden="1">
      <c r="A178" s="2520" t="s">
        <v>236</v>
      </c>
      <c r="B178" s="2520" t="s">
        <v>237</v>
      </c>
      <c r="C178" s="1109"/>
      <c r="D178" s="3202"/>
      <c r="E178" s="2944"/>
      <c r="F178" s="3123" t="str">
        <f>INDEX(PT_DIFFERENTIATION_VTAR,MATCH(A178,PT_DIFFERENTIATION_VTAR_ID,0))</f>
        <v>Тариф на техническую воду</v>
      </c>
      <c r="G178" s="3167" t="str">
        <f>INDEX(PT_DIFFERENTIATION_NTAR,MATCH(B178,PT_DIFFERENTIATION_NTAR_ID,0))</f>
        <v/>
      </c>
      <c r="H178" s="2602"/>
      <c r="I178" s="2479"/>
      <c r="J178" s="2513"/>
      <c r="K178" s="2518"/>
      <c r="L178" s="2602" t="s">
        <v>312</v>
      </c>
      <c r="M178" s="1081"/>
      <c r="N178" s="1074"/>
      <c r="O178" s="2364"/>
      <c r="P178" s="2364"/>
      <c r="AH178" s="2371">
        <v>0</v>
      </c>
    </row>
    <row s="42325" customFormat="1" customHeight="1" ht="18.75" hidden="1">
      <c r="A179" s="2520"/>
      <c r="B179" s="2520"/>
      <c r="C179" s="1109" t="s">
        <v>1827</v>
      </c>
      <c r="D179" s="3202"/>
      <c r="E179" s="2944"/>
      <c r="F179" s="3123"/>
      <c r="G179" s="3167"/>
      <c r="H179" s="2240"/>
      <c r="I179" s="1391" t="s">
        <v>1826</v>
      </c>
      <c r="J179" s="1311"/>
      <c r="K179" s="2240"/>
      <c r="L179" s="954"/>
      <c r="M179" s="1081"/>
      <c r="N179" s="1074"/>
      <c r="O179" s="2364"/>
      <c r="P179" s="2364"/>
      <c r="AH179" s="2371">
        <v>0</v>
      </c>
    </row>
    <row s="42325" customFormat="1" customHeight="1" ht="0.75" hidden="1">
      <c r="A180" s="2520"/>
      <c r="B180" s="2520"/>
      <c r="C180" s="1109" t="s">
        <v>1834</v>
      </c>
      <c r="D180" s="3202"/>
      <c r="E180" s="2944"/>
      <c r="F180" s="3123"/>
      <c r="G180" s="1140"/>
      <c r="H180" s="2240"/>
      <c r="I180" s="1391"/>
      <c r="J180" s="1311"/>
      <c r="K180" s="2240"/>
      <c r="L180" s="954"/>
      <c r="M180" s="1081"/>
      <c r="N180" s="1074"/>
      <c r="O180" s="2364"/>
      <c r="P180" s="2364"/>
      <c r="AH180" s="2371">
        <v>0</v>
      </c>
    </row>
    <row s="42325" customFormat="1" customHeight="1" ht="18.75" hidden="1">
      <c r="A181" s="2520" t="s">
        <v>241</v>
      </c>
      <c r="B181" s="2520" t="s">
        <v>242</v>
      </c>
      <c r="C181" s="1109"/>
      <c r="D181" s="3202"/>
      <c r="E181" s="2944"/>
      <c r="F181" s="3123" t="str">
        <f>INDEX(PT_DIFFERENTIATION_VTAR,MATCH(A181,PT_DIFFERENTIATION_VTAR_ID,0))</f>
        <v>Тариф на транспортировку воды</v>
      </c>
      <c r="G181" s="3167" t="str">
        <f>INDEX(PT_DIFFERENTIATION_NTAR,MATCH(B181,PT_DIFFERENTIATION_NTAR_ID,0))</f>
        <v/>
      </c>
      <c r="H181" s="2602"/>
      <c r="I181" s="2479"/>
      <c r="J181" s="2513"/>
      <c r="K181" s="2518"/>
      <c r="L181" s="2602" t="s">
        <v>312</v>
      </c>
      <c r="M181" s="1081"/>
      <c r="N181" s="1074"/>
      <c r="O181" s="2364"/>
      <c r="P181" s="2364"/>
      <c r="AH181" s="2371">
        <v>0</v>
      </c>
    </row>
    <row s="42325" customFormat="1" customHeight="1" ht="18.75" hidden="1">
      <c r="A182" s="2520"/>
      <c r="B182" s="2520"/>
      <c r="C182" s="1109" t="s">
        <v>1827</v>
      </c>
      <c r="D182" s="3202"/>
      <c r="E182" s="2944"/>
      <c r="F182" s="3123"/>
      <c r="G182" s="3167"/>
      <c r="H182" s="2240"/>
      <c r="I182" s="1391" t="s">
        <v>1826</v>
      </c>
      <c r="J182" s="1311"/>
      <c r="K182" s="2240"/>
      <c r="L182" s="954"/>
      <c r="M182" s="1081"/>
      <c r="N182" s="1074"/>
      <c r="O182" s="2364"/>
      <c r="P182" s="2364"/>
      <c r="AH182" s="2371">
        <v>0</v>
      </c>
    </row>
    <row s="42325" customFormat="1" customHeight="1" ht="0.75" hidden="1">
      <c r="A183" s="2520"/>
      <c r="B183" s="2520"/>
      <c r="C183" s="1109" t="s">
        <v>1834</v>
      </c>
      <c r="D183" s="3202"/>
      <c r="E183" s="2944"/>
      <c r="F183" s="3123"/>
      <c r="G183" s="1140"/>
      <c r="H183" s="2240"/>
      <c r="I183" s="1391"/>
      <c r="J183" s="1311"/>
      <c r="K183" s="2240"/>
      <c r="L183" s="954"/>
      <c r="M183" s="1081"/>
      <c r="N183" s="1074"/>
      <c r="O183" s="2364"/>
      <c r="P183" s="2364"/>
      <c r="AH183" s="2371">
        <v>0</v>
      </c>
    </row>
    <row s="42325" customFormat="1" customHeight="1" ht="18.75" hidden="1">
      <c r="A184" s="2520" t="s">
        <v>246</v>
      </c>
      <c r="B184" s="2520" t="s">
        <v>247</v>
      </c>
      <c r="C184" s="1109"/>
      <c r="D184" s="3202"/>
      <c r="E184" s="2944"/>
      <c r="F184" s="3123" t="str">
        <f>INDEX(PT_DIFFERENTIATION_VTAR,MATCH(A184,PT_DIFFERENTIATION_VTAR_ID,0))</f>
        <v>Тариф на подвоз воды</v>
      </c>
      <c r="G184" s="3167" t="str">
        <f>INDEX(PT_DIFFERENTIATION_NTAR,MATCH(B184,PT_DIFFERENTIATION_NTAR_ID,0))</f>
        <v/>
      </c>
      <c r="H184" s="2602"/>
      <c r="I184" s="2479"/>
      <c r="J184" s="2513"/>
      <c r="K184" s="2518"/>
      <c r="L184" s="2602" t="s">
        <v>312</v>
      </c>
      <c r="M184" s="1081"/>
      <c r="N184" s="1074"/>
      <c r="O184" s="2364"/>
      <c r="P184" s="2364"/>
      <c r="AH184" s="2371">
        <v>0</v>
      </c>
    </row>
    <row s="42325" customFormat="1" customHeight="1" ht="18.75" hidden="1">
      <c r="A185" s="2520"/>
      <c r="B185" s="2520"/>
      <c r="C185" s="1109" t="s">
        <v>1827</v>
      </c>
      <c r="D185" s="3202"/>
      <c r="E185" s="2944"/>
      <c r="F185" s="3123"/>
      <c r="G185" s="3167"/>
      <c r="H185" s="2240"/>
      <c r="I185" s="1391" t="s">
        <v>1826</v>
      </c>
      <c r="J185" s="1311"/>
      <c r="K185" s="2240"/>
      <c r="L185" s="954"/>
      <c r="M185" s="1081"/>
      <c r="N185" s="1074"/>
      <c r="O185" s="2364"/>
      <c r="P185" s="2364"/>
      <c r="AH185" s="2371">
        <v>0</v>
      </c>
    </row>
    <row s="42325" customFormat="1" customHeight="1" ht="0.75" hidden="1">
      <c r="A186" s="2520"/>
      <c r="B186" s="2520"/>
      <c r="C186" s="1109" t="s">
        <v>1834</v>
      </c>
      <c r="D186" s="3202"/>
      <c r="E186" s="2944"/>
      <c r="F186" s="3123"/>
      <c r="G186" s="1140"/>
      <c r="H186" s="2240"/>
      <c r="I186" s="1391"/>
      <c r="J186" s="1311"/>
      <c r="K186" s="2240"/>
      <c r="L186" s="954"/>
      <c r="M186" s="1081"/>
      <c r="N186" s="1074"/>
      <c r="O186" s="2364"/>
      <c r="P186" s="2364"/>
      <c r="AH186" s="2371">
        <v>0</v>
      </c>
    </row>
    <row s="42325" customFormat="1" customHeight="1" ht="18.75" hidden="1">
      <c r="A187" s="2520" t="s">
        <v>251</v>
      </c>
      <c r="B187" s="2520" t="s">
        <v>252</v>
      </c>
      <c r="C187" s="1109"/>
      <c r="D187" s="3202"/>
      <c r="E187" s="2944"/>
      <c r="F187" s="3123"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3167" t="str">
        <f>INDEX(PT_DIFFERENTIATION_NTAR,MATCH(B187,PT_DIFFERENTIATION_NTAR_ID,0))</f>
        <v/>
      </c>
      <c r="H187" s="2602"/>
      <c r="I187" s="2479"/>
      <c r="J187" s="2513"/>
      <c r="K187" s="2518"/>
      <c r="L187" s="2602" t="s">
        <v>312</v>
      </c>
      <c r="M187" s="1081"/>
      <c r="N187" s="1074"/>
      <c r="O187" s="2364"/>
      <c r="P187" s="2364"/>
      <c r="AH187" s="2371">
        <v>0</v>
      </c>
    </row>
    <row s="42325" customFormat="1" customHeight="1" ht="18.75" hidden="1">
      <c r="A188" s="2520"/>
      <c r="B188" s="2520"/>
      <c r="C188" s="1109" t="s">
        <v>1827</v>
      </c>
      <c r="D188" s="3202"/>
      <c r="E188" s="2944"/>
      <c r="F188" s="3123"/>
      <c r="G188" s="3167"/>
      <c r="H188" s="2240"/>
      <c r="I188" s="1391" t="s">
        <v>1826</v>
      </c>
      <c r="J188" s="1311"/>
      <c r="K188" s="2240"/>
      <c r="L188" s="954"/>
      <c r="M188" s="1081"/>
      <c r="N188" s="1074"/>
      <c r="O188" s="2364"/>
      <c r="P188" s="2364"/>
      <c r="AH188" s="2371">
        <v>0</v>
      </c>
    </row>
    <row s="42325" customFormat="1" customHeight="1" ht="0.75" hidden="1">
      <c r="A189" s="2520"/>
      <c r="B189" s="2520"/>
      <c r="C189" s="1109" t="s">
        <v>1834</v>
      </c>
      <c r="D189" s="3202"/>
      <c r="E189" s="2944"/>
      <c r="F189" s="3123"/>
      <c r="G189" s="1140"/>
      <c r="H189" s="2240"/>
      <c r="I189" s="1391"/>
      <c r="J189" s="1311"/>
      <c r="K189" s="2240"/>
      <c r="L189" s="954"/>
      <c r="M189" s="1081"/>
      <c r="N189" s="1074"/>
      <c r="O189" s="2364"/>
      <c r="P189" s="2364"/>
      <c r="AH189" s="2371">
        <v>0</v>
      </c>
    </row>
    <row s="42325" customFormat="1" customHeight="1" ht="18.75" hidden="1">
      <c r="A190" s="2520" t="s">
        <v>256</v>
      </c>
      <c r="B190" s="2520" t="s">
        <v>257</v>
      </c>
      <c r="C190" s="1109"/>
      <c r="D190" s="3202"/>
      <c r="E190" s="2944"/>
      <c r="F190" s="3123" t="str">
        <f>INDEX(PT_DIFFERENTIATION_VTAR,MATCH(A190,PT_DIFFERENTIATION_VTAR_ID,0))</f>
        <v>Тариф на горячую воду (горячее водоснабжение)</v>
      </c>
      <c r="G190" s="3167" t="str">
        <f>INDEX(PT_DIFFERENTIATION_NTAR,MATCH(B190,PT_DIFFERENTIATION_NTAR_ID,0))</f>
        <v/>
      </c>
      <c r="H190" s="2602"/>
      <c r="I190" s="2479"/>
      <c r="J190" s="2513"/>
      <c r="K190" s="2518"/>
      <c r="L190" s="2602" t="s">
        <v>312</v>
      </c>
      <c r="M190" s="1081"/>
      <c r="N190" s="1074"/>
      <c r="O190" s="2364"/>
      <c r="P190" s="2364"/>
      <c r="AH190" s="2371">
        <v>0</v>
      </c>
    </row>
    <row s="42325" customFormat="1" customHeight="1" ht="18.75" hidden="1">
      <c r="A191" s="2520"/>
      <c r="B191" s="2520"/>
      <c r="C191" s="1109" t="s">
        <v>1827</v>
      </c>
      <c r="D191" s="3202"/>
      <c r="E191" s="2944"/>
      <c r="F191" s="3123"/>
      <c r="G191" s="3167"/>
      <c r="H191" s="2240"/>
      <c r="I191" s="1391" t="s">
        <v>1826</v>
      </c>
      <c r="J191" s="1311"/>
      <c r="K191" s="2240"/>
      <c r="L191" s="954"/>
      <c r="M191" s="1081"/>
      <c r="N191" s="1074"/>
      <c r="O191" s="2364"/>
      <c r="P191" s="2364"/>
      <c r="AH191" s="2371">
        <v>0</v>
      </c>
    </row>
    <row s="42325" customFormat="1" customHeight="1" ht="0.75" hidden="1">
      <c r="A192" s="2520"/>
      <c r="B192" s="2520"/>
      <c r="C192" s="1109" t="s">
        <v>1834</v>
      </c>
      <c r="D192" s="3202"/>
      <c r="E192" s="2944"/>
      <c r="F192" s="3123"/>
      <c r="G192" s="1140"/>
      <c r="H192" s="2240"/>
      <c r="I192" s="1391"/>
      <c r="J192" s="1311"/>
      <c r="K192" s="2240"/>
      <c r="L192" s="954"/>
      <c r="M192" s="1081"/>
      <c r="N192" s="1074"/>
      <c r="O192" s="2364"/>
      <c r="P192" s="2364"/>
      <c r="AH192" s="2371">
        <v>0</v>
      </c>
    </row>
    <row s="42325" customFormat="1" customHeight="1" ht="18.75" hidden="1">
      <c r="A193" s="2520" t="s">
        <v>261</v>
      </c>
      <c r="B193" s="2520" t="s">
        <v>262</v>
      </c>
      <c r="C193" s="1109"/>
      <c r="D193" s="3202"/>
      <c r="E193" s="2944"/>
      <c r="F193" s="3123" t="str">
        <f>INDEX(PT_DIFFERENTIATION_VTAR,MATCH(A193,PT_DIFFERENTIATION_VTAR_ID,0))</f>
        <v>Тариф на транспортировку горячей воды</v>
      </c>
      <c r="G193" s="3167" t="str">
        <f>INDEX(PT_DIFFERENTIATION_NTAR,MATCH(B193,PT_DIFFERENTIATION_NTAR_ID,0))</f>
        <v/>
      </c>
      <c r="H193" s="2602"/>
      <c r="I193" s="2479"/>
      <c r="J193" s="2513"/>
      <c r="K193" s="2518"/>
      <c r="L193" s="2602" t="s">
        <v>312</v>
      </c>
      <c r="M193" s="1081"/>
      <c r="N193" s="1074"/>
      <c r="O193" s="2364"/>
      <c r="P193" s="2364"/>
      <c r="AH193" s="2371">
        <v>0</v>
      </c>
    </row>
    <row s="42325" customFormat="1" customHeight="1" ht="18.75" hidden="1">
      <c r="A194" s="2520"/>
      <c r="B194" s="2520"/>
      <c r="C194" s="1109" t="s">
        <v>1827</v>
      </c>
      <c r="D194" s="3202"/>
      <c r="E194" s="2944"/>
      <c r="F194" s="3123"/>
      <c r="G194" s="3167"/>
      <c r="H194" s="2240"/>
      <c r="I194" s="1391" t="s">
        <v>1826</v>
      </c>
      <c r="J194" s="1311"/>
      <c r="K194" s="2240"/>
      <c r="L194" s="954"/>
      <c r="M194" s="1081"/>
      <c r="N194" s="1074"/>
      <c r="O194" s="2364"/>
      <c r="P194" s="2364"/>
      <c r="AH194" s="2371">
        <v>0</v>
      </c>
    </row>
    <row s="42325" customFormat="1" customHeight="1" ht="0.75" hidden="1">
      <c r="A195" s="2520"/>
      <c r="B195" s="2520"/>
      <c r="C195" s="1109" t="s">
        <v>1834</v>
      </c>
      <c r="D195" s="3202"/>
      <c r="E195" s="2944"/>
      <c r="F195" s="3123"/>
      <c r="G195" s="1140"/>
      <c r="H195" s="2240"/>
      <c r="I195" s="1391"/>
      <c r="J195" s="1311"/>
      <c r="K195" s="2240"/>
      <c r="L195" s="954"/>
      <c r="M195" s="1081"/>
      <c r="N195" s="1074"/>
      <c r="O195" s="2364"/>
      <c r="P195" s="2364"/>
      <c r="AH195" s="2371">
        <v>0</v>
      </c>
    </row>
    <row s="42325" customFormat="1" customHeight="1" ht="18.75" hidden="1">
      <c r="A196" s="2520" t="s">
        <v>266</v>
      </c>
      <c r="B196" s="2520" t="s">
        <v>267</v>
      </c>
      <c r="C196" s="1109"/>
      <c r="D196" s="3202"/>
      <c r="E196" s="2944"/>
      <c r="F196" s="3123" t="str">
        <f>INDEX(PT_DIFFERENTIATION_VTAR,MATCH(A196,PT_DIFFERENTIATION_VTAR_ID,0))</f>
        <v>Тариф на подключение (технологическое присоединение) к централизованной системе горячего водоснабжения</v>
      </c>
      <c r="G196" s="3167" t="str">
        <f>INDEX(PT_DIFFERENTIATION_NTAR,MATCH(B196,PT_DIFFERENTIATION_NTAR_ID,0))</f>
        <v/>
      </c>
      <c r="H196" s="2602"/>
      <c r="I196" s="2479"/>
      <c r="J196" s="2513"/>
      <c r="K196" s="2518"/>
      <c r="L196" s="2602" t="s">
        <v>312</v>
      </c>
      <c r="M196" s="1081"/>
      <c r="N196" s="1074"/>
      <c r="O196" s="2364"/>
      <c r="P196" s="2364"/>
      <c r="AH196" s="2371">
        <v>0</v>
      </c>
    </row>
    <row s="42325" customFormat="1" customHeight="1" ht="18.75" hidden="1">
      <c r="A197" s="2520"/>
      <c r="B197" s="2520"/>
      <c r="C197" s="1109" t="s">
        <v>1827</v>
      </c>
      <c r="D197" s="3202"/>
      <c r="E197" s="2944"/>
      <c r="F197" s="3123"/>
      <c r="G197" s="3167"/>
      <c r="H197" s="2240"/>
      <c r="I197" s="1391" t="s">
        <v>1826</v>
      </c>
      <c r="J197" s="1311"/>
      <c r="K197" s="2240"/>
      <c r="L197" s="954"/>
      <c r="M197" s="1081"/>
      <c r="N197" s="1074"/>
      <c r="O197" s="2364"/>
      <c r="P197" s="2364"/>
      <c r="AH197" s="2371">
        <v>0</v>
      </c>
    </row>
    <row s="42325" customFormat="1" customHeight="1" ht="0.75" hidden="1">
      <c r="A198" s="2520"/>
      <c r="B198" s="2520"/>
      <c r="C198" s="1109" t="s">
        <v>1834</v>
      </c>
      <c r="D198" s="3202"/>
      <c r="E198" s="2944"/>
      <c r="F198" s="3123"/>
      <c r="G198" s="1140"/>
      <c r="H198" s="2240"/>
      <c r="I198" s="1391"/>
      <c r="J198" s="1311"/>
      <c r="K198" s="2240"/>
      <c r="L198" s="954"/>
      <c r="M198" s="1081"/>
      <c r="N198" s="1074"/>
      <c r="O198" s="2364"/>
      <c r="P198" s="2364"/>
      <c r="AH198" s="2371">
        <v>0</v>
      </c>
    </row>
    <row s="42325" customFormat="1" customHeight="1" ht="18.75" hidden="1">
      <c r="A199" s="2520" t="s">
        <v>271</v>
      </c>
      <c r="B199" s="2520" t="s">
        <v>272</v>
      </c>
      <c r="C199" s="1109"/>
      <c r="D199" s="3202"/>
      <c r="E199" s="2944"/>
      <c r="F199" s="3123" t="str">
        <f>INDEX(PT_DIFFERENTIATION_VTAR,MATCH(A199,PT_DIFFERENTIATION_VTAR_ID,0))</f>
        <v>Тариф на водоотведение</v>
      </c>
      <c r="G199" s="3167" t="str">
        <f>INDEX(PT_DIFFERENTIATION_NTAR,MATCH(B199,PT_DIFFERENTIATION_NTAR_ID,0))</f>
        <v/>
      </c>
      <c r="H199" s="2602"/>
      <c r="I199" s="2479"/>
      <c r="J199" s="2513"/>
      <c r="K199" s="2518"/>
      <c r="L199" s="2602" t="s">
        <v>312</v>
      </c>
      <c r="M199" s="1081"/>
      <c r="N199" s="1074"/>
      <c r="O199" s="2364"/>
      <c r="P199" s="2364"/>
      <c r="AH199" s="2371">
        <v>0</v>
      </c>
    </row>
    <row s="42325" customFormat="1" customHeight="1" ht="18.75" hidden="1">
      <c r="A200" s="2520"/>
      <c r="B200" s="2520"/>
      <c r="C200" s="1109" t="s">
        <v>1827</v>
      </c>
      <c r="D200" s="3202"/>
      <c r="E200" s="2944"/>
      <c r="F200" s="3123"/>
      <c r="G200" s="3167"/>
      <c r="H200" s="2240"/>
      <c r="I200" s="1391" t="s">
        <v>1826</v>
      </c>
      <c r="J200" s="1311"/>
      <c r="K200" s="2240"/>
      <c r="L200" s="954"/>
      <c r="M200" s="1081"/>
      <c r="N200" s="1074"/>
      <c r="O200" s="2364"/>
      <c r="P200" s="2364"/>
      <c r="AH200" s="2371">
        <v>0</v>
      </c>
    </row>
    <row s="42325" customFormat="1" customHeight="1" ht="0.75" hidden="1">
      <c r="A201" s="2520"/>
      <c r="B201" s="2520"/>
      <c r="C201" s="1109" t="s">
        <v>1834</v>
      </c>
      <c r="D201" s="3202"/>
      <c r="E201" s="2944"/>
      <c r="F201" s="3123"/>
      <c r="G201" s="1140"/>
      <c r="H201" s="2240"/>
      <c r="I201" s="1391"/>
      <c r="J201" s="1311"/>
      <c r="K201" s="2240"/>
      <c r="L201" s="954"/>
      <c r="M201" s="1081"/>
      <c r="N201" s="1074"/>
      <c r="O201" s="2364"/>
      <c r="P201" s="2364"/>
      <c r="AH201" s="2371">
        <v>0</v>
      </c>
    </row>
    <row s="42325" customFormat="1" customHeight="1" ht="18.75" hidden="1">
      <c r="A202" s="2520" t="s">
        <v>276</v>
      </c>
      <c r="B202" s="2520" t="s">
        <v>277</v>
      </c>
      <c r="C202" s="1109"/>
      <c r="D202" s="3202"/>
      <c r="E202" s="2944"/>
      <c r="F202" s="3123" t="str">
        <f>INDEX(PT_DIFFERENTIATION_VTAR,MATCH(A202,PT_DIFFERENTIATION_VTAR_ID,0))</f>
        <v>Тариф на транспортировку сточных вод</v>
      </c>
      <c r="G202" s="3167" t="str">
        <f>INDEX(PT_DIFFERENTIATION_NTAR,MATCH(B202,PT_DIFFERENTIATION_NTAR_ID,0))</f>
        <v/>
      </c>
      <c r="H202" s="2602"/>
      <c r="I202" s="2479"/>
      <c r="J202" s="2513"/>
      <c r="K202" s="2518"/>
      <c r="L202" s="2602" t="s">
        <v>312</v>
      </c>
      <c r="M202" s="1081"/>
      <c r="N202" s="1074"/>
      <c r="O202" s="2364"/>
      <c r="P202" s="2364"/>
      <c r="AH202" s="2371">
        <v>0</v>
      </c>
    </row>
    <row s="42325" customFormat="1" customHeight="1" ht="18.75" hidden="1">
      <c r="A203" s="2520"/>
      <c r="B203" s="2520"/>
      <c r="C203" s="1109" t="s">
        <v>1827</v>
      </c>
      <c r="D203" s="3202"/>
      <c r="E203" s="2944"/>
      <c r="F203" s="3123"/>
      <c r="G203" s="3167"/>
      <c r="H203" s="2240"/>
      <c r="I203" s="1391" t="s">
        <v>1826</v>
      </c>
      <c r="J203" s="1311"/>
      <c r="K203" s="2240"/>
      <c r="L203" s="954"/>
      <c r="M203" s="1081"/>
      <c r="N203" s="1074"/>
      <c r="O203" s="2364"/>
      <c r="P203" s="2364"/>
      <c r="AH203" s="2371">
        <v>0</v>
      </c>
    </row>
    <row s="42325" customFormat="1" customHeight="1" ht="0.75" hidden="1">
      <c r="A204" s="2520"/>
      <c r="B204" s="2520"/>
      <c r="C204" s="1109" t="s">
        <v>1834</v>
      </c>
      <c r="D204" s="3202"/>
      <c r="E204" s="2944"/>
      <c r="F204" s="3123"/>
      <c r="G204" s="1140"/>
      <c r="H204" s="2240"/>
      <c r="I204" s="1391"/>
      <c r="J204" s="1311"/>
      <c r="K204" s="2240"/>
      <c r="L204" s="954"/>
      <c r="M204" s="1081"/>
      <c r="N204" s="1074"/>
      <c r="O204" s="2364"/>
      <c r="P204" s="2364"/>
      <c r="AH204" s="2371">
        <v>0</v>
      </c>
    </row>
    <row s="42325" customFormat="1" customHeight="1" ht="18.75" hidden="1">
      <c r="A205" s="2520" t="s">
        <v>281</v>
      </c>
      <c r="B205" s="2520" t="s">
        <v>282</v>
      </c>
      <c r="C205" s="1109"/>
      <c r="D205" s="3202"/>
      <c r="E205" s="2944"/>
      <c r="F205" s="3123" t="str">
        <f>INDEX(PT_DIFFERENTIATION_VTAR,MATCH(A205,PT_DIFFERENTIATION_VTAR_ID,0))</f>
        <v>Тариф на подключение (технологическое присоединение) к централизованной системе водоотведения</v>
      </c>
      <c r="G205" s="3167" t="str">
        <f>INDEX(PT_DIFFERENTIATION_NTAR,MATCH(B205,PT_DIFFERENTIATION_NTAR_ID,0))</f>
        <v/>
      </c>
      <c r="H205" s="2602"/>
      <c r="I205" s="2479"/>
      <c r="J205" s="2513"/>
      <c r="K205" s="2518"/>
      <c r="L205" s="2602" t="s">
        <v>312</v>
      </c>
      <c r="M205" s="1081"/>
      <c r="N205" s="1074"/>
      <c r="O205" s="2364"/>
      <c r="P205" s="2364"/>
      <c r="AH205" s="2371">
        <v>0</v>
      </c>
    </row>
    <row s="42325" customFormat="1" customHeight="1" ht="18.75" hidden="1">
      <c r="A206" s="2520"/>
      <c r="B206" s="2520"/>
      <c r="C206" s="1109" t="s">
        <v>1827</v>
      </c>
      <c r="D206" s="3202"/>
      <c r="E206" s="2944"/>
      <c r="F206" s="3123"/>
      <c r="G206" s="3167"/>
      <c r="H206" s="2240"/>
      <c r="I206" s="1391" t="s">
        <v>1826</v>
      </c>
      <c r="J206" s="1311"/>
      <c r="K206" s="2240"/>
      <c r="L206" s="954"/>
      <c r="M206" s="1081"/>
      <c r="N206" s="1074"/>
      <c r="O206" s="2364"/>
      <c r="P206" s="2364"/>
      <c r="AH206" s="2371">
        <v>0</v>
      </c>
    </row>
    <row s="42325" customFormat="1" customHeight="1" ht="1.05">
      <c r="A207" s="2520"/>
      <c r="B207" s="2520"/>
      <c r="C207" s="1109" t="s">
        <v>1834</v>
      </c>
      <c r="D207" s="3202"/>
      <c r="E207" s="2944"/>
      <c r="F207" s="3123"/>
      <c r="G207" s="1140"/>
      <c r="H207" s="2240"/>
      <c r="I207" s="1391"/>
      <c r="J207" s="1311"/>
      <c r="K207" s="2240"/>
      <c r="L207" s="954"/>
      <c r="M207" s="1081"/>
      <c r="N207" s="1074"/>
      <c r="O207" s="2364"/>
      <c r="P207" s="2364"/>
      <c r="AH207" s="2371">
        <v>1</v>
      </c>
    </row>
    <row customHeight="1" ht="27.299999999999997">
      <c r="A208" s="2520"/>
      <c r="B208" s="2520"/>
      <c r="D208" s="1116"/>
      <c r="E208" s="887" t="s">
        <v>111</v>
      </c>
      <c r="F208" s="3200"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3200"/>
      <c r="H208" s="3200"/>
      <c r="I208" s="3200"/>
      <c r="J208" s="3200"/>
      <c r="K208" s="3200"/>
      <c r="L208" s="3200"/>
      <c r="M208" s="1037"/>
      <c r="N208" s="1074"/>
      <c r="AH208" s="1114">
        <v>26</v>
      </c>
    </row>
    <row s="42325" customFormat="1" customHeight="1" ht="60.75" hidden="1">
      <c r="A209" s="2520" t="s">
        <v>163</v>
      </c>
      <c r="B209" s="2520" t="s">
        <v>164</v>
      </c>
      <c r="C209" s="1109"/>
      <c r="D209" s="3202"/>
      <c r="E209" s="2944"/>
      <c r="F209" s="3123"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3167" t="str">
        <f>INDEX(PT_DIFFERENTIATION_NTAR,MATCH(B209,PT_DIFFERENTIATION_NTAR_ID,0))</f>
        <v/>
      </c>
      <c r="H209" s="2602"/>
      <c r="I209" s="2479"/>
      <c r="J209" s="2513"/>
      <c r="K209" s="2518"/>
      <c r="L209" s="2602" t="s">
        <v>312</v>
      </c>
      <c r="M209" s="290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1074"/>
      <c r="O209" s="2364"/>
      <c r="P209" s="2364"/>
      <c r="AH209" s="2371">
        <v>0</v>
      </c>
    </row>
    <row s="42325" customFormat="1" customHeight="1" ht="18.75" hidden="1">
      <c r="A210" s="2520"/>
      <c r="B210" s="2520"/>
      <c r="C210" s="1109" t="s">
        <v>1827</v>
      </c>
      <c r="D210" s="3202"/>
      <c r="E210" s="2944"/>
      <c r="F210" s="3123"/>
      <c r="G210" s="3167"/>
      <c r="H210" s="2240"/>
      <c r="I210" s="1391" t="s">
        <v>1826</v>
      </c>
      <c r="J210" s="1311"/>
      <c r="K210" s="2240"/>
      <c r="L210" s="954"/>
      <c r="M210" s="2910"/>
      <c r="N210" s="1074"/>
      <c r="O210" s="2364"/>
      <c r="P210" s="2364"/>
      <c r="AH210" s="2371">
        <v>0</v>
      </c>
    </row>
    <row s="42325" customFormat="1" customHeight="1" ht="0.75" hidden="1">
      <c r="A211" s="2520"/>
      <c r="B211" s="2520"/>
      <c r="C211" s="1109" t="s">
        <v>1834</v>
      </c>
      <c r="D211" s="3202"/>
      <c r="E211" s="2944"/>
      <c r="F211" s="3123"/>
      <c r="G211" s="1140"/>
      <c r="H211" s="2240"/>
      <c r="I211" s="1391"/>
      <c r="J211" s="1311"/>
      <c r="K211" s="2240"/>
      <c r="L211" s="954"/>
      <c r="M211" s="2910"/>
      <c r="N211" s="1074"/>
      <c r="O211" s="2364"/>
      <c r="P211" s="2364"/>
      <c r="AH211" s="2371">
        <v>0</v>
      </c>
    </row>
    <row s="42325" customFormat="1" customHeight="1" ht="45" hidden="1">
      <c r="A212" s="2520" t="s">
        <v>168</v>
      </c>
      <c r="B212" s="2520" t="s">
        <v>169</v>
      </c>
      <c r="C212" s="1109"/>
      <c r="D212" s="3202"/>
      <c r="E212" s="2944"/>
      <c r="F212" s="3123" t="str">
        <f>INDEX(PT_DIFFERENTIATION_VTAR,MATCH(A212,PT_DIFFERENTIATION_VTAR_ID,0))</f>
        <v/>
      </c>
      <c r="G212" s="3167" t="str">
        <f>INDEX(PT_DIFFERENTIATION_NTAR,MATCH(B212,PT_DIFFERENTIATION_NTAR_ID,0))</f>
        <v/>
      </c>
      <c r="H212" s="2602"/>
      <c r="I212" s="2479"/>
      <c r="J212" s="2513"/>
      <c r="K212" s="2518"/>
      <c r="L212" s="2602" t="s">
        <v>312</v>
      </c>
      <c r="M212" s="2911"/>
      <c r="N212" s="1074"/>
      <c r="O212" s="2364"/>
      <c r="P212" s="2364"/>
      <c r="AH212" s="2371">
        <v>0</v>
      </c>
    </row>
    <row s="42325" customFormat="1" customHeight="1" ht="18.75" hidden="1">
      <c r="A213" s="2520"/>
      <c r="B213" s="2520"/>
      <c r="C213" s="1109" t="s">
        <v>1827</v>
      </c>
      <c r="D213" s="3202"/>
      <c r="E213" s="2944"/>
      <c r="F213" s="3123"/>
      <c r="G213" s="3167"/>
      <c r="H213" s="2240"/>
      <c r="I213" s="1391" t="s">
        <v>1826</v>
      </c>
      <c r="J213" s="1311"/>
      <c r="K213" s="2240"/>
      <c r="L213" s="954"/>
      <c r="M213" s="2601"/>
      <c r="N213" s="1074"/>
      <c r="O213" s="2364"/>
      <c r="P213" s="2364"/>
      <c r="AH213" s="2371">
        <v>0</v>
      </c>
    </row>
    <row s="42325" customFormat="1" customHeight="1" ht="0.75" hidden="1">
      <c r="A214" s="2520"/>
      <c r="B214" s="2520"/>
      <c r="C214" s="1109" t="s">
        <v>1834</v>
      </c>
      <c r="D214" s="3202"/>
      <c r="E214" s="2944"/>
      <c r="F214" s="3123"/>
      <c r="G214" s="1140"/>
      <c r="H214" s="2240"/>
      <c r="I214" s="1391"/>
      <c r="J214" s="1311"/>
      <c r="K214" s="2240"/>
      <c r="L214" s="954"/>
      <c r="M214" s="1081"/>
      <c r="N214" s="1074"/>
      <c r="O214" s="2364"/>
      <c r="P214" s="2364"/>
      <c r="AH214" s="2371">
        <v>0</v>
      </c>
    </row>
    <row s="42325" customFormat="1" customHeight="1" ht="45" hidden="1">
      <c r="A215" s="2520" t="s">
        <v>175</v>
      </c>
      <c r="B215" s="2520" t="s">
        <v>176</v>
      </c>
      <c r="C215" s="1109"/>
      <c r="D215" s="3202"/>
      <c r="E215" s="2944"/>
      <c r="F215" s="3123"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3167" t="str">
        <f>INDEX(PT_DIFFERENTIATION_NTAR,MATCH(B215,PT_DIFFERENTIATION_NTAR_ID,0))</f>
        <v/>
      </c>
      <c r="H215" s="2602"/>
      <c r="I215" s="2479"/>
      <c r="J215" s="2513"/>
      <c r="K215" s="2518"/>
      <c r="L215" s="2602" t="s">
        <v>312</v>
      </c>
      <c r="M215" s="1081"/>
      <c r="N215" s="1074"/>
      <c r="O215" s="2364"/>
      <c r="P215" s="2364"/>
      <c r="AH215" s="2371">
        <v>0</v>
      </c>
    </row>
    <row s="42325" customFormat="1" customHeight="1" ht="18.75" hidden="1">
      <c r="A216" s="2520"/>
      <c r="B216" s="2520"/>
      <c r="C216" s="1109" t="s">
        <v>1827</v>
      </c>
      <c r="D216" s="3202"/>
      <c r="E216" s="2944"/>
      <c r="F216" s="3123"/>
      <c r="G216" s="3167"/>
      <c r="H216" s="2240"/>
      <c r="I216" s="1391" t="s">
        <v>1826</v>
      </c>
      <c r="J216" s="1311"/>
      <c r="K216" s="2240"/>
      <c r="L216" s="954"/>
      <c r="M216" s="1081"/>
      <c r="N216" s="1074"/>
      <c r="O216" s="2364"/>
      <c r="P216" s="2364"/>
      <c r="AH216" s="2371">
        <v>0</v>
      </c>
    </row>
    <row s="42325" customFormat="1" customHeight="1" ht="0.75" hidden="1">
      <c r="A217" s="2520"/>
      <c r="B217" s="2520"/>
      <c r="C217" s="1109" t="s">
        <v>1834</v>
      </c>
      <c r="D217" s="3202"/>
      <c r="E217" s="2944"/>
      <c r="F217" s="3123"/>
      <c r="G217" s="1140"/>
      <c r="H217" s="2240"/>
      <c r="I217" s="1391"/>
      <c r="J217" s="1311"/>
      <c r="K217" s="2240"/>
      <c r="L217" s="954"/>
      <c r="M217" s="1081"/>
      <c r="N217" s="1074"/>
      <c r="O217" s="2364"/>
      <c r="P217" s="2364"/>
      <c r="AH217" s="2371">
        <v>0</v>
      </c>
    </row>
    <row s="42325" customFormat="1" customHeight="1" ht="45" hidden="1">
      <c r="A218" s="2520" t="s">
        <v>181</v>
      </c>
      <c r="B218" s="2520" t="s">
        <v>182</v>
      </c>
      <c r="C218" s="1109"/>
      <c r="D218" s="3202"/>
      <c r="E218" s="2944"/>
      <c r="F218" s="3123"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3167" t="str">
        <f>INDEX(PT_DIFFERENTIATION_NTAR,MATCH(B218,PT_DIFFERENTIATION_NTAR_ID,0))</f>
        <v/>
      </c>
      <c r="H218" s="2602"/>
      <c r="I218" s="2479"/>
      <c r="J218" s="2513"/>
      <c r="K218" s="2518"/>
      <c r="L218" s="2602" t="s">
        <v>312</v>
      </c>
      <c r="M218" s="1081"/>
      <c r="N218" s="1074"/>
      <c r="O218" s="2364"/>
      <c r="P218" s="2364"/>
      <c r="AH218" s="2371">
        <v>0</v>
      </c>
    </row>
    <row s="42325" customFormat="1" customHeight="1" ht="18.75" hidden="1">
      <c r="A219" s="2520"/>
      <c r="B219" s="2520"/>
      <c r="C219" s="1109" t="s">
        <v>1827</v>
      </c>
      <c r="D219" s="3202"/>
      <c r="E219" s="2944"/>
      <c r="F219" s="3123"/>
      <c r="G219" s="3167"/>
      <c r="H219" s="2240"/>
      <c r="I219" s="1391" t="s">
        <v>1826</v>
      </c>
      <c r="J219" s="1311"/>
      <c r="K219" s="2240"/>
      <c r="L219" s="954"/>
      <c r="M219" s="1081"/>
      <c r="N219" s="1074"/>
      <c r="O219" s="2364"/>
      <c r="P219" s="2364"/>
      <c r="AH219" s="2371">
        <v>0</v>
      </c>
    </row>
    <row s="42325" customFormat="1" customHeight="1" ht="0.75" hidden="1">
      <c r="A220" s="2520"/>
      <c r="B220" s="2520"/>
      <c r="C220" s="1109" t="s">
        <v>1834</v>
      </c>
      <c r="D220" s="3202"/>
      <c r="E220" s="2944"/>
      <c r="F220" s="3123"/>
      <c r="G220" s="1140"/>
      <c r="H220" s="2240"/>
      <c r="I220" s="1391"/>
      <c r="J220" s="1311"/>
      <c r="K220" s="2240"/>
      <c r="L220" s="954"/>
      <c r="M220" s="1081"/>
      <c r="N220" s="1074"/>
      <c r="O220" s="2364"/>
      <c r="P220" s="2364"/>
      <c r="AH220" s="2371">
        <v>0</v>
      </c>
    </row>
    <row s="42325" customFormat="1" customHeight="1" ht="18.75" hidden="1">
      <c r="A221" s="2520" t="s">
        <v>187</v>
      </c>
      <c r="B221" s="2520" t="s">
        <v>188</v>
      </c>
      <c r="C221" s="1109"/>
      <c r="D221" s="3202"/>
      <c r="E221" s="2944"/>
      <c r="F221" s="3123" t="str">
        <f>INDEX(PT_DIFFERENTIATION_VTAR,MATCH(A221,PT_DIFFERENTIATION_VTAR_ID,0))</f>
        <v>Тарифы на услуги по передаче тепловой энергии</v>
      </c>
      <c r="G221" s="3167" t="str">
        <f>INDEX(PT_DIFFERENTIATION_NTAR,MATCH(B221,PT_DIFFERENTIATION_NTAR_ID,0))</f>
        <v/>
      </c>
      <c r="H221" s="2602"/>
      <c r="I221" s="2479"/>
      <c r="J221" s="2513"/>
      <c r="K221" s="2518"/>
      <c r="L221" s="2602" t="s">
        <v>312</v>
      </c>
      <c r="M221" s="1081"/>
      <c r="N221" s="1074"/>
      <c r="O221" s="2364"/>
      <c r="P221" s="2364"/>
      <c r="AH221" s="2371">
        <v>0</v>
      </c>
    </row>
    <row s="42325" customFormat="1" customHeight="1" ht="18.75" hidden="1">
      <c r="A222" s="2520"/>
      <c r="B222" s="2520"/>
      <c r="C222" s="1109" t="s">
        <v>1827</v>
      </c>
      <c r="D222" s="3202"/>
      <c r="E222" s="2944"/>
      <c r="F222" s="3123"/>
      <c r="G222" s="3167"/>
      <c r="H222" s="2240"/>
      <c r="I222" s="1391" t="s">
        <v>1826</v>
      </c>
      <c r="J222" s="1311"/>
      <c r="K222" s="2240"/>
      <c r="L222" s="954"/>
      <c r="M222" s="1081"/>
      <c r="N222" s="1074"/>
      <c r="O222" s="2364"/>
      <c r="P222" s="2364"/>
      <c r="AH222" s="2371">
        <v>0</v>
      </c>
    </row>
    <row s="42325" customFormat="1" customHeight="1" ht="0.75" hidden="1">
      <c r="A223" s="2520"/>
      <c r="B223" s="2520"/>
      <c r="C223" s="1109" t="s">
        <v>1834</v>
      </c>
      <c r="D223" s="3202"/>
      <c r="E223" s="2944"/>
      <c r="F223" s="3123"/>
      <c r="G223" s="1140"/>
      <c r="H223" s="2240"/>
      <c r="I223" s="1391"/>
      <c r="J223" s="1311"/>
      <c r="K223" s="2240"/>
      <c r="L223" s="954"/>
      <c r="M223" s="1081"/>
      <c r="N223" s="1074"/>
      <c r="O223" s="2364"/>
      <c r="P223" s="2364"/>
      <c r="AH223" s="2371">
        <v>0</v>
      </c>
    </row>
    <row s="42325" customFormat="1" customHeight="1" ht="18.75" hidden="1">
      <c r="A224" s="2520" t="s">
        <v>193</v>
      </c>
      <c r="B224" s="2520" t="s">
        <v>194</v>
      </c>
      <c r="C224" s="1109"/>
      <c r="D224" s="3202"/>
      <c r="E224" s="2944"/>
      <c r="F224" s="3123" t="str">
        <f>INDEX(PT_DIFFERENTIATION_VTAR,MATCH(A224,PT_DIFFERENTIATION_VTAR_ID,0))</f>
        <v>Тарифы на услуги по передаче теплоносителя</v>
      </c>
      <c r="G224" s="3167" t="str">
        <f>INDEX(PT_DIFFERENTIATION_NTAR,MATCH(B224,PT_DIFFERENTIATION_NTAR_ID,0))</f>
        <v/>
      </c>
      <c r="H224" s="2602"/>
      <c r="I224" s="2479"/>
      <c r="J224" s="2513"/>
      <c r="K224" s="2518"/>
      <c r="L224" s="2602" t="s">
        <v>312</v>
      </c>
      <c r="M224" s="1081"/>
      <c r="N224" s="1074"/>
      <c r="O224" s="2364"/>
      <c r="P224" s="2364"/>
      <c r="AH224" s="2371">
        <v>0</v>
      </c>
    </row>
    <row s="42325" customFormat="1" customHeight="1" ht="18.75" hidden="1">
      <c r="A225" s="2520"/>
      <c r="B225" s="2520"/>
      <c r="C225" s="1109" t="s">
        <v>1827</v>
      </c>
      <c r="D225" s="3202"/>
      <c r="E225" s="2944"/>
      <c r="F225" s="3123"/>
      <c r="G225" s="3167"/>
      <c r="H225" s="2240"/>
      <c r="I225" s="1391" t="s">
        <v>1826</v>
      </c>
      <c r="J225" s="1311"/>
      <c r="K225" s="2240"/>
      <c r="L225" s="954"/>
      <c r="M225" s="1081"/>
      <c r="N225" s="1074"/>
      <c r="O225" s="2364"/>
      <c r="P225" s="2364"/>
      <c r="AH225" s="2371">
        <v>0</v>
      </c>
    </row>
    <row s="42325" customFormat="1" customHeight="1" ht="0.75" hidden="1">
      <c r="A226" s="2520"/>
      <c r="B226" s="2520"/>
      <c r="C226" s="1109" t="s">
        <v>1834</v>
      </c>
      <c r="D226" s="3202"/>
      <c r="E226" s="2944"/>
      <c r="F226" s="3123"/>
      <c r="G226" s="1140"/>
      <c r="H226" s="2240"/>
      <c r="I226" s="1391"/>
      <c r="J226" s="1311"/>
      <c r="K226" s="2240"/>
      <c r="L226" s="954"/>
      <c r="M226" s="1081"/>
      <c r="N226" s="1074"/>
      <c r="O226" s="2364"/>
      <c r="P226" s="2364"/>
      <c r="AH226" s="2371">
        <v>0</v>
      </c>
    </row>
    <row s="42325" customFormat="1" customHeight="1" ht="18.75" hidden="1">
      <c r="A227" s="2520" t="s">
        <v>199</v>
      </c>
      <c r="B227" s="2520" t="s">
        <v>200</v>
      </c>
      <c r="C227" s="1109"/>
      <c r="D227" s="3202"/>
      <c r="E227" s="2944"/>
      <c r="F227" s="3123" t="str">
        <f>INDEX(PT_DIFFERENTIATION_VTAR,MATCH(A227,PT_DIFFERENTIATION_VTAR_ID,0))</f>
        <v>Плата за услуги по поддержанию резервной тепловой мощности при отсутствии потребления тепловой энергии</v>
      </c>
      <c r="G227" s="3167" t="str">
        <f>INDEX(PT_DIFFERENTIATION_NTAR,MATCH(B227,PT_DIFFERENTIATION_NTAR_ID,0))</f>
        <v/>
      </c>
      <c r="H227" s="2602"/>
      <c r="I227" s="2479"/>
      <c r="J227" s="2513"/>
      <c r="K227" s="2518"/>
      <c r="L227" s="2602" t="s">
        <v>312</v>
      </c>
      <c r="M227" s="1081"/>
      <c r="N227" s="1074"/>
      <c r="O227" s="2364"/>
      <c r="P227" s="2364"/>
      <c r="AH227" s="2371">
        <v>0</v>
      </c>
    </row>
    <row s="42325" customFormat="1" customHeight="1" ht="18.75" hidden="1">
      <c r="A228" s="2520"/>
      <c r="B228" s="2520"/>
      <c r="C228" s="1109" t="s">
        <v>1827</v>
      </c>
      <c r="D228" s="3202"/>
      <c r="E228" s="2944"/>
      <c r="F228" s="3123"/>
      <c r="G228" s="3167"/>
      <c r="H228" s="2240"/>
      <c r="I228" s="1391" t="s">
        <v>1826</v>
      </c>
      <c r="J228" s="1311"/>
      <c r="K228" s="2240"/>
      <c r="L228" s="954"/>
      <c r="M228" s="1081"/>
      <c r="N228" s="1074"/>
      <c r="O228" s="2364"/>
      <c r="P228" s="2364"/>
      <c r="AH228" s="2371">
        <v>0</v>
      </c>
    </row>
    <row s="42325" customFormat="1" customHeight="1" ht="0.75" hidden="1">
      <c r="A229" s="2520"/>
      <c r="B229" s="2520"/>
      <c r="C229" s="1109" t="s">
        <v>1834</v>
      </c>
      <c r="D229" s="3202"/>
      <c r="E229" s="2944"/>
      <c r="F229" s="3123"/>
      <c r="G229" s="1140"/>
      <c r="H229" s="2240"/>
      <c r="I229" s="1391"/>
      <c r="J229" s="1311"/>
      <c r="K229" s="2240"/>
      <c r="L229" s="954"/>
      <c r="M229" s="1081"/>
      <c r="N229" s="1074"/>
      <c r="O229" s="2364"/>
      <c r="P229" s="2364"/>
      <c r="AH229" s="2371">
        <v>0</v>
      </c>
    </row>
    <row s="42325" customFormat="1" customHeight="1" ht="18.75" hidden="1">
      <c r="A230" s="2520" t="s">
        <v>205</v>
      </c>
      <c r="B230" s="2520" t="s">
        <v>206</v>
      </c>
      <c r="C230" s="1109"/>
      <c r="D230" s="3202"/>
      <c r="E230" s="2944"/>
      <c r="F230" s="3123" t="str">
        <f>INDEX(PT_DIFFERENTIATION_VTAR,MATCH(A230,PT_DIFFERENTIATION_VTAR_ID,0))</f>
        <v>Плата за подключение (технологическое присоединение) к системе теплоснабжения</v>
      </c>
      <c r="G230" s="3167" t="str">
        <f>INDEX(PT_DIFFERENTIATION_NTAR,MATCH(B230,PT_DIFFERENTIATION_NTAR_ID,0))</f>
        <v/>
      </c>
      <c r="H230" s="2602"/>
      <c r="I230" s="2479"/>
      <c r="J230" s="2513"/>
      <c r="K230" s="2518"/>
      <c r="L230" s="2602" t="s">
        <v>312</v>
      </c>
      <c r="M230" s="1081"/>
      <c r="N230" s="1074"/>
      <c r="O230" s="2364"/>
      <c r="P230" s="2364"/>
      <c r="AH230" s="2371">
        <v>0</v>
      </c>
    </row>
    <row s="42325" customFormat="1" customHeight="1" ht="18.75" hidden="1">
      <c r="A231" s="2520"/>
      <c r="B231" s="2520"/>
      <c r="C231" s="1109" t="s">
        <v>1827</v>
      </c>
      <c r="D231" s="3202"/>
      <c r="E231" s="2944"/>
      <c r="F231" s="3123"/>
      <c r="G231" s="3167"/>
      <c r="H231" s="2240"/>
      <c r="I231" s="1391" t="s">
        <v>1826</v>
      </c>
      <c r="J231" s="1311"/>
      <c r="K231" s="2240"/>
      <c r="L231" s="954"/>
      <c r="M231" s="1081"/>
      <c r="N231" s="1074"/>
      <c r="O231" s="2364"/>
      <c r="P231" s="2364"/>
      <c r="AH231" s="2371">
        <v>0</v>
      </c>
    </row>
    <row s="42325" customFormat="1" customHeight="1" ht="0.75" hidden="1">
      <c r="A232" s="2520"/>
      <c r="B232" s="2520"/>
      <c r="C232" s="1109" t="s">
        <v>1834</v>
      </c>
      <c r="D232" s="3202"/>
      <c r="E232" s="2944"/>
      <c r="F232" s="3123"/>
      <c r="G232" s="1140"/>
      <c r="H232" s="2240"/>
      <c r="I232" s="1391"/>
      <c r="J232" s="1311"/>
      <c r="K232" s="2240"/>
      <c r="L232" s="954"/>
      <c r="M232" s="1081"/>
      <c r="N232" s="1074"/>
      <c r="O232" s="2364"/>
      <c r="P232" s="2364"/>
      <c r="AH232" s="2371">
        <v>0</v>
      </c>
    </row>
    <row s="42325" customFormat="1" customHeight="1" ht="18.75" hidden="1">
      <c r="A233" s="2520" t="s">
        <v>211</v>
      </c>
      <c r="B233" s="2520" t="s">
        <v>212</v>
      </c>
      <c r="C233" s="1109"/>
      <c r="D233" s="3202"/>
      <c r="E233" s="2944"/>
      <c r="F233" s="3123" t="str">
        <f>INDEX(PT_DIFFERENTIATION_VTAR,MATCH(A233,PT_DIFFERENTIATION_VTAR_ID,0))</f>
        <v>Плата за подключение (технологическое присоединение) к системе теплоснабжения (индивидуальная)</v>
      </c>
      <c r="G233" s="3167" t="str">
        <f>INDEX(PT_DIFFERENTIATION_NTAR,MATCH(B233,PT_DIFFERENTIATION_NTAR_ID,0))</f>
        <v/>
      </c>
      <c r="H233" s="2729"/>
      <c r="I233" s="2479"/>
      <c r="J233" s="2513"/>
      <c r="K233" s="2518"/>
      <c r="L233" s="2729" t="s">
        <v>312</v>
      </c>
      <c r="M233" s="1081"/>
      <c r="N233" s="1074"/>
      <c r="O233" s="2364"/>
      <c r="P233" s="2364"/>
      <c r="AH233" s="2371">
        <v>0</v>
      </c>
    </row>
    <row s="42325" customFormat="1" customHeight="1" ht="18.75" hidden="1">
      <c r="A234" s="2520"/>
      <c r="B234" s="2520"/>
      <c r="C234" s="1109" t="s">
        <v>1827</v>
      </c>
      <c r="D234" s="3202"/>
      <c r="E234" s="2944"/>
      <c r="F234" s="3123"/>
      <c r="G234" s="3167"/>
      <c r="H234" s="2240"/>
      <c r="I234" s="1391" t="s">
        <v>1826</v>
      </c>
      <c r="J234" s="1311"/>
      <c r="K234" s="2240"/>
      <c r="L234" s="954"/>
      <c r="M234" s="1081"/>
      <c r="N234" s="1074"/>
      <c r="O234" s="2364"/>
      <c r="P234" s="2364"/>
      <c r="AH234" s="2371">
        <v>0</v>
      </c>
    </row>
    <row s="42325" customFormat="1" customHeight="1" ht="0.75" hidden="1">
      <c r="A235" s="2520"/>
      <c r="B235" s="2520"/>
      <c r="C235" s="1109" t="s">
        <v>1834</v>
      </c>
      <c r="D235" s="3202"/>
      <c r="E235" s="2944"/>
      <c r="F235" s="3123"/>
      <c r="G235" s="1140"/>
      <c r="H235" s="2240"/>
      <c r="I235" s="1391"/>
      <c r="J235" s="1311"/>
      <c r="K235" s="2240"/>
      <c r="L235" s="954"/>
      <c r="M235" s="1081"/>
      <c r="N235" s="1074"/>
      <c r="O235" s="2364"/>
      <c r="P235" s="2364"/>
      <c r="AH235" s="2371">
        <v>0</v>
      </c>
    </row>
    <row s="42325" customFormat="1" customHeight="1" ht="18.75" hidden="1">
      <c r="A236" s="2520" t="s">
        <v>231</v>
      </c>
      <c r="B236" s="2520" t="s">
        <v>232</v>
      </c>
      <c r="C236" s="1109"/>
      <c r="D236" s="3202"/>
      <c r="E236" s="2944"/>
      <c r="F236" s="3123" t="str">
        <f>INDEX(PT_DIFFERENTIATION_VTAR,MATCH(A236,PT_DIFFERENTIATION_VTAR_ID,0))</f>
        <v>Тариф на питьевую воду (питьевое водоснабжение)</v>
      </c>
      <c r="G236" s="3167" t="str">
        <f>INDEX(PT_DIFFERENTIATION_NTAR,MATCH(B236,PT_DIFFERENTIATION_NTAR_ID,0))</f>
        <v/>
      </c>
      <c r="H236" s="2602"/>
      <c r="I236" s="2479"/>
      <c r="J236" s="2513"/>
      <c r="K236" s="2518"/>
      <c r="L236" s="2602" t="s">
        <v>312</v>
      </c>
      <c r="M236" s="1081"/>
      <c r="N236" s="1074"/>
      <c r="O236" s="2364"/>
      <c r="P236" s="2364"/>
      <c r="AH236" s="2371">
        <v>0</v>
      </c>
    </row>
    <row s="42325" customFormat="1" customHeight="1" ht="18.75" hidden="1">
      <c r="A237" s="2520"/>
      <c r="B237" s="2520"/>
      <c r="C237" s="1109" t="s">
        <v>1827</v>
      </c>
      <c r="D237" s="3202"/>
      <c r="E237" s="2944"/>
      <c r="F237" s="3123"/>
      <c r="G237" s="3167"/>
      <c r="H237" s="2240"/>
      <c r="I237" s="1391" t="s">
        <v>1826</v>
      </c>
      <c r="J237" s="1311"/>
      <c r="K237" s="2240"/>
      <c r="L237" s="954"/>
      <c r="M237" s="1081"/>
      <c r="N237" s="1074"/>
      <c r="O237" s="2364"/>
      <c r="P237" s="2364"/>
      <c r="AH237" s="2371">
        <v>0</v>
      </c>
    </row>
    <row s="42325" customFormat="1" customHeight="1" ht="0.75" hidden="1">
      <c r="A238" s="2520"/>
      <c r="B238" s="2520"/>
      <c r="C238" s="1109" t="s">
        <v>1834</v>
      </c>
      <c r="D238" s="3202"/>
      <c r="E238" s="2944"/>
      <c r="F238" s="3123"/>
      <c r="G238" s="1140"/>
      <c r="H238" s="2240"/>
      <c r="I238" s="1391"/>
      <c r="J238" s="1311"/>
      <c r="K238" s="2240"/>
      <c r="L238" s="954"/>
      <c r="M238" s="1081"/>
      <c r="N238" s="1074"/>
      <c r="O238" s="2364"/>
      <c r="P238" s="2364"/>
      <c r="AH238" s="2371">
        <v>0</v>
      </c>
    </row>
    <row s="42325" customFormat="1" customHeight="1" ht="18.75" hidden="1">
      <c r="A239" s="2520" t="s">
        <v>236</v>
      </c>
      <c r="B239" s="2520" t="s">
        <v>237</v>
      </c>
      <c r="C239" s="1109"/>
      <c r="D239" s="3202"/>
      <c r="E239" s="2944"/>
      <c r="F239" s="3123" t="str">
        <f>INDEX(PT_DIFFERENTIATION_VTAR,MATCH(A239,PT_DIFFERENTIATION_VTAR_ID,0))</f>
        <v>Тариф на техническую воду</v>
      </c>
      <c r="G239" s="3167" t="str">
        <f>INDEX(PT_DIFFERENTIATION_NTAR,MATCH(B239,PT_DIFFERENTIATION_NTAR_ID,0))</f>
        <v/>
      </c>
      <c r="H239" s="2602"/>
      <c r="I239" s="2479"/>
      <c r="J239" s="2513"/>
      <c r="K239" s="2518"/>
      <c r="L239" s="2602" t="s">
        <v>312</v>
      </c>
      <c r="M239" s="1081"/>
      <c r="N239" s="1074"/>
      <c r="O239" s="2364"/>
      <c r="P239" s="2364"/>
      <c r="AH239" s="2371">
        <v>0</v>
      </c>
    </row>
    <row s="42325" customFormat="1" customHeight="1" ht="18.75" hidden="1">
      <c r="A240" s="2520"/>
      <c r="B240" s="2520"/>
      <c r="C240" s="1109" t="s">
        <v>1827</v>
      </c>
      <c r="D240" s="3202"/>
      <c r="E240" s="2944"/>
      <c r="F240" s="3123"/>
      <c r="G240" s="3167"/>
      <c r="H240" s="2240"/>
      <c r="I240" s="1391" t="s">
        <v>1826</v>
      </c>
      <c r="J240" s="1311"/>
      <c r="K240" s="2240"/>
      <c r="L240" s="954"/>
      <c r="M240" s="1081"/>
      <c r="N240" s="1074"/>
      <c r="O240" s="2364"/>
      <c r="P240" s="2364"/>
      <c r="AH240" s="2371">
        <v>0</v>
      </c>
    </row>
    <row s="42325" customFormat="1" customHeight="1" ht="0.75" hidden="1">
      <c r="A241" s="2520"/>
      <c r="B241" s="2520"/>
      <c r="C241" s="1109" t="s">
        <v>1834</v>
      </c>
      <c r="D241" s="3202"/>
      <c r="E241" s="2944"/>
      <c r="F241" s="3123"/>
      <c r="G241" s="1140"/>
      <c r="H241" s="2240"/>
      <c r="I241" s="1391"/>
      <c r="J241" s="1311"/>
      <c r="K241" s="2240"/>
      <c r="L241" s="954"/>
      <c r="M241" s="1081"/>
      <c r="N241" s="1074"/>
      <c r="O241" s="2364"/>
      <c r="P241" s="2364"/>
      <c r="AH241" s="2371">
        <v>0</v>
      </c>
    </row>
    <row s="42325" customFormat="1" customHeight="1" ht="18.75" hidden="1">
      <c r="A242" s="2520" t="s">
        <v>241</v>
      </c>
      <c r="B242" s="2520" t="s">
        <v>242</v>
      </c>
      <c r="C242" s="1109"/>
      <c r="D242" s="3202"/>
      <c r="E242" s="2944"/>
      <c r="F242" s="3123" t="str">
        <f>INDEX(PT_DIFFERENTIATION_VTAR,MATCH(A242,PT_DIFFERENTIATION_VTAR_ID,0))</f>
        <v>Тариф на транспортировку воды</v>
      </c>
      <c r="G242" s="3167" t="str">
        <f>INDEX(PT_DIFFERENTIATION_NTAR,MATCH(B242,PT_DIFFERENTIATION_NTAR_ID,0))</f>
        <v/>
      </c>
      <c r="H242" s="2602"/>
      <c r="I242" s="2479"/>
      <c r="J242" s="2513"/>
      <c r="K242" s="2518"/>
      <c r="L242" s="2602" t="s">
        <v>312</v>
      </c>
      <c r="M242" s="1081"/>
      <c r="N242" s="1074"/>
      <c r="O242" s="2364"/>
      <c r="P242" s="2364"/>
      <c r="AH242" s="2371">
        <v>0</v>
      </c>
    </row>
    <row s="42325" customFormat="1" customHeight="1" ht="18.75" hidden="1">
      <c r="A243" s="2520"/>
      <c r="B243" s="2520"/>
      <c r="C243" s="1109" t="s">
        <v>1827</v>
      </c>
      <c r="D243" s="3202"/>
      <c r="E243" s="2944"/>
      <c r="F243" s="3123"/>
      <c r="G243" s="3167"/>
      <c r="H243" s="2240"/>
      <c r="I243" s="1391" t="s">
        <v>1826</v>
      </c>
      <c r="J243" s="1311"/>
      <c r="K243" s="2240"/>
      <c r="L243" s="954"/>
      <c r="M243" s="1081"/>
      <c r="N243" s="1074"/>
      <c r="O243" s="2364"/>
      <c r="P243" s="2364"/>
      <c r="AH243" s="2371">
        <v>0</v>
      </c>
    </row>
    <row s="42325" customFormat="1" customHeight="1" ht="0.75" hidden="1">
      <c r="A244" s="2520"/>
      <c r="B244" s="2520"/>
      <c r="C244" s="1109" t="s">
        <v>1834</v>
      </c>
      <c r="D244" s="3202"/>
      <c r="E244" s="2944"/>
      <c r="F244" s="3123"/>
      <c r="G244" s="1140"/>
      <c r="H244" s="2240"/>
      <c r="I244" s="1391"/>
      <c r="J244" s="1311"/>
      <c r="K244" s="2240"/>
      <c r="L244" s="954"/>
      <c r="M244" s="1081"/>
      <c r="N244" s="1074"/>
      <c r="O244" s="2364"/>
      <c r="P244" s="2364"/>
      <c r="AH244" s="2371">
        <v>0</v>
      </c>
    </row>
    <row s="42325" customFormat="1" customHeight="1" ht="18.75" hidden="1">
      <c r="A245" s="2520" t="s">
        <v>246</v>
      </c>
      <c r="B245" s="2520" t="s">
        <v>247</v>
      </c>
      <c r="C245" s="1109"/>
      <c r="D245" s="3202"/>
      <c r="E245" s="2944"/>
      <c r="F245" s="3123" t="str">
        <f>INDEX(PT_DIFFERENTIATION_VTAR,MATCH(A245,PT_DIFFERENTIATION_VTAR_ID,0))</f>
        <v>Тариф на подвоз воды</v>
      </c>
      <c r="G245" s="3167" t="str">
        <f>INDEX(PT_DIFFERENTIATION_NTAR,MATCH(B245,PT_DIFFERENTIATION_NTAR_ID,0))</f>
        <v/>
      </c>
      <c r="H245" s="2602"/>
      <c r="I245" s="2479"/>
      <c r="J245" s="2513"/>
      <c r="K245" s="2518"/>
      <c r="L245" s="2602" t="s">
        <v>312</v>
      </c>
      <c r="M245" s="1081"/>
      <c r="N245" s="1074"/>
      <c r="O245" s="2364"/>
      <c r="P245" s="2364"/>
      <c r="AH245" s="2371">
        <v>0</v>
      </c>
    </row>
    <row s="42325" customFormat="1" customHeight="1" ht="18.75" hidden="1">
      <c r="A246" s="2520"/>
      <c r="B246" s="2520"/>
      <c r="C246" s="1109" t="s">
        <v>1827</v>
      </c>
      <c r="D246" s="3202"/>
      <c r="E246" s="2944"/>
      <c r="F246" s="3123"/>
      <c r="G246" s="3167"/>
      <c r="H246" s="2240"/>
      <c r="I246" s="1391" t="s">
        <v>1826</v>
      </c>
      <c r="J246" s="1311"/>
      <c r="K246" s="2240"/>
      <c r="L246" s="954"/>
      <c r="M246" s="1081"/>
      <c r="N246" s="1074"/>
      <c r="O246" s="2364"/>
      <c r="P246" s="2364"/>
      <c r="AH246" s="2371">
        <v>0</v>
      </c>
    </row>
    <row s="42325" customFormat="1" customHeight="1" ht="0.75" hidden="1">
      <c r="A247" s="2520"/>
      <c r="B247" s="2520"/>
      <c r="C247" s="1109" t="s">
        <v>1834</v>
      </c>
      <c r="D247" s="3202"/>
      <c r="E247" s="2944"/>
      <c r="F247" s="3123"/>
      <c r="G247" s="1140"/>
      <c r="H247" s="2240"/>
      <c r="I247" s="1391"/>
      <c r="J247" s="1311"/>
      <c r="K247" s="2240"/>
      <c r="L247" s="954"/>
      <c r="M247" s="1081"/>
      <c r="N247" s="1074"/>
      <c r="O247" s="2364"/>
      <c r="P247" s="2364"/>
      <c r="AH247" s="2371">
        <v>0</v>
      </c>
    </row>
    <row s="42325" customFormat="1" customHeight="1" ht="18.75" hidden="1">
      <c r="A248" s="2520" t="s">
        <v>251</v>
      </c>
      <c r="B248" s="2520" t="s">
        <v>252</v>
      </c>
      <c r="C248" s="1109"/>
      <c r="D248" s="3202"/>
      <c r="E248" s="2944"/>
      <c r="F248" s="3123"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3167" t="str">
        <f>INDEX(PT_DIFFERENTIATION_NTAR,MATCH(B248,PT_DIFFERENTIATION_NTAR_ID,0))</f>
        <v/>
      </c>
      <c r="H248" s="2602"/>
      <c r="I248" s="2479"/>
      <c r="J248" s="2513"/>
      <c r="K248" s="2518"/>
      <c r="L248" s="2602" t="s">
        <v>312</v>
      </c>
      <c r="M248" s="1081"/>
      <c r="N248" s="1074"/>
      <c r="O248" s="2364"/>
      <c r="P248" s="2364"/>
      <c r="AH248" s="2371">
        <v>0</v>
      </c>
    </row>
    <row s="42325" customFormat="1" customHeight="1" ht="18.75" hidden="1">
      <c r="A249" s="2520"/>
      <c r="B249" s="2520"/>
      <c r="C249" s="1109" t="s">
        <v>1827</v>
      </c>
      <c r="D249" s="3202"/>
      <c r="E249" s="2944"/>
      <c r="F249" s="3123"/>
      <c r="G249" s="3167"/>
      <c r="H249" s="2240"/>
      <c r="I249" s="1391" t="s">
        <v>1826</v>
      </c>
      <c r="J249" s="1311"/>
      <c r="K249" s="2240"/>
      <c r="L249" s="954"/>
      <c r="M249" s="1081"/>
      <c r="N249" s="1074"/>
      <c r="O249" s="2364"/>
      <c r="P249" s="2364"/>
      <c r="AH249" s="2371">
        <v>0</v>
      </c>
    </row>
    <row s="42325" customFormat="1" customHeight="1" ht="0.75" hidden="1">
      <c r="A250" s="2520"/>
      <c r="B250" s="2520"/>
      <c r="C250" s="1109" t="s">
        <v>1834</v>
      </c>
      <c r="D250" s="3202"/>
      <c r="E250" s="2944"/>
      <c r="F250" s="3123"/>
      <c r="G250" s="1140"/>
      <c r="H250" s="2240"/>
      <c r="I250" s="1391"/>
      <c r="J250" s="1311"/>
      <c r="K250" s="2240"/>
      <c r="L250" s="954"/>
      <c r="M250" s="1081"/>
      <c r="N250" s="1074"/>
      <c r="O250" s="2364"/>
      <c r="P250" s="2364"/>
      <c r="AH250" s="2371">
        <v>0</v>
      </c>
    </row>
    <row s="42325" customFormat="1" customHeight="1" ht="18.75" hidden="1">
      <c r="A251" s="2520" t="s">
        <v>256</v>
      </c>
      <c r="B251" s="2520" t="s">
        <v>257</v>
      </c>
      <c r="C251" s="1109"/>
      <c r="D251" s="3202"/>
      <c r="E251" s="2944"/>
      <c r="F251" s="3123" t="str">
        <f>INDEX(PT_DIFFERENTIATION_VTAR,MATCH(A251,PT_DIFFERENTIATION_VTAR_ID,0))</f>
        <v>Тариф на горячую воду (горячее водоснабжение)</v>
      </c>
      <c r="G251" s="3167" t="str">
        <f>INDEX(PT_DIFFERENTIATION_NTAR,MATCH(B251,PT_DIFFERENTIATION_NTAR_ID,0))</f>
        <v/>
      </c>
      <c r="H251" s="2602"/>
      <c r="I251" s="2479"/>
      <c r="J251" s="2513"/>
      <c r="K251" s="2518"/>
      <c r="L251" s="2602" t="s">
        <v>312</v>
      </c>
      <c r="M251" s="1081"/>
      <c r="N251" s="1074"/>
      <c r="O251" s="2364"/>
      <c r="P251" s="2364"/>
      <c r="AH251" s="2371">
        <v>0</v>
      </c>
    </row>
    <row s="42325" customFormat="1" customHeight="1" ht="18.75" hidden="1">
      <c r="A252" s="2520"/>
      <c r="B252" s="2520"/>
      <c r="C252" s="1109" t="s">
        <v>1827</v>
      </c>
      <c r="D252" s="3202"/>
      <c r="E252" s="2944"/>
      <c r="F252" s="3123"/>
      <c r="G252" s="3167"/>
      <c r="H252" s="2240"/>
      <c r="I252" s="1391" t="s">
        <v>1826</v>
      </c>
      <c r="J252" s="1311"/>
      <c r="K252" s="2240"/>
      <c r="L252" s="954"/>
      <c r="M252" s="1081"/>
      <c r="N252" s="1074"/>
      <c r="O252" s="2364"/>
      <c r="P252" s="2364"/>
      <c r="AH252" s="2371">
        <v>0</v>
      </c>
    </row>
    <row s="42325" customFormat="1" customHeight="1" ht="0.75" hidden="1">
      <c r="A253" s="2520"/>
      <c r="B253" s="2520"/>
      <c r="C253" s="1109" t="s">
        <v>1834</v>
      </c>
      <c r="D253" s="3202"/>
      <c r="E253" s="2944"/>
      <c r="F253" s="3123"/>
      <c r="G253" s="1140"/>
      <c r="H253" s="2240"/>
      <c r="I253" s="1391"/>
      <c r="J253" s="1311"/>
      <c r="K253" s="2240"/>
      <c r="L253" s="954"/>
      <c r="M253" s="1081"/>
      <c r="N253" s="1074"/>
      <c r="O253" s="2364"/>
      <c r="P253" s="2364"/>
      <c r="AH253" s="2371">
        <v>0</v>
      </c>
    </row>
    <row s="42325" customFormat="1" customHeight="1" ht="18.75" hidden="1">
      <c r="A254" s="2520" t="s">
        <v>261</v>
      </c>
      <c r="B254" s="2520" t="s">
        <v>262</v>
      </c>
      <c r="C254" s="1109"/>
      <c r="D254" s="3202"/>
      <c r="E254" s="2944"/>
      <c r="F254" s="3123" t="str">
        <f>INDEX(PT_DIFFERENTIATION_VTAR,MATCH(A254,PT_DIFFERENTIATION_VTAR_ID,0))</f>
        <v>Тариф на транспортировку горячей воды</v>
      </c>
      <c r="G254" s="3167" t="str">
        <f>INDEX(PT_DIFFERENTIATION_NTAR,MATCH(B254,PT_DIFFERENTIATION_NTAR_ID,0))</f>
        <v/>
      </c>
      <c r="H254" s="2602"/>
      <c r="I254" s="2479"/>
      <c r="J254" s="2513"/>
      <c r="K254" s="2518"/>
      <c r="L254" s="2602" t="s">
        <v>312</v>
      </c>
      <c r="M254" s="1081"/>
      <c r="N254" s="1074"/>
      <c r="O254" s="2364"/>
      <c r="P254" s="2364"/>
      <c r="AH254" s="2371">
        <v>0</v>
      </c>
    </row>
    <row s="42325" customFormat="1" customHeight="1" ht="18.75" hidden="1">
      <c r="A255" s="2520"/>
      <c r="B255" s="2520"/>
      <c r="C255" s="1109" t="s">
        <v>1827</v>
      </c>
      <c r="D255" s="3202"/>
      <c r="E255" s="2944"/>
      <c r="F255" s="3123"/>
      <c r="G255" s="3167"/>
      <c r="H255" s="2240"/>
      <c r="I255" s="1391" t="s">
        <v>1826</v>
      </c>
      <c r="J255" s="1311"/>
      <c r="K255" s="2240"/>
      <c r="L255" s="954"/>
      <c r="M255" s="1081"/>
      <c r="N255" s="1074"/>
      <c r="O255" s="2364"/>
      <c r="P255" s="2364"/>
      <c r="AH255" s="2371">
        <v>0</v>
      </c>
    </row>
    <row s="42325" customFormat="1" customHeight="1" ht="0.75" hidden="1">
      <c r="A256" s="2520"/>
      <c r="B256" s="2520"/>
      <c r="C256" s="1109" t="s">
        <v>1834</v>
      </c>
      <c r="D256" s="3202"/>
      <c r="E256" s="2944"/>
      <c r="F256" s="3123"/>
      <c r="G256" s="1140"/>
      <c r="H256" s="2240"/>
      <c r="I256" s="1391"/>
      <c r="J256" s="1311"/>
      <c r="K256" s="2240"/>
      <c r="L256" s="954"/>
      <c r="M256" s="1081"/>
      <c r="N256" s="1074"/>
      <c r="O256" s="2364"/>
      <c r="P256" s="2364"/>
      <c r="AH256" s="2371">
        <v>0</v>
      </c>
    </row>
    <row s="42325" customFormat="1" customHeight="1" ht="18.75" hidden="1">
      <c r="A257" s="2520" t="s">
        <v>266</v>
      </c>
      <c r="B257" s="2520" t="s">
        <v>267</v>
      </c>
      <c r="C257" s="1109"/>
      <c r="D257" s="3202"/>
      <c r="E257" s="2944"/>
      <c r="F257" s="3123" t="str">
        <f>INDEX(PT_DIFFERENTIATION_VTAR,MATCH(A257,PT_DIFFERENTIATION_VTAR_ID,0))</f>
        <v>Тариф на подключение (технологическое присоединение) к централизованной системе горячего водоснабжения</v>
      </c>
      <c r="G257" s="3167" t="str">
        <f>INDEX(PT_DIFFERENTIATION_NTAR,MATCH(B257,PT_DIFFERENTIATION_NTAR_ID,0))</f>
        <v/>
      </c>
      <c r="H257" s="2602"/>
      <c r="I257" s="2479"/>
      <c r="J257" s="2513"/>
      <c r="K257" s="2518"/>
      <c r="L257" s="2602" t="s">
        <v>312</v>
      </c>
      <c r="M257" s="1081"/>
      <c r="N257" s="1074"/>
      <c r="O257" s="2364"/>
      <c r="P257" s="2364"/>
      <c r="AH257" s="2371">
        <v>0</v>
      </c>
    </row>
    <row s="42325" customFormat="1" customHeight="1" ht="18.75" hidden="1">
      <c r="A258" s="2520"/>
      <c r="B258" s="2520"/>
      <c r="C258" s="1109" t="s">
        <v>1827</v>
      </c>
      <c r="D258" s="3202"/>
      <c r="E258" s="2944"/>
      <c r="F258" s="3123"/>
      <c r="G258" s="3167"/>
      <c r="H258" s="2240"/>
      <c r="I258" s="1391" t="s">
        <v>1826</v>
      </c>
      <c r="J258" s="1311"/>
      <c r="K258" s="2240"/>
      <c r="L258" s="954"/>
      <c r="M258" s="1081"/>
      <c r="N258" s="1074"/>
      <c r="O258" s="2364"/>
      <c r="P258" s="2364"/>
      <c r="AH258" s="2371">
        <v>0</v>
      </c>
    </row>
    <row s="42325" customFormat="1" customHeight="1" ht="0.75" hidden="1">
      <c r="A259" s="2520"/>
      <c r="B259" s="2520"/>
      <c r="C259" s="1109" t="s">
        <v>1834</v>
      </c>
      <c r="D259" s="3202"/>
      <c r="E259" s="2944"/>
      <c r="F259" s="3123"/>
      <c r="G259" s="1140"/>
      <c r="H259" s="2240"/>
      <c r="I259" s="1391"/>
      <c r="J259" s="1311"/>
      <c r="K259" s="2240"/>
      <c r="L259" s="954"/>
      <c r="M259" s="1081"/>
      <c r="N259" s="1074"/>
      <c r="O259" s="2364"/>
      <c r="P259" s="2364"/>
      <c r="AH259" s="2371">
        <v>0</v>
      </c>
    </row>
    <row s="42325" customFormat="1" customHeight="1" ht="18.75" hidden="1">
      <c r="A260" s="2520" t="s">
        <v>271</v>
      </c>
      <c r="B260" s="2520" t="s">
        <v>272</v>
      </c>
      <c r="C260" s="1109"/>
      <c r="D260" s="3202"/>
      <c r="E260" s="2944"/>
      <c r="F260" s="3123" t="str">
        <f>INDEX(PT_DIFFERENTIATION_VTAR,MATCH(A260,PT_DIFFERENTIATION_VTAR_ID,0))</f>
        <v>Тариф на водоотведение</v>
      </c>
      <c r="G260" s="3167" t="str">
        <f>INDEX(PT_DIFFERENTIATION_NTAR,MATCH(B260,PT_DIFFERENTIATION_NTAR_ID,0))</f>
        <v/>
      </c>
      <c r="H260" s="2602"/>
      <c r="I260" s="2479"/>
      <c r="J260" s="2513"/>
      <c r="K260" s="2518"/>
      <c r="L260" s="2602" t="s">
        <v>312</v>
      </c>
      <c r="M260" s="1081"/>
      <c r="N260" s="1074"/>
      <c r="O260" s="2364"/>
      <c r="P260" s="2364"/>
      <c r="AH260" s="2371">
        <v>0</v>
      </c>
    </row>
    <row s="42325" customFormat="1" customHeight="1" ht="18.75" hidden="1">
      <c r="A261" s="2520"/>
      <c r="B261" s="2520"/>
      <c r="C261" s="1109" t="s">
        <v>1827</v>
      </c>
      <c r="D261" s="3202"/>
      <c r="E261" s="2944"/>
      <c r="F261" s="3123"/>
      <c r="G261" s="3167"/>
      <c r="H261" s="2240"/>
      <c r="I261" s="1391" t="s">
        <v>1826</v>
      </c>
      <c r="J261" s="1311"/>
      <c r="K261" s="2240"/>
      <c r="L261" s="954"/>
      <c r="M261" s="1081"/>
      <c r="N261" s="1074"/>
      <c r="O261" s="2364"/>
      <c r="P261" s="2364"/>
      <c r="AH261" s="2371">
        <v>0</v>
      </c>
    </row>
    <row s="42325" customFormat="1" customHeight="1" ht="0.75" hidden="1">
      <c r="A262" s="2520"/>
      <c r="B262" s="2520"/>
      <c r="C262" s="1109" t="s">
        <v>1834</v>
      </c>
      <c r="D262" s="3202"/>
      <c r="E262" s="2944"/>
      <c r="F262" s="3123"/>
      <c r="G262" s="1140"/>
      <c r="H262" s="2240"/>
      <c r="I262" s="1391"/>
      <c r="J262" s="1311"/>
      <c r="K262" s="2240"/>
      <c r="L262" s="954"/>
      <c r="M262" s="1081"/>
      <c r="N262" s="1074"/>
      <c r="O262" s="2364"/>
      <c r="P262" s="2364"/>
      <c r="AH262" s="2371">
        <v>0</v>
      </c>
    </row>
    <row s="42325" customFormat="1" customHeight="1" ht="18.75" hidden="1">
      <c r="A263" s="2520" t="s">
        <v>276</v>
      </c>
      <c r="B263" s="2520" t="s">
        <v>277</v>
      </c>
      <c r="C263" s="1109"/>
      <c r="D263" s="3202"/>
      <c r="E263" s="2944"/>
      <c r="F263" s="3123" t="str">
        <f>INDEX(PT_DIFFERENTIATION_VTAR,MATCH(A263,PT_DIFFERENTIATION_VTAR_ID,0))</f>
        <v>Тариф на транспортировку сточных вод</v>
      </c>
      <c r="G263" s="3167" t="str">
        <f>INDEX(PT_DIFFERENTIATION_NTAR,MATCH(B263,PT_DIFFERENTIATION_NTAR_ID,0))</f>
        <v/>
      </c>
      <c r="H263" s="2602"/>
      <c r="I263" s="2479"/>
      <c r="J263" s="2513"/>
      <c r="K263" s="2518"/>
      <c r="L263" s="2602" t="s">
        <v>312</v>
      </c>
      <c r="M263" s="1081"/>
      <c r="N263" s="1074"/>
      <c r="O263" s="2364"/>
      <c r="P263" s="2364"/>
      <c r="AH263" s="2371">
        <v>0</v>
      </c>
    </row>
    <row s="42325" customFormat="1" customHeight="1" ht="18.75" hidden="1">
      <c r="A264" s="2520"/>
      <c r="B264" s="2520"/>
      <c r="C264" s="1109" t="s">
        <v>1827</v>
      </c>
      <c r="D264" s="3202"/>
      <c r="E264" s="2944"/>
      <c r="F264" s="3123"/>
      <c r="G264" s="3167"/>
      <c r="H264" s="2240"/>
      <c r="I264" s="1391" t="s">
        <v>1826</v>
      </c>
      <c r="J264" s="1311"/>
      <c r="K264" s="2240"/>
      <c r="L264" s="954"/>
      <c r="M264" s="1081"/>
      <c r="N264" s="1074"/>
      <c r="O264" s="2364"/>
      <c r="P264" s="2364"/>
      <c r="AH264" s="2371">
        <v>0</v>
      </c>
    </row>
    <row s="42325" customFormat="1" customHeight="1" ht="0.75" hidden="1">
      <c r="A265" s="2520"/>
      <c r="B265" s="2520"/>
      <c r="C265" s="1109" t="s">
        <v>1834</v>
      </c>
      <c r="D265" s="3202"/>
      <c r="E265" s="2944"/>
      <c r="F265" s="3123"/>
      <c r="G265" s="1140"/>
      <c r="H265" s="2240"/>
      <c r="I265" s="1391"/>
      <c r="J265" s="1311"/>
      <c r="K265" s="2240"/>
      <c r="L265" s="954"/>
      <c r="M265" s="1081"/>
      <c r="N265" s="1074"/>
      <c r="O265" s="2364"/>
      <c r="P265" s="2364"/>
      <c r="AH265" s="2371">
        <v>0</v>
      </c>
    </row>
    <row s="42325" customFormat="1" customHeight="1" ht="18.75" hidden="1">
      <c r="A266" s="2520" t="s">
        <v>281</v>
      </c>
      <c r="B266" s="2520" t="s">
        <v>282</v>
      </c>
      <c r="C266" s="1109"/>
      <c r="D266" s="3202"/>
      <c r="E266" s="2944"/>
      <c r="F266" s="3123" t="str">
        <f>INDEX(PT_DIFFERENTIATION_VTAR,MATCH(A266,PT_DIFFERENTIATION_VTAR_ID,0))</f>
        <v>Тариф на подключение (технологическое присоединение) к централизованной системе водоотведения</v>
      </c>
      <c r="G266" s="3167" t="str">
        <f>INDEX(PT_DIFFERENTIATION_NTAR,MATCH(B266,PT_DIFFERENTIATION_NTAR_ID,0))</f>
        <v/>
      </c>
      <c r="H266" s="2602"/>
      <c r="I266" s="2479"/>
      <c r="J266" s="2513"/>
      <c r="K266" s="2518"/>
      <c r="L266" s="2602" t="s">
        <v>312</v>
      </c>
      <c r="M266" s="1081"/>
      <c r="N266" s="1074"/>
      <c r="O266" s="2364"/>
      <c r="P266" s="2364"/>
      <c r="AH266" s="2371">
        <v>0</v>
      </c>
    </row>
    <row s="42325" customFormat="1" customHeight="1" ht="18.75" hidden="1">
      <c r="A267" s="2520"/>
      <c r="B267" s="2520"/>
      <c r="C267" s="1109" t="s">
        <v>1827</v>
      </c>
      <c r="D267" s="3202"/>
      <c r="E267" s="2944"/>
      <c r="F267" s="3123"/>
      <c r="G267" s="3167"/>
      <c r="H267" s="2240"/>
      <c r="I267" s="1391" t="s">
        <v>1826</v>
      </c>
      <c r="J267" s="1311"/>
      <c r="K267" s="2240"/>
      <c r="L267" s="954"/>
      <c r="M267" s="1081"/>
      <c r="N267" s="1074"/>
      <c r="O267" s="2364"/>
      <c r="P267" s="2364"/>
      <c r="AH267" s="2371">
        <v>0</v>
      </c>
    </row>
    <row s="42325" customFormat="1" customHeight="1" ht="1.05">
      <c r="A268" s="2520"/>
      <c r="B268" s="2520"/>
      <c r="C268" s="1109" t="s">
        <v>1834</v>
      </c>
      <c r="D268" s="3202"/>
      <c r="E268" s="2944"/>
      <c r="F268" s="3123"/>
      <c r="G268" s="1140"/>
      <c r="H268" s="2240"/>
      <c r="I268" s="1391"/>
      <c r="J268" s="1311"/>
      <c r="K268" s="2240"/>
      <c r="L268" s="954"/>
      <c r="M268" s="1081"/>
      <c r="N268" s="1074"/>
      <c r="O268" s="2364"/>
      <c r="P268" s="2364"/>
      <c r="AH268" s="2371">
        <v>1</v>
      </c>
    </row>
    <row customHeight="1" ht="27.299999999999997">
      <c r="A269" s="2520"/>
      <c r="B269" s="2520"/>
      <c r="D269" s="1116"/>
      <c r="E269" s="887" t="s">
        <v>92</v>
      </c>
      <c r="F269" s="3200"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3200"/>
      <c r="H269" s="3200"/>
      <c r="I269" s="3200"/>
      <c r="J269" s="3200"/>
      <c r="K269" s="3200"/>
      <c r="L269" s="3200"/>
      <c r="M269" s="1037"/>
      <c r="N269" s="1074"/>
      <c r="AH269" s="1114">
        <v>26</v>
      </c>
    </row>
    <row s="42325" customFormat="1" customHeight="1" ht="60.75" hidden="1">
      <c r="A270" s="2520" t="s">
        <v>163</v>
      </c>
      <c r="B270" s="2520" t="s">
        <v>164</v>
      </c>
      <c r="C270" s="1109"/>
      <c r="D270" s="3202"/>
      <c r="E270" s="2944"/>
      <c r="F270" s="3123"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3167" t="str">
        <f>INDEX(PT_DIFFERENTIATION_NTAR,MATCH(B270,PT_DIFFERENTIATION_NTAR_ID,0))</f>
        <v/>
      </c>
      <c r="H270" s="2602"/>
      <c r="I270" s="2479"/>
      <c r="J270" s="2513"/>
      <c r="K270" s="2518"/>
      <c r="L270" s="2602" t="s">
        <v>312</v>
      </c>
      <c r="M270" s="290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1074"/>
      <c r="O270" s="2364"/>
      <c r="P270" s="2364"/>
      <c r="AH270" s="2371">
        <v>0</v>
      </c>
    </row>
    <row s="42325" customFormat="1" customHeight="1" ht="18.75" hidden="1">
      <c r="A271" s="2520"/>
      <c r="B271" s="2520"/>
      <c r="C271" s="1109" t="s">
        <v>1827</v>
      </c>
      <c r="D271" s="3202"/>
      <c r="E271" s="2944"/>
      <c r="F271" s="3123"/>
      <c r="G271" s="3167"/>
      <c r="H271" s="2240"/>
      <c r="I271" s="1391" t="s">
        <v>1826</v>
      </c>
      <c r="J271" s="1311"/>
      <c r="K271" s="2240"/>
      <c r="L271" s="954"/>
      <c r="M271" s="2910"/>
      <c r="N271" s="1074"/>
      <c r="O271" s="2364"/>
      <c r="P271" s="2364"/>
      <c r="AH271" s="2371">
        <v>0</v>
      </c>
    </row>
    <row s="42325" customFormat="1" customHeight="1" ht="0.75" hidden="1">
      <c r="A272" s="2520"/>
      <c r="B272" s="2520"/>
      <c r="C272" s="1109" t="s">
        <v>1834</v>
      </c>
      <c r="D272" s="3202"/>
      <c r="E272" s="2944"/>
      <c r="F272" s="3123"/>
      <c r="G272" s="1140"/>
      <c r="H272" s="2240"/>
      <c r="I272" s="1391"/>
      <c r="J272" s="1311"/>
      <c r="K272" s="2240"/>
      <c r="L272" s="954"/>
      <c r="M272" s="2910"/>
      <c r="N272" s="1074"/>
      <c r="O272" s="2364"/>
      <c r="P272" s="2364"/>
      <c r="AH272" s="2371">
        <v>0</v>
      </c>
    </row>
    <row s="42325" customFormat="1" customHeight="1" ht="45" hidden="1">
      <c r="A273" s="2520" t="s">
        <v>168</v>
      </c>
      <c r="B273" s="2520" t="s">
        <v>169</v>
      </c>
      <c r="C273" s="1109"/>
      <c r="D273" s="3202"/>
      <c r="E273" s="2944"/>
      <c r="F273" s="3123" t="str">
        <f>INDEX(PT_DIFFERENTIATION_VTAR,MATCH(A273,PT_DIFFERENTIATION_VTAR_ID,0))</f>
        <v/>
      </c>
      <c r="G273" s="3167" t="str">
        <f>INDEX(PT_DIFFERENTIATION_NTAR,MATCH(B273,PT_DIFFERENTIATION_NTAR_ID,0))</f>
        <v/>
      </c>
      <c r="H273" s="2602"/>
      <c r="I273" s="2479"/>
      <c r="J273" s="2513"/>
      <c r="K273" s="2518"/>
      <c r="L273" s="2602" t="s">
        <v>312</v>
      </c>
      <c r="M273" s="2911"/>
      <c r="N273" s="1074"/>
      <c r="O273" s="2364"/>
      <c r="P273" s="2364"/>
      <c r="AH273" s="2371">
        <v>0</v>
      </c>
    </row>
    <row s="42325" customFormat="1" customHeight="1" ht="18.75" hidden="1">
      <c r="A274" s="2520"/>
      <c r="B274" s="2520"/>
      <c r="C274" s="1109" t="s">
        <v>1827</v>
      </c>
      <c r="D274" s="3202"/>
      <c r="E274" s="2944"/>
      <c r="F274" s="3123"/>
      <c r="G274" s="3167"/>
      <c r="H274" s="2240"/>
      <c r="I274" s="1391" t="s">
        <v>1826</v>
      </c>
      <c r="J274" s="1311"/>
      <c r="K274" s="2240"/>
      <c r="L274" s="954"/>
      <c r="M274" s="2601"/>
      <c r="N274" s="1074"/>
      <c r="O274" s="2364"/>
      <c r="P274" s="2364"/>
      <c r="AH274" s="2371">
        <v>0</v>
      </c>
    </row>
    <row s="42325" customFormat="1" customHeight="1" ht="0.75" hidden="1">
      <c r="A275" s="2520"/>
      <c r="B275" s="2520"/>
      <c r="C275" s="1109" t="s">
        <v>1834</v>
      </c>
      <c r="D275" s="3202"/>
      <c r="E275" s="2944"/>
      <c r="F275" s="3123"/>
      <c r="G275" s="1140"/>
      <c r="H275" s="2240"/>
      <c r="I275" s="1391"/>
      <c r="J275" s="1311"/>
      <c r="K275" s="2240"/>
      <c r="L275" s="954"/>
      <c r="M275" s="1081"/>
      <c r="N275" s="1074"/>
      <c r="O275" s="2364"/>
      <c r="P275" s="2364"/>
      <c r="AH275" s="2371">
        <v>0</v>
      </c>
    </row>
    <row s="42325" customFormat="1" customHeight="1" ht="45" hidden="1">
      <c r="A276" s="2520" t="s">
        <v>175</v>
      </c>
      <c r="B276" s="2520" t="s">
        <v>176</v>
      </c>
      <c r="C276" s="1109"/>
      <c r="D276" s="3202"/>
      <c r="E276" s="2944"/>
      <c r="F276" s="3123"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3167" t="str">
        <f>INDEX(PT_DIFFERENTIATION_NTAR,MATCH(B276,PT_DIFFERENTIATION_NTAR_ID,0))</f>
        <v/>
      </c>
      <c r="H276" s="2602"/>
      <c r="I276" s="2479"/>
      <c r="J276" s="2513"/>
      <c r="K276" s="2518"/>
      <c r="L276" s="2602" t="s">
        <v>312</v>
      </c>
      <c r="M276" s="1081"/>
      <c r="N276" s="1074"/>
      <c r="O276" s="2364"/>
      <c r="P276" s="2364"/>
      <c r="AH276" s="2371">
        <v>0</v>
      </c>
    </row>
    <row s="42325" customFormat="1" customHeight="1" ht="18.75" hidden="1">
      <c r="A277" s="2520"/>
      <c r="B277" s="2520"/>
      <c r="C277" s="1109" t="s">
        <v>1827</v>
      </c>
      <c r="D277" s="3202"/>
      <c r="E277" s="2944"/>
      <c r="F277" s="3123"/>
      <c r="G277" s="3167"/>
      <c r="H277" s="2240"/>
      <c r="I277" s="1391" t="s">
        <v>1826</v>
      </c>
      <c r="J277" s="1311"/>
      <c r="K277" s="2240"/>
      <c r="L277" s="954"/>
      <c r="M277" s="1081"/>
      <c r="N277" s="1074"/>
      <c r="O277" s="2364"/>
      <c r="P277" s="2364"/>
      <c r="AH277" s="2371">
        <v>0</v>
      </c>
    </row>
    <row s="42325" customFormat="1" customHeight="1" ht="0.75" hidden="1">
      <c r="A278" s="2520"/>
      <c r="B278" s="2520"/>
      <c r="C278" s="1109" t="s">
        <v>1834</v>
      </c>
      <c r="D278" s="3202"/>
      <c r="E278" s="2944"/>
      <c r="F278" s="3123"/>
      <c r="G278" s="1140"/>
      <c r="H278" s="2240"/>
      <c r="I278" s="1391"/>
      <c r="J278" s="1311"/>
      <c r="K278" s="2240"/>
      <c r="L278" s="954"/>
      <c r="M278" s="1081"/>
      <c r="N278" s="1074"/>
      <c r="O278" s="2364"/>
      <c r="P278" s="2364"/>
      <c r="AH278" s="2371">
        <v>0</v>
      </c>
    </row>
    <row s="42325" customFormat="1" customHeight="1" ht="45" hidden="1">
      <c r="A279" s="2520" t="s">
        <v>181</v>
      </c>
      <c r="B279" s="2520" t="s">
        <v>182</v>
      </c>
      <c r="C279" s="1109"/>
      <c r="D279" s="3202"/>
      <c r="E279" s="2944"/>
      <c r="F279" s="3123"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3167" t="str">
        <f>INDEX(PT_DIFFERENTIATION_NTAR,MATCH(B279,PT_DIFFERENTIATION_NTAR_ID,0))</f>
        <v/>
      </c>
      <c r="H279" s="2602"/>
      <c r="I279" s="2479"/>
      <c r="J279" s="2513"/>
      <c r="K279" s="2518"/>
      <c r="L279" s="2602" t="s">
        <v>312</v>
      </c>
      <c r="M279" s="1081"/>
      <c r="N279" s="1074"/>
      <c r="O279" s="2364"/>
      <c r="P279" s="2364"/>
      <c r="AH279" s="2371">
        <v>0</v>
      </c>
    </row>
    <row s="42325" customFormat="1" customHeight="1" ht="18.75" hidden="1">
      <c r="A280" s="2520"/>
      <c r="B280" s="2520"/>
      <c r="C280" s="1109" t="s">
        <v>1827</v>
      </c>
      <c r="D280" s="3202"/>
      <c r="E280" s="2944"/>
      <c r="F280" s="3123"/>
      <c r="G280" s="3167"/>
      <c r="H280" s="2240"/>
      <c r="I280" s="1391" t="s">
        <v>1826</v>
      </c>
      <c r="J280" s="1311"/>
      <c r="K280" s="2240"/>
      <c r="L280" s="954"/>
      <c r="M280" s="1081"/>
      <c r="N280" s="1074"/>
      <c r="O280" s="2364"/>
      <c r="P280" s="2364"/>
      <c r="AH280" s="2371">
        <v>0</v>
      </c>
    </row>
    <row s="42325" customFormat="1" customHeight="1" ht="0.75" hidden="1">
      <c r="A281" s="2520"/>
      <c r="B281" s="2520"/>
      <c r="C281" s="1109" t="s">
        <v>1834</v>
      </c>
      <c r="D281" s="3202"/>
      <c r="E281" s="2944"/>
      <c r="F281" s="3123"/>
      <c r="G281" s="1140"/>
      <c r="H281" s="2240"/>
      <c r="I281" s="1391"/>
      <c r="J281" s="1311"/>
      <c r="K281" s="2240"/>
      <c r="L281" s="954"/>
      <c r="M281" s="1081"/>
      <c r="N281" s="1074"/>
      <c r="O281" s="2364"/>
      <c r="P281" s="2364"/>
      <c r="AH281" s="2371">
        <v>0</v>
      </c>
    </row>
    <row s="42325" customFormat="1" customHeight="1" ht="18.75" hidden="1">
      <c r="A282" s="2520" t="s">
        <v>187</v>
      </c>
      <c r="B282" s="2520" t="s">
        <v>188</v>
      </c>
      <c r="C282" s="1109"/>
      <c r="D282" s="3202"/>
      <c r="E282" s="2944"/>
      <c r="F282" s="3123" t="str">
        <f>INDEX(PT_DIFFERENTIATION_VTAR,MATCH(A282,PT_DIFFERENTIATION_VTAR_ID,0))</f>
        <v>Тарифы на услуги по передаче тепловой энергии</v>
      </c>
      <c r="G282" s="3167" t="str">
        <f>INDEX(PT_DIFFERENTIATION_NTAR,MATCH(B282,PT_DIFFERENTIATION_NTAR_ID,0))</f>
        <v/>
      </c>
      <c r="H282" s="2602"/>
      <c r="I282" s="2479"/>
      <c r="J282" s="2513"/>
      <c r="K282" s="2518"/>
      <c r="L282" s="2602" t="s">
        <v>312</v>
      </c>
      <c r="M282" s="1081"/>
      <c r="N282" s="1074"/>
      <c r="O282" s="2364"/>
      <c r="P282" s="2364"/>
      <c r="AH282" s="2371">
        <v>0</v>
      </c>
    </row>
    <row s="42325" customFormat="1" customHeight="1" ht="18.75" hidden="1">
      <c r="A283" s="2520"/>
      <c r="B283" s="2520"/>
      <c r="C283" s="1109" t="s">
        <v>1827</v>
      </c>
      <c r="D283" s="3202"/>
      <c r="E283" s="2944"/>
      <c r="F283" s="3123"/>
      <c r="G283" s="3167"/>
      <c r="H283" s="2240"/>
      <c r="I283" s="1391" t="s">
        <v>1826</v>
      </c>
      <c r="J283" s="1311"/>
      <c r="K283" s="2240"/>
      <c r="L283" s="954"/>
      <c r="M283" s="1081"/>
      <c r="N283" s="1074"/>
      <c r="O283" s="2364"/>
      <c r="P283" s="2364"/>
      <c r="AH283" s="2371">
        <v>0</v>
      </c>
    </row>
    <row s="42325" customFormat="1" customHeight="1" ht="0.75" hidden="1">
      <c r="A284" s="2520"/>
      <c r="B284" s="2520"/>
      <c r="C284" s="1109" t="s">
        <v>1834</v>
      </c>
      <c r="D284" s="3202"/>
      <c r="E284" s="2944"/>
      <c r="F284" s="3123"/>
      <c r="G284" s="1140"/>
      <c r="H284" s="2240"/>
      <c r="I284" s="1391"/>
      <c r="J284" s="1311"/>
      <c r="K284" s="2240"/>
      <c r="L284" s="954"/>
      <c r="M284" s="1081"/>
      <c r="N284" s="1074"/>
      <c r="O284" s="2364"/>
      <c r="P284" s="2364"/>
      <c r="AH284" s="2371">
        <v>0</v>
      </c>
    </row>
    <row s="42325" customFormat="1" customHeight="1" ht="18.75" hidden="1">
      <c r="A285" s="2520" t="s">
        <v>193</v>
      </c>
      <c r="B285" s="2520" t="s">
        <v>194</v>
      </c>
      <c r="C285" s="1109"/>
      <c r="D285" s="3202"/>
      <c r="E285" s="2944"/>
      <c r="F285" s="3123" t="str">
        <f>INDEX(PT_DIFFERENTIATION_VTAR,MATCH(A285,PT_DIFFERENTIATION_VTAR_ID,0))</f>
        <v>Тарифы на услуги по передаче теплоносителя</v>
      </c>
      <c r="G285" s="3167" t="str">
        <f>INDEX(PT_DIFFERENTIATION_NTAR,MATCH(B285,PT_DIFFERENTIATION_NTAR_ID,0))</f>
        <v/>
      </c>
      <c r="H285" s="2602"/>
      <c r="I285" s="2479"/>
      <c r="J285" s="2513"/>
      <c r="K285" s="2518"/>
      <c r="L285" s="2602" t="s">
        <v>312</v>
      </c>
      <c r="M285" s="1081"/>
      <c r="N285" s="1074"/>
      <c r="O285" s="2364"/>
      <c r="P285" s="2364"/>
      <c r="AH285" s="2371">
        <v>0</v>
      </c>
    </row>
    <row s="42325" customFormat="1" customHeight="1" ht="18.75" hidden="1">
      <c r="A286" s="2520"/>
      <c r="B286" s="2520"/>
      <c r="C286" s="1109" t="s">
        <v>1827</v>
      </c>
      <c r="D286" s="3202"/>
      <c r="E286" s="2944"/>
      <c r="F286" s="3123"/>
      <c r="G286" s="3167"/>
      <c r="H286" s="2240"/>
      <c r="I286" s="1391" t="s">
        <v>1826</v>
      </c>
      <c r="J286" s="1311"/>
      <c r="K286" s="2240"/>
      <c r="L286" s="954"/>
      <c r="M286" s="1081"/>
      <c r="N286" s="1074"/>
      <c r="O286" s="2364"/>
      <c r="P286" s="2364"/>
      <c r="AH286" s="2371">
        <v>0</v>
      </c>
    </row>
    <row s="42325" customFormat="1" customHeight="1" ht="0.75" hidden="1">
      <c r="A287" s="2520"/>
      <c r="B287" s="2520"/>
      <c r="C287" s="1109" t="s">
        <v>1834</v>
      </c>
      <c r="D287" s="3202"/>
      <c r="E287" s="2944"/>
      <c r="F287" s="3123"/>
      <c r="G287" s="1140"/>
      <c r="H287" s="2240"/>
      <c r="I287" s="1391"/>
      <c r="J287" s="1311"/>
      <c r="K287" s="2240"/>
      <c r="L287" s="954"/>
      <c r="M287" s="1081"/>
      <c r="N287" s="1074"/>
      <c r="O287" s="2364"/>
      <c r="P287" s="2364"/>
      <c r="AH287" s="2371">
        <v>0</v>
      </c>
    </row>
    <row s="42325" customFormat="1" customHeight="1" ht="18.75" hidden="1">
      <c r="A288" s="2520" t="s">
        <v>199</v>
      </c>
      <c r="B288" s="2520" t="s">
        <v>200</v>
      </c>
      <c r="C288" s="1109"/>
      <c r="D288" s="3202"/>
      <c r="E288" s="2944"/>
      <c r="F288" s="3123" t="str">
        <f>INDEX(PT_DIFFERENTIATION_VTAR,MATCH(A288,PT_DIFFERENTIATION_VTAR_ID,0))</f>
        <v>Плата за услуги по поддержанию резервной тепловой мощности при отсутствии потребления тепловой энергии</v>
      </c>
      <c r="G288" s="3167" t="str">
        <f>INDEX(PT_DIFFERENTIATION_NTAR,MATCH(B288,PT_DIFFERENTIATION_NTAR_ID,0))</f>
        <v/>
      </c>
      <c r="H288" s="2602"/>
      <c r="I288" s="2479"/>
      <c r="J288" s="2513"/>
      <c r="K288" s="2518"/>
      <c r="L288" s="2602" t="s">
        <v>312</v>
      </c>
      <c r="M288" s="1081"/>
      <c r="N288" s="1074"/>
      <c r="O288" s="2364"/>
      <c r="P288" s="2364"/>
      <c r="AH288" s="2371">
        <v>0</v>
      </c>
    </row>
    <row s="42325" customFormat="1" customHeight="1" ht="18.75" hidden="1">
      <c r="A289" s="2520"/>
      <c r="B289" s="2520"/>
      <c r="C289" s="1109" t="s">
        <v>1827</v>
      </c>
      <c r="D289" s="3202"/>
      <c r="E289" s="2944"/>
      <c r="F289" s="3123"/>
      <c r="G289" s="3167"/>
      <c r="H289" s="2240"/>
      <c r="I289" s="1391" t="s">
        <v>1826</v>
      </c>
      <c r="J289" s="1311"/>
      <c r="K289" s="2240"/>
      <c r="L289" s="954"/>
      <c r="M289" s="1081"/>
      <c r="N289" s="1074"/>
      <c r="O289" s="2364"/>
      <c r="P289" s="2364"/>
      <c r="AH289" s="2371">
        <v>0</v>
      </c>
    </row>
    <row s="42325" customFormat="1" customHeight="1" ht="0.75" hidden="1">
      <c r="A290" s="2520"/>
      <c r="B290" s="2520"/>
      <c r="C290" s="1109" t="s">
        <v>1834</v>
      </c>
      <c r="D290" s="3202"/>
      <c r="E290" s="2944"/>
      <c r="F290" s="3123"/>
      <c r="G290" s="1140"/>
      <c r="H290" s="2240"/>
      <c r="I290" s="1391"/>
      <c r="J290" s="1311"/>
      <c r="K290" s="2240"/>
      <c r="L290" s="954"/>
      <c r="M290" s="1081"/>
      <c r="N290" s="1074"/>
      <c r="O290" s="2364"/>
      <c r="P290" s="2364"/>
      <c r="AH290" s="2371">
        <v>0</v>
      </c>
    </row>
    <row s="42325" customFormat="1" customHeight="1" ht="18.75" hidden="1">
      <c r="A291" s="2520" t="s">
        <v>205</v>
      </c>
      <c r="B291" s="2520" t="s">
        <v>206</v>
      </c>
      <c r="C291" s="1109"/>
      <c r="D291" s="3202"/>
      <c r="E291" s="2944"/>
      <c r="F291" s="3123" t="str">
        <f>INDEX(PT_DIFFERENTIATION_VTAR,MATCH(A291,PT_DIFFERENTIATION_VTAR_ID,0))</f>
        <v>Плата за подключение (технологическое присоединение) к системе теплоснабжения</v>
      </c>
      <c r="G291" s="3167" t="str">
        <f>INDEX(PT_DIFFERENTIATION_NTAR,MATCH(B291,PT_DIFFERENTIATION_NTAR_ID,0))</f>
        <v/>
      </c>
      <c r="H291" s="2602"/>
      <c r="I291" s="2479"/>
      <c r="J291" s="2513"/>
      <c r="K291" s="2518"/>
      <c r="L291" s="2602" t="s">
        <v>312</v>
      </c>
      <c r="M291" s="1081"/>
      <c r="N291" s="1074"/>
      <c r="O291" s="2364"/>
      <c r="P291" s="2364"/>
      <c r="AH291" s="2371">
        <v>0</v>
      </c>
    </row>
    <row s="42325" customFormat="1" customHeight="1" ht="18.75" hidden="1">
      <c r="A292" s="2520"/>
      <c r="B292" s="2520"/>
      <c r="C292" s="1109" t="s">
        <v>1827</v>
      </c>
      <c r="D292" s="3202"/>
      <c r="E292" s="2944"/>
      <c r="F292" s="3123"/>
      <c r="G292" s="3167"/>
      <c r="H292" s="2240"/>
      <c r="I292" s="1391" t="s">
        <v>1826</v>
      </c>
      <c r="J292" s="1311"/>
      <c r="K292" s="2240"/>
      <c r="L292" s="954"/>
      <c r="M292" s="1081"/>
      <c r="N292" s="1074"/>
      <c r="O292" s="2364"/>
      <c r="P292" s="2364"/>
      <c r="AH292" s="2371">
        <v>0</v>
      </c>
    </row>
    <row s="42325" customFormat="1" customHeight="1" ht="0.75" hidden="1">
      <c r="A293" s="2520"/>
      <c r="B293" s="2520"/>
      <c r="C293" s="1109" t="s">
        <v>1834</v>
      </c>
      <c r="D293" s="3202"/>
      <c r="E293" s="2944"/>
      <c r="F293" s="3123"/>
      <c r="G293" s="1140"/>
      <c r="H293" s="2240"/>
      <c r="I293" s="1391"/>
      <c r="J293" s="1311"/>
      <c r="K293" s="2240"/>
      <c r="L293" s="954"/>
      <c r="M293" s="1081"/>
      <c r="N293" s="1074"/>
      <c r="O293" s="2364"/>
      <c r="P293" s="2364"/>
      <c r="AH293" s="2371">
        <v>0</v>
      </c>
    </row>
    <row s="42325" customFormat="1" customHeight="1" ht="18.75" hidden="1">
      <c r="A294" s="2520" t="s">
        <v>211</v>
      </c>
      <c r="B294" s="2520" t="s">
        <v>212</v>
      </c>
      <c r="C294" s="1109"/>
      <c r="D294" s="3202"/>
      <c r="E294" s="2944"/>
      <c r="F294" s="3123" t="str">
        <f>INDEX(PT_DIFFERENTIATION_VTAR,MATCH(A294,PT_DIFFERENTIATION_VTAR_ID,0))</f>
        <v>Плата за подключение (технологическое присоединение) к системе теплоснабжения (индивидуальная)</v>
      </c>
      <c r="G294" s="3167" t="str">
        <f>INDEX(PT_DIFFERENTIATION_NTAR,MATCH(B294,PT_DIFFERENTIATION_NTAR_ID,0))</f>
        <v/>
      </c>
      <c r="H294" s="2729"/>
      <c r="I294" s="2479"/>
      <c r="J294" s="2513"/>
      <c r="K294" s="2518"/>
      <c r="L294" s="2729" t="s">
        <v>312</v>
      </c>
      <c r="M294" s="1081"/>
      <c r="N294" s="1074"/>
      <c r="O294" s="2364"/>
      <c r="P294" s="2364"/>
      <c r="AH294" s="2371">
        <v>0</v>
      </c>
    </row>
    <row s="42325" customFormat="1" customHeight="1" ht="18.75" hidden="1">
      <c r="A295" s="2520"/>
      <c r="B295" s="2520"/>
      <c r="C295" s="1109" t="s">
        <v>1827</v>
      </c>
      <c r="D295" s="3202"/>
      <c r="E295" s="2944"/>
      <c r="F295" s="3123"/>
      <c r="G295" s="3167"/>
      <c r="H295" s="2240"/>
      <c r="I295" s="1391" t="s">
        <v>1826</v>
      </c>
      <c r="J295" s="1311"/>
      <c r="K295" s="2240"/>
      <c r="L295" s="954"/>
      <c r="M295" s="1081"/>
      <c r="N295" s="1074"/>
      <c r="O295" s="2364"/>
      <c r="P295" s="2364"/>
      <c r="AH295" s="2371">
        <v>0</v>
      </c>
    </row>
    <row s="42325" customFormat="1" customHeight="1" ht="0.75" hidden="1">
      <c r="A296" s="2520"/>
      <c r="B296" s="2520"/>
      <c r="C296" s="1109" t="s">
        <v>1834</v>
      </c>
      <c r="D296" s="3202"/>
      <c r="E296" s="2944"/>
      <c r="F296" s="3123"/>
      <c r="G296" s="1140"/>
      <c r="H296" s="2240"/>
      <c r="I296" s="1391"/>
      <c r="J296" s="1311"/>
      <c r="K296" s="2240"/>
      <c r="L296" s="954"/>
      <c r="M296" s="1081"/>
      <c r="N296" s="1074"/>
      <c r="O296" s="2364"/>
      <c r="P296" s="2364"/>
      <c r="AH296" s="2371">
        <v>0</v>
      </c>
    </row>
    <row s="42325" customFormat="1" customHeight="1" ht="18.75" hidden="1">
      <c r="A297" s="2520" t="s">
        <v>231</v>
      </c>
      <c r="B297" s="2520" t="s">
        <v>232</v>
      </c>
      <c r="C297" s="1109"/>
      <c r="D297" s="3202"/>
      <c r="E297" s="2944"/>
      <c r="F297" s="3123" t="str">
        <f>INDEX(PT_DIFFERENTIATION_VTAR,MATCH(A297,PT_DIFFERENTIATION_VTAR_ID,0))</f>
        <v>Тариф на питьевую воду (питьевое водоснабжение)</v>
      </c>
      <c r="G297" s="3167" t="str">
        <f>INDEX(PT_DIFFERENTIATION_NTAR,MATCH(B297,PT_DIFFERENTIATION_NTAR_ID,0))</f>
        <v/>
      </c>
      <c r="H297" s="2602"/>
      <c r="I297" s="2479"/>
      <c r="J297" s="2513"/>
      <c r="K297" s="2518"/>
      <c r="L297" s="2602" t="s">
        <v>312</v>
      </c>
      <c r="M297" s="1081"/>
      <c r="N297" s="1074"/>
      <c r="O297" s="2364"/>
      <c r="P297" s="2364"/>
      <c r="AH297" s="2371">
        <v>0</v>
      </c>
    </row>
    <row s="42325" customFormat="1" customHeight="1" ht="18.75" hidden="1">
      <c r="A298" s="2520"/>
      <c r="B298" s="2520"/>
      <c r="C298" s="1109" t="s">
        <v>1827</v>
      </c>
      <c r="D298" s="3202"/>
      <c r="E298" s="2944"/>
      <c r="F298" s="3123"/>
      <c r="G298" s="3167"/>
      <c r="H298" s="2240"/>
      <c r="I298" s="1391" t="s">
        <v>1826</v>
      </c>
      <c r="J298" s="1311"/>
      <c r="K298" s="2240"/>
      <c r="L298" s="954"/>
      <c r="M298" s="1081"/>
      <c r="N298" s="1074"/>
      <c r="O298" s="2364"/>
      <c r="P298" s="2364"/>
      <c r="AH298" s="2371">
        <v>0</v>
      </c>
    </row>
    <row s="42325" customFormat="1" customHeight="1" ht="0.75" hidden="1">
      <c r="A299" s="2520"/>
      <c r="B299" s="2520"/>
      <c r="C299" s="1109" t="s">
        <v>1834</v>
      </c>
      <c r="D299" s="3202"/>
      <c r="E299" s="2944"/>
      <c r="F299" s="3123"/>
      <c r="G299" s="1140"/>
      <c r="H299" s="2240"/>
      <c r="I299" s="1391"/>
      <c r="J299" s="1311"/>
      <c r="K299" s="2240"/>
      <c r="L299" s="954"/>
      <c r="M299" s="1081"/>
      <c r="N299" s="1074"/>
      <c r="O299" s="2364"/>
      <c r="P299" s="2364"/>
      <c r="AH299" s="2371">
        <v>0</v>
      </c>
    </row>
    <row s="42325" customFormat="1" customHeight="1" ht="18.75" hidden="1">
      <c r="A300" s="2520" t="s">
        <v>236</v>
      </c>
      <c r="B300" s="2520" t="s">
        <v>237</v>
      </c>
      <c r="C300" s="1109"/>
      <c r="D300" s="3202"/>
      <c r="E300" s="2944"/>
      <c r="F300" s="3123" t="str">
        <f>INDEX(PT_DIFFERENTIATION_VTAR,MATCH(A300,PT_DIFFERENTIATION_VTAR_ID,0))</f>
        <v>Тариф на техническую воду</v>
      </c>
      <c r="G300" s="3167" t="str">
        <f>INDEX(PT_DIFFERENTIATION_NTAR,MATCH(B300,PT_DIFFERENTIATION_NTAR_ID,0))</f>
        <v/>
      </c>
      <c r="H300" s="2602"/>
      <c r="I300" s="2479"/>
      <c r="J300" s="2513"/>
      <c r="K300" s="2518"/>
      <c r="L300" s="2602" t="s">
        <v>312</v>
      </c>
      <c r="M300" s="1081"/>
      <c r="N300" s="1074"/>
      <c r="O300" s="2364"/>
      <c r="P300" s="2364"/>
      <c r="AH300" s="2371">
        <v>0</v>
      </c>
    </row>
    <row s="42325" customFormat="1" customHeight="1" ht="18.75" hidden="1">
      <c r="A301" s="2520"/>
      <c r="B301" s="2520"/>
      <c r="C301" s="1109" t="s">
        <v>1827</v>
      </c>
      <c r="D301" s="3202"/>
      <c r="E301" s="2944"/>
      <c r="F301" s="3123"/>
      <c r="G301" s="3167"/>
      <c r="H301" s="2240"/>
      <c r="I301" s="1391" t="s">
        <v>1826</v>
      </c>
      <c r="J301" s="1311"/>
      <c r="K301" s="2240"/>
      <c r="L301" s="954"/>
      <c r="M301" s="1081"/>
      <c r="N301" s="1074"/>
      <c r="O301" s="2364"/>
      <c r="P301" s="2364"/>
      <c r="AH301" s="2371">
        <v>0</v>
      </c>
    </row>
    <row s="42325" customFormat="1" customHeight="1" ht="0.75" hidden="1">
      <c r="A302" s="2520"/>
      <c r="B302" s="2520"/>
      <c r="C302" s="1109" t="s">
        <v>1834</v>
      </c>
      <c r="D302" s="3202"/>
      <c r="E302" s="2944"/>
      <c r="F302" s="3123"/>
      <c r="G302" s="1140"/>
      <c r="H302" s="2240"/>
      <c r="I302" s="1391"/>
      <c r="J302" s="1311"/>
      <c r="K302" s="2240"/>
      <c r="L302" s="954"/>
      <c r="M302" s="1081"/>
      <c r="N302" s="1074"/>
      <c r="O302" s="2364"/>
      <c r="P302" s="2364"/>
      <c r="AH302" s="2371">
        <v>0</v>
      </c>
    </row>
    <row s="42325" customFormat="1" customHeight="1" ht="18.75" hidden="1">
      <c r="A303" s="2520" t="s">
        <v>241</v>
      </c>
      <c r="B303" s="2520" t="s">
        <v>242</v>
      </c>
      <c r="C303" s="1109"/>
      <c r="D303" s="3202"/>
      <c r="E303" s="2944"/>
      <c r="F303" s="3123" t="str">
        <f>INDEX(PT_DIFFERENTIATION_VTAR,MATCH(A303,PT_DIFFERENTIATION_VTAR_ID,0))</f>
        <v>Тариф на транспортировку воды</v>
      </c>
      <c r="G303" s="3167" t="str">
        <f>INDEX(PT_DIFFERENTIATION_NTAR,MATCH(B303,PT_DIFFERENTIATION_NTAR_ID,0))</f>
        <v/>
      </c>
      <c r="H303" s="2602"/>
      <c r="I303" s="2479"/>
      <c r="J303" s="2513"/>
      <c r="K303" s="2518"/>
      <c r="L303" s="2602" t="s">
        <v>312</v>
      </c>
      <c r="M303" s="1081"/>
      <c r="N303" s="1074"/>
      <c r="O303" s="2364"/>
      <c r="P303" s="2364"/>
      <c r="AH303" s="2371">
        <v>0</v>
      </c>
    </row>
    <row s="42325" customFormat="1" customHeight="1" ht="18.75" hidden="1">
      <c r="A304" s="2520"/>
      <c r="B304" s="2520"/>
      <c r="C304" s="1109" t="s">
        <v>1827</v>
      </c>
      <c r="D304" s="3202"/>
      <c r="E304" s="2944"/>
      <c r="F304" s="3123"/>
      <c r="G304" s="3167"/>
      <c r="H304" s="2240"/>
      <c r="I304" s="1391" t="s">
        <v>1826</v>
      </c>
      <c r="J304" s="1311"/>
      <c r="K304" s="2240"/>
      <c r="L304" s="954"/>
      <c r="M304" s="1081"/>
      <c r="N304" s="1074"/>
      <c r="O304" s="2364"/>
      <c r="P304" s="2364"/>
      <c r="AH304" s="2371">
        <v>0</v>
      </c>
    </row>
    <row s="42325" customFormat="1" customHeight="1" ht="0.75" hidden="1">
      <c r="A305" s="2520"/>
      <c r="B305" s="2520"/>
      <c r="C305" s="1109" t="s">
        <v>1834</v>
      </c>
      <c r="D305" s="3202"/>
      <c r="E305" s="2944"/>
      <c r="F305" s="3123"/>
      <c r="G305" s="1140"/>
      <c r="H305" s="2240"/>
      <c r="I305" s="1391"/>
      <c r="J305" s="1311"/>
      <c r="K305" s="2240"/>
      <c r="L305" s="954"/>
      <c r="M305" s="1081"/>
      <c r="N305" s="1074"/>
      <c r="O305" s="2364"/>
      <c r="P305" s="2364"/>
      <c r="AH305" s="2371">
        <v>0</v>
      </c>
    </row>
    <row s="42325" customFormat="1" customHeight="1" ht="18.75" hidden="1">
      <c r="A306" s="2520" t="s">
        <v>246</v>
      </c>
      <c r="B306" s="2520" t="s">
        <v>247</v>
      </c>
      <c r="C306" s="1109"/>
      <c r="D306" s="3202"/>
      <c r="E306" s="2944"/>
      <c r="F306" s="3123" t="str">
        <f>INDEX(PT_DIFFERENTIATION_VTAR,MATCH(A306,PT_DIFFERENTIATION_VTAR_ID,0))</f>
        <v>Тариф на подвоз воды</v>
      </c>
      <c r="G306" s="3167" t="str">
        <f>INDEX(PT_DIFFERENTIATION_NTAR,MATCH(B306,PT_DIFFERENTIATION_NTAR_ID,0))</f>
        <v/>
      </c>
      <c r="H306" s="2602"/>
      <c r="I306" s="2479"/>
      <c r="J306" s="2513"/>
      <c r="K306" s="2518"/>
      <c r="L306" s="2602" t="s">
        <v>312</v>
      </c>
      <c r="M306" s="1081"/>
      <c r="N306" s="1074"/>
      <c r="O306" s="2364"/>
      <c r="P306" s="2364"/>
      <c r="AH306" s="2371">
        <v>0</v>
      </c>
    </row>
    <row s="42325" customFormat="1" customHeight="1" ht="18.75" hidden="1">
      <c r="A307" s="2520"/>
      <c r="B307" s="2520"/>
      <c r="C307" s="1109" t="s">
        <v>1827</v>
      </c>
      <c r="D307" s="3202"/>
      <c r="E307" s="2944"/>
      <c r="F307" s="3123"/>
      <c r="G307" s="3167"/>
      <c r="H307" s="2240"/>
      <c r="I307" s="1391" t="s">
        <v>1826</v>
      </c>
      <c r="J307" s="1311"/>
      <c r="K307" s="2240"/>
      <c r="L307" s="954"/>
      <c r="M307" s="1081"/>
      <c r="N307" s="1074"/>
      <c r="O307" s="2364"/>
      <c r="P307" s="2364"/>
      <c r="AH307" s="2371">
        <v>0</v>
      </c>
    </row>
    <row s="42325" customFormat="1" customHeight="1" ht="0.75" hidden="1">
      <c r="A308" s="2520"/>
      <c r="B308" s="2520"/>
      <c r="C308" s="1109" t="s">
        <v>1834</v>
      </c>
      <c r="D308" s="3202"/>
      <c r="E308" s="2944"/>
      <c r="F308" s="3123"/>
      <c r="G308" s="1140"/>
      <c r="H308" s="2240"/>
      <c r="I308" s="1391"/>
      <c r="J308" s="1311"/>
      <c r="K308" s="2240"/>
      <c r="L308" s="954"/>
      <c r="M308" s="1081"/>
      <c r="N308" s="1074"/>
      <c r="O308" s="2364"/>
      <c r="P308" s="2364"/>
      <c r="AH308" s="2371">
        <v>0</v>
      </c>
    </row>
    <row s="42325" customFormat="1" customHeight="1" ht="18.75" hidden="1">
      <c r="A309" s="2520" t="s">
        <v>251</v>
      </c>
      <c r="B309" s="2520" t="s">
        <v>252</v>
      </c>
      <c r="C309" s="1109"/>
      <c r="D309" s="3202"/>
      <c r="E309" s="2944"/>
      <c r="F309" s="3123"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3167" t="str">
        <f>INDEX(PT_DIFFERENTIATION_NTAR,MATCH(B309,PT_DIFFERENTIATION_NTAR_ID,0))</f>
        <v/>
      </c>
      <c r="H309" s="2602"/>
      <c r="I309" s="2479"/>
      <c r="J309" s="2513"/>
      <c r="K309" s="2518"/>
      <c r="L309" s="2602" t="s">
        <v>312</v>
      </c>
      <c r="M309" s="1081"/>
      <c r="N309" s="1074"/>
      <c r="O309" s="2364"/>
      <c r="P309" s="2364"/>
      <c r="AH309" s="2371">
        <v>0</v>
      </c>
    </row>
    <row s="42325" customFormat="1" customHeight="1" ht="18.75" hidden="1">
      <c r="A310" s="2520"/>
      <c r="B310" s="2520"/>
      <c r="C310" s="1109" t="s">
        <v>1827</v>
      </c>
      <c r="D310" s="3202"/>
      <c r="E310" s="2944"/>
      <c r="F310" s="3123"/>
      <c r="G310" s="3167"/>
      <c r="H310" s="2240"/>
      <c r="I310" s="1391" t="s">
        <v>1826</v>
      </c>
      <c r="J310" s="1311"/>
      <c r="K310" s="2240"/>
      <c r="L310" s="954"/>
      <c r="M310" s="1081"/>
      <c r="N310" s="1074"/>
      <c r="O310" s="2364"/>
      <c r="P310" s="2364"/>
      <c r="AH310" s="2371">
        <v>0</v>
      </c>
    </row>
    <row s="42325" customFormat="1" customHeight="1" ht="0.75" hidden="1">
      <c r="A311" s="2520"/>
      <c r="B311" s="2520"/>
      <c r="C311" s="1109" t="s">
        <v>1834</v>
      </c>
      <c r="D311" s="3202"/>
      <c r="E311" s="2944"/>
      <c r="F311" s="3123"/>
      <c r="G311" s="1140"/>
      <c r="H311" s="2240"/>
      <c r="I311" s="1391"/>
      <c r="J311" s="1311"/>
      <c r="K311" s="2240"/>
      <c r="L311" s="954"/>
      <c r="M311" s="1081"/>
      <c r="N311" s="1074"/>
      <c r="O311" s="2364"/>
      <c r="P311" s="2364"/>
      <c r="AH311" s="2371">
        <v>0</v>
      </c>
    </row>
    <row s="42325" customFormat="1" customHeight="1" ht="18.75" hidden="1">
      <c r="A312" s="2520" t="s">
        <v>256</v>
      </c>
      <c r="B312" s="2520" t="s">
        <v>257</v>
      </c>
      <c r="C312" s="1109"/>
      <c r="D312" s="3202"/>
      <c r="E312" s="2944"/>
      <c r="F312" s="3123" t="str">
        <f>INDEX(PT_DIFFERENTIATION_VTAR,MATCH(A312,PT_DIFFERENTIATION_VTAR_ID,0))</f>
        <v>Тариф на горячую воду (горячее водоснабжение)</v>
      </c>
      <c r="G312" s="3167" t="str">
        <f>INDEX(PT_DIFFERENTIATION_NTAR,MATCH(B312,PT_DIFFERENTIATION_NTAR_ID,0))</f>
        <v/>
      </c>
      <c r="H312" s="2602"/>
      <c r="I312" s="2479"/>
      <c r="J312" s="2513"/>
      <c r="K312" s="2518"/>
      <c r="L312" s="2602" t="s">
        <v>312</v>
      </c>
      <c r="M312" s="1081"/>
      <c r="N312" s="1074"/>
      <c r="O312" s="2364"/>
      <c r="P312" s="2364"/>
      <c r="AH312" s="2371">
        <v>0</v>
      </c>
    </row>
    <row s="42325" customFormat="1" customHeight="1" ht="18.75" hidden="1">
      <c r="A313" s="2520"/>
      <c r="B313" s="2520"/>
      <c r="C313" s="1109" t="s">
        <v>1827</v>
      </c>
      <c r="D313" s="3202"/>
      <c r="E313" s="2944"/>
      <c r="F313" s="3123"/>
      <c r="G313" s="3167"/>
      <c r="H313" s="2240"/>
      <c r="I313" s="1391" t="s">
        <v>1826</v>
      </c>
      <c r="J313" s="1311"/>
      <c r="K313" s="2240"/>
      <c r="L313" s="954"/>
      <c r="M313" s="1081"/>
      <c r="N313" s="1074"/>
      <c r="O313" s="2364"/>
      <c r="P313" s="2364"/>
      <c r="AH313" s="2371">
        <v>0</v>
      </c>
    </row>
    <row s="42325" customFormat="1" customHeight="1" ht="0.75" hidden="1">
      <c r="A314" s="2520"/>
      <c r="B314" s="2520"/>
      <c r="C314" s="1109" t="s">
        <v>1834</v>
      </c>
      <c r="D314" s="3202"/>
      <c r="E314" s="2944"/>
      <c r="F314" s="3123"/>
      <c r="G314" s="1140"/>
      <c r="H314" s="2240"/>
      <c r="I314" s="1391"/>
      <c r="J314" s="1311"/>
      <c r="K314" s="2240"/>
      <c r="L314" s="954"/>
      <c r="M314" s="1081"/>
      <c r="N314" s="1074"/>
      <c r="O314" s="2364"/>
      <c r="P314" s="2364"/>
      <c r="AH314" s="2371">
        <v>0</v>
      </c>
    </row>
    <row s="42325" customFormat="1" customHeight="1" ht="18.75" hidden="1">
      <c r="A315" s="2520" t="s">
        <v>261</v>
      </c>
      <c r="B315" s="2520" t="s">
        <v>262</v>
      </c>
      <c r="C315" s="1109"/>
      <c r="D315" s="3202"/>
      <c r="E315" s="2944"/>
      <c r="F315" s="3123" t="str">
        <f>INDEX(PT_DIFFERENTIATION_VTAR,MATCH(A315,PT_DIFFERENTIATION_VTAR_ID,0))</f>
        <v>Тариф на транспортировку горячей воды</v>
      </c>
      <c r="G315" s="3167" t="str">
        <f>INDEX(PT_DIFFERENTIATION_NTAR,MATCH(B315,PT_DIFFERENTIATION_NTAR_ID,0))</f>
        <v/>
      </c>
      <c r="H315" s="2602"/>
      <c r="I315" s="2479"/>
      <c r="J315" s="2513"/>
      <c r="K315" s="2518"/>
      <c r="L315" s="2602" t="s">
        <v>312</v>
      </c>
      <c r="M315" s="1081"/>
      <c r="N315" s="1074"/>
      <c r="O315" s="2364"/>
      <c r="P315" s="2364"/>
      <c r="AH315" s="2371">
        <v>0</v>
      </c>
    </row>
    <row s="42325" customFormat="1" customHeight="1" ht="18.75" hidden="1">
      <c r="A316" s="2520"/>
      <c r="B316" s="2520"/>
      <c r="C316" s="1109" t="s">
        <v>1827</v>
      </c>
      <c r="D316" s="3202"/>
      <c r="E316" s="2944"/>
      <c r="F316" s="3123"/>
      <c r="G316" s="3167"/>
      <c r="H316" s="2240"/>
      <c r="I316" s="1391" t="s">
        <v>1826</v>
      </c>
      <c r="J316" s="1311"/>
      <c r="K316" s="2240"/>
      <c r="L316" s="954"/>
      <c r="M316" s="1081"/>
      <c r="N316" s="1074"/>
      <c r="O316" s="2364"/>
      <c r="P316" s="2364"/>
      <c r="AH316" s="2371">
        <v>0</v>
      </c>
    </row>
    <row s="42325" customFormat="1" customHeight="1" ht="0.75" hidden="1">
      <c r="A317" s="2520"/>
      <c r="B317" s="2520"/>
      <c r="C317" s="1109" t="s">
        <v>1834</v>
      </c>
      <c r="D317" s="3202"/>
      <c r="E317" s="2944"/>
      <c r="F317" s="3123"/>
      <c r="G317" s="1140"/>
      <c r="H317" s="2240"/>
      <c r="I317" s="1391"/>
      <c r="J317" s="1311"/>
      <c r="K317" s="2240"/>
      <c r="L317" s="954"/>
      <c r="M317" s="1081"/>
      <c r="N317" s="1074"/>
      <c r="O317" s="2364"/>
      <c r="P317" s="2364"/>
      <c r="AH317" s="2371">
        <v>0</v>
      </c>
    </row>
    <row s="42325" customFormat="1" customHeight="1" ht="18.75" hidden="1">
      <c r="A318" s="2520" t="s">
        <v>266</v>
      </c>
      <c r="B318" s="2520" t="s">
        <v>267</v>
      </c>
      <c r="C318" s="1109"/>
      <c r="D318" s="3202"/>
      <c r="E318" s="2944"/>
      <c r="F318" s="3123" t="str">
        <f>INDEX(PT_DIFFERENTIATION_VTAR,MATCH(A318,PT_DIFFERENTIATION_VTAR_ID,0))</f>
        <v>Тариф на подключение (технологическое присоединение) к централизованной системе горячего водоснабжения</v>
      </c>
      <c r="G318" s="3167" t="str">
        <f>INDEX(PT_DIFFERENTIATION_NTAR,MATCH(B318,PT_DIFFERENTIATION_NTAR_ID,0))</f>
        <v/>
      </c>
      <c r="H318" s="2602"/>
      <c r="I318" s="2479"/>
      <c r="J318" s="2513"/>
      <c r="K318" s="2518"/>
      <c r="L318" s="2602" t="s">
        <v>312</v>
      </c>
      <c r="M318" s="1081"/>
      <c r="N318" s="1074"/>
      <c r="O318" s="2364"/>
      <c r="P318" s="2364"/>
      <c r="AH318" s="2371">
        <v>0</v>
      </c>
    </row>
    <row s="42325" customFormat="1" customHeight="1" ht="18.75" hidden="1">
      <c r="A319" s="2520"/>
      <c r="B319" s="2520"/>
      <c r="C319" s="1109" t="s">
        <v>1827</v>
      </c>
      <c r="D319" s="3202"/>
      <c r="E319" s="2944"/>
      <c r="F319" s="3123"/>
      <c r="G319" s="3167"/>
      <c r="H319" s="2240"/>
      <c r="I319" s="1391" t="s">
        <v>1826</v>
      </c>
      <c r="J319" s="1311"/>
      <c r="K319" s="2240"/>
      <c r="L319" s="954"/>
      <c r="M319" s="1081"/>
      <c r="N319" s="1074"/>
      <c r="O319" s="2364"/>
      <c r="P319" s="2364"/>
      <c r="AH319" s="2371">
        <v>0</v>
      </c>
    </row>
    <row s="42325" customFormat="1" customHeight="1" ht="0.75" hidden="1">
      <c r="A320" s="2520"/>
      <c r="B320" s="2520"/>
      <c r="C320" s="1109" t="s">
        <v>1834</v>
      </c>
      <c r="D320" s="3202"/>
      <c r="E320" s="2944"/>
      <c r="F320" s="3123"/>
      <c r="G320" s="1140"/>
      <c r="H320" s="2240"/>
      <c r="I320" s="1391"/>
      <c r="J320" s="1311"/>
      <c r="K320" s="2240"/>
      <c r="L320" s="954"/>
      <c r="M320" s="1081"/>
      <c r="N320" s="1074"/>
      <c r="O320" s="2364"/>
      <c r="P320" s="2364"/>
      <c r="AH320" s="2371">
        <v>0</v>
      </c>
    </row>
    <row s="42325" customFormat="1" customHeight="1" ht="18.75" hidden="1">
      <c r="A321" s="2520" t="s">
        <v>271</v>
      </c>
      <c r="B321" s="2520" t="s">
        <v>272</v>
      </c>
      <c r="C321" s="1109"/>
      <c r="D321" s="3202"/>
      <c r="E321" s="2944"/>
      <c r="F321" s="3123" t="str">
        <f>INDEX(PT_DIFFERENTIATION_VTAR,MATCH(A321,PT_DIFFERENTIATION_VTAR_ID,0))</f>
        <v>Тариф на водоотведение</v>
      </c>
      <c r="G321" s="3167" t="str">
        <f>INDEX(PT_DIFFERENTIATION_NTAR,MATCH(B321,PT_DIFFERENTIATION_NTAR_ID,0))</f>
        <v/>
      </c>
      <c r="H321" s="2602"/>
      <c r="I321" s="2479"/>
      <c r="J321" s="2513"/>
      <c r="K321" s="2518"/>
      <c r="L321" s="2602" t="s">
        <v>312</v>
      </c>
      <c r="M321" s="1081"/>
      <c r="N321" s="1074"/>
      <c r="O321" s="2364"/>
      <c r="P321" s="2364"/>
      <c r="AH321" s="2371">
        <v>0</v>
      </c>
    </row>
    <row s="42325" customFormat="1" customHeight="1" ht="18.75" hidden="1">
      <c r="A322" s="2520"/>
      <c r="B322" s="2520"/>
      <c r="C322" s="1109" t="s">
        <v>1827</v>
      </c>
      <c r="D322" s="3202"/>
      <c r="E322" s="2944"/>
      <c r="F322" s="3123"/>
      <c r="G322" s="3167"/>
      <c r="H322" s="2240"/>
      <c r="I322" s="1391" t="s">
        <v>1826</v>
      </c>
      <c r="J322" s="1311"/>
      <c r="K322" s="2240"/>
      <c r="L322" s="954"/>
      <c r="M322" s="1081"/>
      <c r="N322" s="1074"/>
      <c r="O322" s="2364"/>
      <c r="P322" s="2364"/>
      <c r="AH322" s="2371">
        <v>0</v>
      </c>
    </row>
    <row s="42325" customFormat="1" customHeight="1" ht="0.75" hidden="1">
      <c r="A323" s="2520"/>
      <c r="B323" s="2520"/>
      <c r="C323" s="1109" t="s">
        <v>1834</v>
      </c>
      <c r="D323" s="3202"/>
      <c r="E323" s="2944"/>
      <c r="F323" s="3123"/>
      <c r="G323" s="1140"/>
      <c r="H323" s="2240"/>
      <c r="I323" s="1391"/>
      <c r="J323" s="1311"/>
      <c r="K323" s="2240"/>
      <c r="L323" s="954"/>
      <c r="M323" s="1081"/>
      <c r="N323" s="1074"/>
      <c r="O323" s="2364"/>
      <c r="P323" s="2364"/>
      <c r="AH323" s="2371">
        <v>0</v>
      </c>
    </row>
    <row s="42325" customFormat="1" customHeight="1" ht="18.75" hidden="1">
      <c r="A324" s="2520" t="s">
        <v>276</v>
      </c>
      <c r="B324" s="2520" t="s">
        <v>277</v>
      </c>
      <c r="C324" s="1109"/>
      <c r="D324" s="3202"/>
      <c r="E324" s="2944"/>
      <c r="F324" s="3123" t="str">
        <f>INDEX(PT_DIFFERENTIATION_VTAR,MATCH(A324,PT_DIFFERENTIATION_VTAR_ID,0))</f>
        <v>Тариф на транспортировку сточных вод</v>
      </c>
      <c r="G324" s="3167" t="str">
        <f>INDEX(PT_DIFFERENTIATION_NTAR,MATCH(B324,PT_DIFFERENTIATION_NTAR_ID,0))</f>
        <v/>
      </c>
      <c r="H324" s="2602"/>
      <c r="I324" s="2479"/>
      <c r="J324" s="2513"/>
      <c r="K324" s="2518"/>
      <c r="L324" s="2602" t="s">
        <v>312</v>
      </c>
      <c r="M324" s="1081"/>
      <c r="N324" s="1074"/>
      <c r="O324" s="2364"/>
      <c r="P324" s="2364"/>
      <c r="AH324" s="2371">
        <v>0</v>
      </c>
    </row>
    <row s="42325" customFormat="1" customHeight="1" ht="18.75" hidden="1">
      <c r="A325" s="2520"/>
      <c r="B325" s="2520"/>
      <c r="C325" s="1109" t="s">
        <v>1827</v>
      </c>
      <c r="D325" s="3202"/>
      <c r="E325" s="2944"/>
      <c r="F325" s="3123"/>
      <c r="G325" s="3167"/>
      <c r="H325" s="2240"/>
      <c r="I325" s="1391" t="s">
        <v>1826</v>
      </c>
      <c r="J325" s="1311"/>
      <c r="K325" s="2240"/>
      <c r="L325" s="954"/>
      <c r="M325" s="1081"/>
      <c r="N325" s="1074"/>
      <c r="O325" s="2364"/>
      <c r="P325" s="2364"/>
      <c r="AH325" s="2371">
        <v>0</v>
      </c>
    </row>
    <row s="42325" customFormat="1" customHeight="1" ht="0.75" hidden="1">
      <c r="A326" s="2520"/>
      <c r="B326" s="2520"/>
      <c r="C326" s="1109" t="s">
        <v>1834</v>
      </c>
      <c r="D326" s="3202"/>
      <c r="E326" s="2944"/>
      <c r="F326" s="3123"/>
      <c r="G326" s="1140"/>
      <c r="H326" s="2240"/>
      <c r="I326" s="1391"/>
      <c r="J326" s="1311"/>
      <c r="K326" s="2240"/>
      <c r="L326" s="954"/>
      <c r="M326" s="1081"/>
      <c r="N326" s="1074"/>
      <c r="O326" s="2364"/>
      <c r="P326" s="2364"/>
      <c r="AH326" s="2371">
        <v>0</v>
      </c>
    </row>
    <row s="42325" customFormat="1" customHeight="1" ht="18.75" hidden="1">
      <c r="A327" s="2520" t="s">
        <v>281</v>
      </c>
      <c r="B327" s="2520" t="s">
        <v>282</v>
      </c>
      <c r="C327" s="1109"/>
      <c r="D327" s="3202"/>
      <c r="E327" s="2944"/>
      <c r="F327" s="3123" t="str">
        <f>INDEX(PT_DIFFERENTIATION_VTAR,MATCH(A327,PT_DIFFERENTIATION_VTAR_ID,0))</f>
        <v>Тариф на подключение (технологическое присоединение) к централизованной системе водоотведения</v>
      </c>
      <c r="G327" s="3167" t="str">
        <f>INDEX(PT_DIFFERENTIATION_NTAR,MATCH(B327,PT_DIFFERENTIATION_NTAR_ID,0))</f>
        <v/>
      </c>
      <c r="H327" s="2602"/>
      <c r="I327" s="2479"/>
      <c r="J327" s="2513"/>
      <c r="K327" s="2518"/>
      <c r="L327" s="2602" t="s">
        <v>312</v>
      </c>
      <c r="M327" s="1081"/>
      <c r="N327" s="1074"/>
      <c r="O327" s="2364"/>
      <c r="P327" s="2364"/>
      <c r="AH327" s="2371">
        <v>0</v>
      </c>
    </row>
    <row s="42325" customFormat="1" customHeight="1" ht="18.75" hidden="1">
      <c r="A328" s="2520"/>
      <c r="B328" s="2520"/>
      <c r="C328" s="1109" t="s">
        <v>1827</v>
      </c>
      <c r="D328" s="3202"/>
      <c r="E328" s="2944"/>
      <c r="F328" s="3123"/>
      <c r="G328" s="3167"/>
      <c r="H328" s="2240"/>
      <c r="I328" s="1391" t="s">
        <v>1826</v>
      </c>
      <c r="J328" s="1311"/>
      <c r="K328" s="2240"/>
      <c r="L328" s="954"/>
      <c r="M328" s="1081"/>
      <c r="N328" s="1074"/>
      <c r="O328" s="2364"/>
      <c r="P328" s="2364"/>
      <c r="AH328" s="2371">
        <v>0</v>
      </c>
    </row>
    <row s="42325" customFormat="1" customHeight="1" ht="1.05">
      <c r="A329" s="2520"/>
      <c r="B329" s="2520"/>
      <c r="C329" s="1109" t="s">
        <v>1834</v>
      </c>
      <c r="D329" s="3202"/>
      <c r="E329" s="2944"/>
      <c r="F329" s="3123"/>
      <c r="G329" s="1140"/>
      <c r="H329" s="2240"/>
      <c r="I329" s="1391"/>
      <c r="J329" s="1311"/>
      <c r="K329" s="2240"/>
      <c r="L329" s="954"/>
      <c r="M329" s="1081"/>
      <c r="N329" s="1074"/>
      <c r="O329" s="2364"/>
      <c r="P329" s="2364"/>
      <c r="AH329" s="2371">
        <v>1</v>
      </c>
    </row>
    <row s="45200" customFormat="1" customHeight="1" ht="3">
      <c r="A330" s="2520"/>
      <c r="B330" s="2520"/>
      <c r="C330" s="2521"/>
      <c r="E330" s="1142"/>
      <c r="F330" s="1142"/>
      <c r="G330" s="1142"/>
      <c r="H330" s="1142"/>
      <c r="I330" s="1142"/>
      <c r="J330" s="1142"/>
      <c r="K330" s="1142"/>
      <c r="L330" s="1142"/>
      <c r="M330" s="1142"/>
      <c r="O330" s="936"/>
      <c r="P330" s="936"/>
      <c r="AH330" s="880">
        <v>3</v>
      </c>
    </row>
    <row customHeight="1" ht="26.25">
      <c r="E331" s="942"/>
      <c r="F331" s="3025"/>
      <c r="G331" s="3025"/>
      <c r="H331" s="3025"/>
      <c r="I331" s="3025"/>
      <c r="J331" s="3025"/>
      <c r="K331" s="3025"/>
      <c r="L331" s="3025"/>
      <c r="M331" s="3025"/>
      <c r="AH331" s="1114">
        <v>25</v>
      </c>
    </row>
    <row customHeight="1" ht="14.25" hidden="1">
      <c r="A332" s="2519" t="s">
        <v>82</v>
      </c>
      <c r="B332" s="2519">
        <v>0</v>
      </c>
      <c r="C332" s="1109">
        <v>0</v>
      </c>
      <c r="D332" s="1084">
        <v>3</v>
      </c>
      <c r="E332" s="1114">
        <v>6</v>
      </c>
      <c r="F332" s="1114">
        <v>46</v>
      </c>
      <c r="G332" s="1114">
        <v>35</v>
      </c>
      <c r="H332" s="1114">
        <v>3</v>
      </c>
      <c r="I332" s="1114">
        <v>11</v>
      </c>
      <c r="J332" s="1114">
        <v>11</v>
      </c>
      <c r="K332" s="1114">
        <v>35</v>
      </c>
      <c r="L332" s="1114">
        <v>35</v>
      </c>
      <c r="M332" s="1114">
        <v>84</v>
      </c>
      <c r="N332" s="1114">
        <v>10</v>
      </c>
      <c r="O332" s="1090">
        <v>10</v>
      </c>
      <c r="P332" s="1090">
        <v>10</v>
      </c>
      <c r="Q332" s="1114">
        <v>10</v>
      </c>
      <c r="R332" s="1114">
        <v>10</v>
      </c>
      <c r="S332" s="1114">
        <v>10</v>
      </c>
      <c r="T332" s="1114">
        <v>10</v>
      </c>
      <c r="U332" s="1114">
        <v>10</v>
      </c>
      <c r="V332" s="1114">
        <v>10</v>
      </c>
      <c r="W332" s="1114">
        <v>10</v>
      </c>
      <c r="X332" s="1114">
        <v>10</v>
      </c>
      <c r="Y332" s="1114">
        <v>10</v>
      </c>
      <c r="Z332" s="1114">
        <v>10</v>
      </c>
      <c r="AA332" s="1114">
        <v>10</v>
      </c>
      <c r="AB332" s="1114">
        <v>10</v>
      </c>
      <c r="AC332" s="1114">
        <v>10</v>
      </c>
      <c r="AD332" s="1114">
        <v>10</v>
      </c>
      <c r="AE332" s="1114">
        <v>10</v>
      </c>
      <c r="AF332" s="1114">
        <v>10</v>
      </c>
      <c r="AG332" s="1114">
        <v>10</v>
      </c>
      <c r="AH332" s="1114">
        <v>14</v>
      </c>
    </row>
  </sheetData>
  <sheetProtection formatColumns="0" formatRows="0" autoFilter="0" sort="0" insertRows="0" insertColumns="1" deleteRows="0" deleteColumns="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951C50B-DBEF-8D12-5EB6-74838261E255}" mc:Ignorable="x14ac xr xr2 xr3">
  <sheetPr>
    <tabColor theme="6" tint="0.4"/>
  </sheetPr>
  <dimension ref="A1:R17"/>
  <sheetViews>
    <sheetView topLeftCell="A1" showGridLines="0" zoomScale="90" workbookViewId="0">
      <selection activeCell="A1" sqref="A1"/>
    </sheetView>
  </sheetViews>
  <sheetFormatPr defaultColWidth="10.57421875" customHeight="1" defaultRowHeight="14.25"/>
  <cols>
    <col min="1" max="1" style="43172" width="9.140625" hidden="1" customWidth="1"/>
    <col min="2" max="2" style="42400" width="9.140625" hidden="1" customWidth="1"/>
    <col min="3" max="3" style="43173" width="3.00390625" customWidth="1"/>
    <col min="4" max="4" style="42325" width="6.00390625" customWidth="1"/>
    <col min="5" max="5" style="42325" width="53.00390625" customWidth="1"/>
    <col min="6" max="7" style="42325" width="35.00390625" customWidth="1"/>
    <col min="8" max="8" style="42325" width="89.00390625" customWidth="1"/>
    <col min="9" max="9" style="42325" width="10.00390625" customWidth="1"/>
    <col min="10" max="11" style="42490" width="10.00390625" customWidth="1"/>
    <col min="12" max="17" style="42325" width="10.00390625" customWidth="1"/>
    <col min="18" max="18" style="42325" width="10.57421875" hidden="1"/>
  </cols>
  <sheetData>
    <row customHeight="1" ht="22.5" hidden="1">
      <c r="N1" s="995"/>
      <c r="O1" s="995"/>
      <c r="Q1" s="995"/>
      <c r="R1" s="1114" t="s">
        <v>14</v>
      </c>
    </row>
    <row s="42325" customFormat="1" customHeight="1" ht="18.75" hidden="1">
      <c r="A2" s="842"/>
      <c r="B2" s="1900"/>
      <c r="C2" s="2470" t="s">
        <v>122</v>
      </c>
      <c r="D2" s="2413"/>
      <c r="E2" s="2422"/>
      <c r="F2" s="997"/>
      <c r="G2" s="1901"/>
      <c r="H2" s="1114"/>
      <c r="I2" s="2364"/>
      <c r="J2" s="2364"/>
      <c r="R2" s="2371">
        <v>0</v>
      </c>
    </row>
    <row customHeight="1" ht="14.25" hidden="1">
      <c r="R3" s="1114">
        <v>0</v>
      </c>
    </row>
    <row customHeight="1" ht="6.3">
      <c r="C4" s="1116"/>
      <c r="D4" s="1103"/>
      <c r="E4" s="1103"/>
      <c r="F4" s="1103"/>
      <c r="G4" s="825"/>
      <c r="H4" s="825"/>
      <c r="R4" s="1114">
        <v>6</v>
      </c>
    </row>
    <row customHeight="1" ht="34.5">
      <c r="C5" s="1116"/>
      <c r="D5" s="3194"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3195"/>
      <c r="F5" s="3195"/>
      <c r="G5" s="3196"/>
      <c r="H5" s="1006"/>
      <c r="R5" s="1114">
        <v>33</v>
      </c>
    </row>
    <row s="42325" customFormat="1" customHeight="1" ht="18">
      <c r="A6" s="2409"/>
      <c r="B6" s="1900"/>
      <c r="C6" s="1116"/>
      <c r="D6" s="3197" t="str">
        <f>IF(org=0,"Не определено",org)</f>
        <v>АО "Теплокоммунэнерго"</v>
      </c>
      <c r="E6" s="3198"/>
      <c r="F6" s="3198"/>
      <c r="G6" s="3199"/>
      <c r="H6" s="1006"/>
      <c r="J6" s="2364"/>
      <c r="K6" s="2364"/>
      <c r="R6" s="2371">
        <v>17</v>
      </c>
    </row>
    <row customHeight="1" ht="14.699999999999998">
      <c r="C7" s="1116"/>
      <c r="D7" s="1103"/>
      <c r="E7" s="1129"/>
      <c r="F7" s="1129"/>
      <c r="G7" s="1492"/>
      <c r="H7" s="933"/>
      <c r="R7" s="1114">
        <v>14</v>
      </c>
    </row>
    <row customHeight="1" ht="14.699999999999998">
      <c r="C8" s="1116"/>
      <c r="D8" s="2949" t="s">
        <v>306</v>
      </c>
      <c r="E8" s="2949"/>
      <c r="F8" s="2949"/>
      <c r="G8" s="2949"/>
      <c r="H8" s="3129" t="s">
        <v>307</v>
      </c>
      <c r="R8" s="1114">
        <v>14</v>
      </c>
    </row>
    <row customHeight="1" ht="24">
      <c r="C9" s="1116"/>
      <c r="D9" s="1126" t="s">
        <v>88</v>
      </c>
      <c r="E9" s="848" t="s">
        <v>308</v>
      </c>
      <c r="F9" s="848" t="s">
        <v>309</v>
      </c>
      <c r="G9" s="848" t="s">
        <v>396</v>
      </c>
      <c r="H9" s="3129"/>
      <c r="R9" s="1114">
        <v>23</v>
      </c>
    </row>
    <row customHeight="1" ht="14.699999999999998">
      <c r="A10" s="1083"/>
      <c r="C10" s="1116"/>
      <c r="D10" s="887" t="s">
        <v>109</v>
      </c>
      <c r="E10" s="2626"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97"/>
      <c r="G10" s="953"/>
      <c r="H10" s="2909" t="s">
        <v>1835</v>
      </c>
      <c r="R10" s="1114">
        <v>14</v>
      </c>
    </row>
    <row customHeight="1" ht="14.699999999999998">
      <c r="A11" s="1083"/>
      <c r="C11" s="1116"/>
      <c r="D11" s="887" t="s">
        <v>110</v>
      </c>
      <c r="E11" s="2626"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97"/>
      <c r="G11" s="953"/>
      <c r="H11" s="2910"/>
      <c r="R11" s="1114">
        <v>14</v>
      </c>
    </row>
    <row customHeight="1" ht="14.699999999999998">
      <c r="A12" s="842"/>
      <c r="C12" s="1127"/>
      <c r="D12" s="887" t="s">
        <v>90</v>
      </c>
      <c r="E12" s="1128" t="str">
        <f>"Сведения о планировании закупочных процедур"&amp;IF(TEMPLATE_SPHERE="TKO"," &lt;1&gt;","")</f>
        <v>Сведения о планировании закупочных процедур</v>
      </c>
      <c r="F12" s="997"/>
      <c r="G12" s="953"/>
      <c r="H12" s="2910"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1090"/>
      <c r="K12" s="1114"/>
      <c r="R12" s="1114">
        <v>14</v>
      </c>
    </row>
    <row customHeight="1" ht="14.699999999999998">
      <c r="A13" s="842"/>
      <c r="C13" s="1127"/>
      <c r="D13" s="887" t="s">
        <v>91</v>
      </c>
      <c r="E13" s="1128" t="str">
        <f>"Сведения о результатах проведения закупочных процедур"&amp;IF(TEMPLATE_SPHERE="TKO"," &lt;1&gt;","")</f>
        <v>Сведения о результатах проведения закупочных процедур</v>
      </c>
      <c r="F13" s="997"/>
      <c r="G13" s="953"/>
      <c r="H13" s="2910"/>
      <c r="I13" s="1090"/>
      <c r="K13" s="1114"/>
      <c r="R13" s="1114">
        <v>14</v>
      </c>
    </row>
    <row customHeight="1" ht="14.699999999999998">
      <c r="A14" s="1083"/>
      <c r="C14" s="1116"/>
      <c r="D14" s="1087"/>
      <c r="E14" s="1135" t="s">
        <v>328</v>
      </c>
      <c r="F14" s="1089"/>
      <c r="G14" s="941"/>
      <c r="H14" s="2911"/>
      <c r="R14" s="1114">
        <v>14</v>
      </c>
    </row>
    <row s="42325" customFormat="1" customHeight="1" ht="14.699999999999998">
      <c r="A15" s="1083"/>
      <c r="B15" s="1900"/>
      <c r="C15" s="1116"/>
      <c r="D15" s="1136"/>
      <c r="E15" s="2417"/>
      <c r="F15" s="2418"/>
      <c r="G15" s="2419"/>
      <c r="H15" s="2420"/>
      <c r="J15" s="2364"/>
      <c r="K15" s="2364"/>
      <c r="R15" s="2371">
        <v>14</v>
      </c>
    </row>
    <row customHeight="1" ht="14.699999999999998">
      <c r="D16" s="2421"/>
      <c r="E16" s="3125"/>
      <c r="F16" s="3125"/>
      <c r="G16" s="3125"/>
      <c r="H16" s="3125"/>
      <c r="R16" s="1114">
        <v>14</v>
      </c>
    </row>
    <row customHeight="1" ht="22.5" hidden="1">
      <c r="A17" s="1104" t="s">
        <v>82</v>
      </c>
      <c r="B17" s="886">
        <v>0</v>
      </c>
      <c r="C17" s="1084">
        <v>3</v>
      </c>
      <c r="D17" s="1114">
        <v>6</v>
      </c>
      <c r="E17" s="1114">
        <v>53</v>
      </c>
      <c r="F17" s="1114">
        <v>35</v>
      </c>
      <c r="G17" s="1114">
        <v>35</v>
      </c>
      <c r="H17" s="1114">
        <v>89</v>
      </c>
      <c r="I17" s="1114">
        <v>10</v>
      </c>
      <c r="J17" s="1090">
        <v>10</v>
      </c>
      <c r="K17" s="1090">
        <v>10</v>
      </c>
      <c r="L17" s="1114">
        <v>10</v>
      </c>
      <c r="M17" s="1114">
        <v>10</v>
      </c>
      <c r="N17" s="1114">
        <v>10</v>
      </c>
      <c r="O17" s="1114">
        <v>10</v>
      </c>
      <c r="P17" s="1114">
        <v>10</v>
      </c>
      <c r="Q17" s="1114">
        <v>10</v>
      </c>
      <c r="R17" s="1114">
        <v>23</v>
      </c>
    </row>
  </sheetData>
  <sheetProtection formatColumns="0" formatRows="0" autoFilter="0" sort="0" insertRows="0" insertColumns="1" deleteRows="0" deleteColumns="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CEAE54-B84E-2C0A-D4DB-36B250C8C9BA}" mc:Ignorable="x14ac xr xr2 xr3">
  <sheetPr>
    <tabColor theme="2" tint="-0.1"/>
  </sheetPr>
  <dimension ref="A1:AB30"/>
  <sheetViews>
    <sheetView topLeftCell="A1" showGridLines="0" zoomScale="90" workbookViewId="0">
      <selection activeCell="O8" sqref="O8"/>
    </sheetView>
  </sheetViews>
  <sheetFormatPr defaultColWidth="10.57421875" customHeight="1" defaultRowHeight="15"/>
  <cols>
    <col min="1" max="1" style="42289" width="9.140625" hidden="1" customWidth="1"/>
    <col min="2" max="2" style="42325" width="9.140625" hidden="1" customWidth="1"/>
    <col min="3" max="3" style="44614" width="4.00390625" customWidth="1"/>
    <col min="4" max="4" style="42325" width="6.00390625" customWidth="1"/>
    <col min="5" max="5" style="42325" width="47.00390625" customWidth="1"/>
    <col min="6" max="6" style="42325" width="9.00390625" customWidth="1"/>
    <col min="7" max="7" style="42325" width="25.7109375" hidden="1" customWidth="1"/>
    <col min="8" max="8" style="42325" width="34.00390625" hidden="1" customWidth="1"/>
    <col min="9" max="9" style="42325" width="25.7109375" customWidth="1"/>
    <col min="10" max="10" style="42325" width="33.00390625" customWidth="1"/>
    <col min="11" max="11" style="43470" width="25.7109375" customWidth="1"/>
    <col min="12" max="12" style="43470" width="34.00390625" customWidth="1"/>
    <col min="13" max="13" style="43470" width="25.7109375" customWidth="1"/>
    <col min="14" max="14" style="43470" width="34.00390625" customWidth="1"/>
    <col min="15" max="15" style="43470" width="25.7109375" customWidth="1"/>
    <col min="16" max="16" style="43470" width="34.00390625" customWidth="1"/>
    <col min="17" max="17" style="42400" width="50.00390625" customWidth="1"/>
    <col min="18" max="26" style="42325" width="10.00390625" customWidth="1"/>
    <col min="27" max="27" style="44615" width="10.00390625" customWidth="1"/>
    <col min="28" max="28" style="42325" width="10.57421875" hidden="1"/>
  </cols>
  <sheetData>
    <row s="42400" customFormat="1" customHeight="1" ht="22.5" hidden="1">
      <c r="C1" s="1412"/>
      <c r="G1" s="1157">
        <v>4</v>
      </c>
      <c r="I1" s="1157">
        <v>4</v>
      </c>
      <c r="K1" s="43491">
        <v>4</v>
      </c>
      <c r="L1" s="43491"/>
      <c r="M1" s="43491">
        <v>4</v>
      </c>
      <c r="N1" s="43491"/>
      <c r="O1" s="43491">
        <v>4</v>
      </c>
      <c r="P1" s="43491"/>
      <c r="AA1" s="1160"/>
      <c r="AB1" s="1157" t="s">
        <v>14</v>
      </c>
    </row>
    <row s="42325" customFormat="1" customHeight="1" ht="15" hidden="1">
      <c r="A2" s="1102"/>
      <c r="C2" s="916"/>
      <c r="D2" s="1086"/>
      <c r="E2" s="1413"/>
      <c r="F2" s="1262"/>
      <c r="G2" s="1356"/>
      <c r="H2" s="1356"/>
      <c r="I2" s="1356"/>
      <c r="J2" s="1356"/>
      <c r="K2" s="45248"/>
      <c r="L2" s="45248"/>
      <c r="M2" s="45248"/>
      <c r="N2" s="45248"/>
      <c r="O2" s="45248"/>
      <c r="P2" s="45248"/>
      <c r="AA2" s="1414"/>
      <c r="AB2" s="1249">
        <v>0</v>
      </c>
    </row>
    <row s="42400" customFormat="1" customHeight="1" ht="15" hidden="1">
      <c r="C3" s="1412"/>
      <c r="K3" s="43491"/>
      <c r="L3" s="43491"/>
      <c r="M3" s="43491"/>
      <c r="N3" s="43491"/>
      <c r="O3" s="43491"/>
      <c r="P3" s="43491"/>
      <c r="AA3" s="1160"/>
      <c r="AB3" s="1157">
        <v>0</v>
      </c>
    </row>
    <row customHeight="1" ht="15.75">
      <c r="C4" s="916"/>
      <c r="D4" s="1249"/>
      <c r="E4" s="1249"/>
      <c r="F4" s="1249"/>
      <c r="G4" s="1249"/>
      <c r="H4" s="1249"/>
      <c r="I4" s="1249"/>
      <c r="J4" s="1249"/>
      <c r="K4" s="43470"/>
      <c r="L4" s="43470"/>
      <c r="M4" s="43470"/>
      <c r="N4" s="43470"/>
      <c r="O4" s="43470"/>
      <c r="P4" s="43470"/>
      <c r="AB4" s="1245">
        <v>15</v>
      </c>
    </row>
    <row customHeight="1" ht="66">
      <c r="C5" s="916"/>
      <c r="D5" s="2977" t="s">
        <v>1836</v>
      </c>
      <c r="E5" s="2977"/>
      <c r="F5" s="2977"/>
      <c r="G5" s="2977"/>
      <c r="H5" s="2977"/>
      <c r="I5" s="2977"/>
      <c r="J5" s="2977"/>
      <c r="K5" s="43502"/>
      <c r="L5" s="43502"/>
      <c r="M5" s="43502"/>
      <c r="N5" s="43502"/>
      <c r="O5" s="43502"/>
      <c r="P5" s="43502"/>
      <c r="AB5" s="1245">
        <v>63</v>
      </c>
    </row>
    <row customHeight="1" ht="15.75">
      <c r="C6" s="916"/>
      <c r="D6" s="2916" t="str">
        <f>IF(org=0,"Не определено",org)</f>
        <v>АО "Теплокоммунэнерго"</v>
      </c>
      <c r="E6" s="2916"/>
      <c r="F6" s="2916"/>
      <c r="G6" s="2916"/>
      <c r="H6" s="2916"/>
      <c r="I6" s="2916"/>
      <c r="J6" s="2916"/>
      <c r="K6" s="43504"/>
      <c r="L6" s="43504"/>
      <c r="M6" s="43504"/>
      <c r="N6" s="43504"/>
      <c r="O6" s="43504"/>
      <c r="P6" s="43504"/>
      <c r="Q6" s="1277"/>
      <c r="AB6" s="1245">
        <v>15</v>
      </c>
    </row>
    <row customHeight="1" ht="15.75">
      <c r="C7" s="916"/>
      <c r="D7" s="1492"/>
      <c r="E7" s="1249"/>
      <c r="F7" s="1249"/>
      <c r="G7" s="1277">
        <v>22</v>
      </c>
      <c r="I7" s="1277">
        <v>1</v>
      </c>
      <c r="J7" s="1492"/>
      <c r="K7" s="43491" t="s">
        <v>22</v>
      </c>
      <c r="L7" s="43470"/>
      <c r="M7" s="43491" t="s">
        <v>22</v>
      </c>
      <c r="N7" s="43470"/>
      <c r="O7" s="43491" t="s">
        <v>22</v>
      </c>
      <c r="P7" s="43470"/>
      <c r="AB7" s="1245">
        <v>15</v>
      </c>
    </row>
    <row s="42325" customFormat="1" customHeight="1" ht="1.05">
      <c r="A8" s="1499"/>
      <c r="C8" s="916"/>
      <c r="D8" s="1249"/>
      <c r="E8" s="1249"/>
      <c r="F8" s="1249"/>
      <c r="G8" s="1277"/>
      <c r="H8" s="1492"/>
      <c r="I8" s="1277" t="s">
        <v>117</v>
      </c>
      <c r="J8" s="1492"/>
      <c r="K8" s="43491" t="s">
        <v>123</v>
      </c>
      <c r="L8" s="44462"/>
      <c r="M8" s="43491" t="s">
        <v>125</v>
      </c>
      <c r="N8" s="44462"/>
      <c r="O8" s="43491" t="s">
        <v>127</v>
      </c>
      <c r="P8" s="44462"/>
      <c r="Q8" s="1157"/>
      <c r="AA8" s="1415"/>
      <c r="AB8" s="1498">
        <v>1</v>
      </c>
    </row>
    <row customHeight="1" ht="15.75">
      <c r="C9" s="916"/>
      <c r="D9" s="1451"/>
      <c r="E9" s="3107" t="s">
        <v>105</v>
      </c>
      <c r="F9" s="3108"/>
      <c r="G9" s="3135" t="str">
        <f>IF(G8="","",INDEX(DIFFERENTIATION_UNMERGE_VD,MATCH(G8,DIFFERENTIATION_ID_DIFF,0)))</f>
        <v/>
      </c>
      <c r="H9" s="3136"/>
      <c r="I9" s="3135" t="str">
        <f>IF(I8="","",INDEX(DIFFERENTIATION_UNMERGE_VD,MATCH(I8,DIFFERENTIATION_ID_DIFF,0)))</f>
        <v>Производство тепловой энергии. Некомбинированная выработка; Передача. Тепловая энергия; Сбыт. Тепловая энергия</v>
      </c>
      <c r="J9" s="3136"/>
      <c r="K9" s="44567" t="str">
        <f>IF(K8="","",INDEX(DIFFERENTIATION_UNMERGE_VD,MATCH(K8,DIFFERENTIATION_ID_DIFF,0)))</f>
        <v>Производство. Теплоноситель; Передача. Теплоноситель; Сбыт. Теплоноситель</v>
      </c>
      <c r="L9" s="44568"/>
      <c r="M9" s="44567" t="str">
        <f>IF(M8="","",INDEX(DIFFERENTIATION_UNMERGE_VD,MATCH(M8,DIFFERENTIATION_ID_DIFF,0)))</f>
        <v>Передача. Тепловая энергия</v>
      </c>
      <c r="N9" s="44568"/>
      <c r="O9" s="44567" t="str">
        <f>IF(O8="","",INDEX(DIFFERENTIATION_UNMERGE_VD,MATCH(O8,DIFFERENTIATION_ID_DIFF,0)))</f>
        <v>Поддержание резервной тепловой мощности при отсутствии потребления тепловой энергии</v>
      </c>
      <c r="P9" s="44568"/>
      <c r="Q9" s="2915" t="s">
        <v>307</v>
      </c>
      <c r="AB9" s="1245">
        <v>15</v>
      </c>
    </row>
    <row s="42325" customFormat="1" customHeight="1" ht="15.75">
      <c r="A10" s="1499"/>
      <c r="C10" s="916"/>
      <c r="D10" s="1451"/>
      <c r="E10" s="3107" t="s">
        <v>570</v>
      </c>
      <c r="F10" s="3108"/>
      <c r="G10" s="3135" t="str">
        <f>IF(G8="","",INDEX(DIFFERENTIATION_UNMERGE_AREA,MATCH(G8,DIFFERENTIATION_ID_DIFF,0)))</f>
        <v/>
      </c>
      <c r="H10" s="3136"/>
      <c r="I10" s="3135" t="str">
        <f>IF(I8="","",INDEX(DIFFERENTIATION_UNMERGE_AREA,MATCH(I8,DIFFERENTIATION_ID_DIFF,0)))</f>
        <v>Территория 1</v>
      </c>
      <c r="J10" s="3136"/>
      <c r="K10" s="44567" t="str">
        <f>IF(K8="","",INDEX(DIFFERENTIATION_UNMERGE_AREA,MATCH(K8,DIFFERENTIATION_ID_DIFF,0)))</f>
        <v>Территория 1</v>
      </c>
      <c r="L10" s="44568"/>
      <c r="M10" s="44567" t="str">
        <f>IF(M8="","",INDEX(DIFFERENTIATION_UNMERGE_AREA,MATCH(M8,DIFFERENTIATION_ID_DIFF,0)))</f>
        <v>Территория 1</v>
      </c>
      <c r="N10" s="44568"/>
      <c r="O10" s="44567" t="str">
        <f>IF(O8="","",INDEX(DIFFERENTIATION_UNMERGE_AREA,MATCH(O8,DIFFERENTIATION_ID_DIFF,0)))</f>
        <v>Территория 1</v>
      </c>
      <c r="P10" s="44568"/>
      <c r="Q10" s="2939"/>
      <c r="AA10" s="1415"/>
      <c r="AB10" s="1498">
        <v>15</v>
      </c>
    </row>
    <row s="42325" customFormat="1" customHeight="1" ht="15.75">
      <c r="A11" s="1499"/>
      <c r="C11" s="916"/>
      <c r="D11" s="1451"/>
      <c r="E11" s="3107" t="s">
        <v>571</v>
      </c>
      <c r="F11" s="3108"/>
      <c r="G11" s="3135" t="str">
        <f>IF(G8="","",INDEX(DIFFERENTIATION_UNMERGE_SYSTEM,MATCH(G8,DIFFERENTIATION_ID_DIFF,0)))</f>
        <v/>
      </c>
      <c r="H11" s="3136"/>
      <c r="I11" s="3135" t="str">
        <f>IF(I8="","",INDEX(DIFFERENTIATION_UNMERGE_SYSTEM,MATCH(I8,DIFFERENTIATION_ID_DIFF,0)))</f>
        <v>без дифференциации</v>
      </c>
      <c r="J11" s="3136"/>
      <c r="K11" s="44567" t="str">
        <f>IF(K8="","",INDEX(DIFFERENTIATION_UNMERGE_SYSTEM,MATCH(K8,DIFFERENTIATION_ID_DIFF,0)))</f>
        <v>без дифференциации</v>
      </c>
      <c r="L11" s="44568"/>
      <c r="M11" s="44567" t="str">
        <f>IF(M8="","",INDEX(DIFFERENTIATION_UNMERGE_SYSTEM,MATCH(M8,DIFFERENTIATION_ID_DIFF,0)))</f>
        <v>без дифференциации</v>
      </c>
      <c r="N11" s="44568"/>
      <c r="O11" s="44567" t="str">
        <f>IF(O8="","",INDEX(DIFFERENTIATION_UNMERGE_SYSTEM,MATCH(O8,DIFFERENTIATION_ID_DIFF,0)))</f>
        <v>без дифференциации</v>
      </c>
      <c r="P11" s="44568"/>
      <c r="Q11" s="2939"/>
      <c r="AA11" s="1415"/>
      <c r="AB11" s="1498">
        <v>15</v>
      </c>
    </row>
    <row s="42325" customFormat="1" customHeight="1" ht="15.75">
      <c r="A12" s="1499"/>
      <c r="C12" s="916"/>
      <c r="D12" s="3109" t="s">
        <v>306</v>
      </c>
      <c r="E12" s="3110"/>
      <c r="F12" s="3110"/>
      <c r="G12" s="1627"/>
      <c r="H12" s="1627"/>
      <c r="I12" s="1627"/>
      <c r="J12" s="1627"/>
      <c r="K12" s="43517"/>
      <c r="L12" s="43517"/>
      <c r="M12" s="43517"/>
      <c r="N12" s="43517"/>
      <c r="O12" s="43517"/>
      <c r="P12" s="43517"/>
      <c r="Q12" s="2939"/>
      <c r="AA12" s="1415"/>
      <c r="AB12" s="1498">
        <v>15</v>
      </c>
    </row>
    <row customHeight="1" ht="35.699999999999996">
      <c r="C13" s="916"/>
      <c r="D13" s="1545" t="s">
        <v>88</v>
      </c>
      <c r="E13" s="1547" t="s">
        <v>308</v>
      </c>
      <c r="F13" s="1547" t="s">
        <v>572</v>
      </c>
      <c r="G13" s="1548" t="s">
        <v>309</v>
      </c>
      <c r="H13" s="1547" t="s">
        <v>396</v>
      </c>
      <c r="I13" s="1548" t="s">
        <v>309</v>
      </c>
      <c r="J13" s="1547" t="s">
        <v>396</v>
      </c>
      <c r="K13" s="44334" t="s">
        <v>309</v>
      </c>
      <c r="L13" s="43476" t="s">
        <v>396</v>
      </c>
      <c r="M13" s="44334" t="s">
        <v>309</v>
      </c>
      <c r="N13" s="43476" t="s">
        <v>396</v>
      </c>
      <c r="O13" s="44334" t="s">
        <v>309</v>
      </c>
      <c r="P13" s="43476" t="s">
        <v>396</v>
      </c>
      <c r="Q13" s="2972"/>
      <c r="AB13" s="1245">
        <v>34</v>
      </c>
    </row>
    <row customHeight="1" ht="15" hidden="1">
      <c r="C14" s="916"/>
      <c r="D14" s="1333" t="s">
        <v>109</v>
      </c>
      <c r="E14" s="1333" t="s">
        <v>110</v>
      </c>
      <c r="F14" s="1333" t="s">
        <v>90</v>
      </c>
      <c r="G14" s="1399" t="str">
        <f>G1&amp;".1"</f>
        <v>4.1</v>
      </c>
      <c r="H14" s="1399"/>
      <c r="I14" s="1399" t="str">
        <f>I1&amp;".1"</f>
        <v>4.1</v>
      </c>
      <c r="J14" s="1399"/>
      <c r="K14" s="44575" t="str">
        <f>K1&amp;".1"</f>
        <v>4.1</v>
      </c>
      <c r="L14" s="44575"/>
      <c r="M14" s="44575" t="str">
        <f>M1&amp;".1"</f>
        <v>4.1</v>
      </c>
      <c r="N14" s="44575"/>
      <c r="O14" s="44575" t="str">
        <f>O1&amp;".1"</f>
        <v>4.1</v>
      </c>
      <c r="P14" s="44575"/>
      <c r="Q14" s="1029"/>
      <c r="AB14" s="1245">
        <v>0</v>
      </c>
    </row>
    <row customHeight="1" ht="22.5" hidden="1">
      <c r="A15" s="1245"/>
      <c r="C15" s="1266"/>
      <c r="D15" s="1261">
        <v>1</v>
      </c>
      <c r="E15" s="1417" t="s">
        <v>1447</v>
      </c>
      <c r="F15" s="1261" t="s">
        <v>1448</v>
      </c>
      <c r="G15" s="1418"/>
      <c r="H15" s="1418"/>
      <c r="I15" s="1418"/>
      <c r="J15" s="1418"/>
      <c r="K15" s="45253"/>
      <c r="L15" s="45253"/>
      <c r="M15" s="45253"/>
      <c r="N15" s="45253"/>
      <c r="O15" s="45253"/>
      <c r="P15" s="45253"/>
      <c r="Q15" s="1029" t="s">
        <v>1449</v>
      </c>
      <c r="AB15" s="1245">
        <v>0</v>
      </c>
    </row>
    <row customHeight="1" ht="22.5" hidden="1">
      <c r="A16" s="1245"/>
      <c r="C16" s="1266"/>
      <c r="D16" s="1261">
        <v>2</v>
      </c>
      <c r="E16" s="1019" t="s">
        <v>1450</v>
      </c>
      <c r="F16" s="1261" t="s">
        <v>1451</v>
      </c>
      <c r="G16" s="1418"/>
      <c r="H16" s="1418"/>
      <c r="I16" s="1418"/>
      <c r="J16" s="1418"/>
      <c r="K16" s="45253"/>
      <c r="L16" s="45253"/>
      <c r="M16" s="45253"/>
      <c r="N16" s="45253"/>
      <c r="O16" s="45253"/>
      <c r="P16" s="45253"/>
      <c r="Q16" s="1029" t="s">
        <v>1452</v>
      </c>
      <c r="AB16" s="1245">
        <v>0</v>
      </c>
    </row>
    <row customHeight="1" ht="123.75" hidden="1">
      <c r="A17" s="1245"/>
      <c r="C17" s="1266"/>
      <c r="D17" s="1261">
        <v>3</v>
      </c>
      <c r="E17" s="1019" t="s">
        <v>1837</v>
      </c>
      <c r="F17" s="1261" t="s">
        <v>312</v>
      </c>
      <c r="G17" s="1418"/>
      <c r="H17" s="1418"/>
      <c r="I17" s="1418"/>
      <c r="J17" s="1418"/>
      <c r="K17" s="45253"/>
      <c r="L17" s="45253"/>
      <c r="M17" s="45253"/>
      <c r="N17" s="45253"/>
      <c r="O17" s="45253"/>
      <c r="P17" s="45253"/>
      <c r="Q17" s="1029" t="s">
        <v>1838</v>
      </c>
      <c r="AB17" s="1245">
        <v>0</v>
      </c>
    </row>
    <row customHeight="1" ht="48.29999999999999">
      <c r="A18" s="1245"/>
      <c r="C18" s="1266"/>
      <c r="D18" s="1261">
        <v>3</v>
      </c>
      <c r="E18" s="1019" t="s">
        <v>1453</v>
      </c>
      <c r="F18" s="1261" t="s">
        <v>312</v>
      </c>
      <c r="G18" s="1549" t="s">
        <v>312</v>
      </c>
      <c r="H18" s="1550" t="s">
        <v>312</v>
      </c>
      <c r="I18" s="1261" t="s">
        <v>312</v>
      </c>
      <c r="J18" s="1318" t="s">
        <v>312</v>
      </c>
      <c r="K18" s="43476" t="s">
        <v>312</v>
      </c>
      <c r="L18" s="44501" t="s">
        <v>312</v>
      </c>
      <c r="M18" s="43476" t="s">
        <v>312</v>
      </c>
      <c r="N18" s="44501" t="s">
        <v>312</v>
      </c>
      <c r="O18" s="43476" t="s">
        <v>312</v>
      </c>
      <c r="P18" s="44501" t="s">
        <v>312</v>
      </c>
      <c r="Q18" s="1029" t="s">
        <v>1839</v>
      </c>
      <c r="AB18" s="1245">
        <v>46</v>
      </c>
    </row>
    <row customHeight="1" ht="35.699999999999996">
      <c r="A19" s="1245"/>
      <c r="C19" s="1266"/>
      <c r="D19" s="1279" t="s">
        <v>330</v>
      </c>
      <c r="E19" s="1299" t="s">
        <v>1455</v>
      </c>
      <c r="F19" s="1261" t="s">
        <v>1456</v>
      </c>
      <c r="G19" s="1557"/>
      <c r="H19" s="846"/>
      <c r="I19" s="1557"/>
      <c r="J19" s="1558"/>
      <c r="K19" s="44493"/>
      <c r="L19" s="44491"/>
      <c r="M19" s="44493"/>
      <c r="N19" s="44491"/>
      <c r="O19" s="44493"/>
      <c r="P19" s="44491"/>
      <c r="Q19" s="1419"/>
      <c r="AB19" s="1245">
        <v>34</v>
      </c>
    </row>
    <row customHeight="1" ht="35.699999999999996">
      <c r="A20" s="1245"/>
      <c r="C20" s="1266"/>
      <c r="D20" s="2630" t="s">
        <v>338</v>
      </c>
      <c r="E20" s="1299" t="s">
        <v>1457</v>
      </c>
      <c r="F20" s="1261" t="s">
        <v>1458</v>
      </c>
      <c r="G20" s="1557"/>
      <c r="H20" s="846"/>
      <c r="I20" s="1557"/>
      <c r="J20" s="846"/>
      <c r="K20" s="44493"/>
      <c r="L20" s="44491"/>
      <c r="M20" s="44493"/>
      <c r="N20" s="44491"/>
      <c r="O20" s="44493"/>
      <c r="P20" s="44491"/>
      <c r="Q20" s="1419"/>
      <c r="AB20" s="1245">
        <v>34</v>
      </c>
    </row>
    <row customHeight="1" ht="48.29999999999999">
      <c r="A21" s="1245"/>
      <c r="C21" s="1266"/>
      <c r="D21" s="2630" t="s">
        <v>340</v>
      </c>
      <c r="E21" s="1299" t="s">
        <v>1459</v>
      </c>
      <c r="F21" s="1261" t="s">
        <v>581</v>
      </c>
      <c r="G21" s="1420"/>
      <c r="H21" s="846"/>
      <c r="I21" s="1420"/>
      <c r="J21" s="846"/>
      <c r="K21" s="44495"/>
      <c r="L21" s="44491"/>
      <c r="M21" s="44495"/>
      <c r="N21" s="44491"/>
      <c r="O21" s="44495"/>
      <c r="P21" s="44491"/>
      <c r="Q21" s="1419"/>
      <c r="AB21" s="1245">
        <v>46</v>
      </c>
    </row>
    <row customHeight="1" ht="67.5" hidden="1">
      <c r="A22" s="1245"/>
      <c r="C22" s="1266"/>
      <c r="D22" s="1261">
        <v>5</v>
      </c>
      <c r="E22" s="1019" t="s">
        <v>1840</v>
      </c>
      <c r="F22" s="1261" t="s">
        <v>564</v>
      </c>
      <c r="G22" s="1421"/>
      <c r="H22" s="1422"/>
      <c r="I22" s="1421"/>
      <c r="J22" s="1422"/>
      <c r="K22" s="45261"/>
      <c r="L22" s="45262"/>
      <c r="M22" s="45261"/>
      <c r="N22" s="45262"/>
      <c r="O22" s="45261"/>
      <c r="P22" s="45262"/>
      <c r="Q22" s="1029" t="s">
        <v>1841</v>
      </c>
      <c r="AB22" s="1245">
        <v>0</v>
      </c>
    </row>
    <row customHeight="1" ht="33.75" hidden="1">
      <c r="C23" s="1191"/>
      <c r="D23" s="1261">
        <v>6</v>
      </c>
      <c r="E23" s="1019" t="s">
        <v>1842</v>
      </c>
      <c r="F23" s="1261" t="s">
        <v>1843</v>
      </c>
      <c r="G23" s="1421"/>
      <c r="H23" s="1421"/>
      <c r="I23" s="1421"/>
      <c r="J23" s="1421"/>
      <c r="K23" s="45261"/>
      <c r="L23" s="45261"/>
      <c r="M23" s="45261"/>
      <c r="N23" s="45261"/>
      <c r="O23" s="45261"/>
      <c r="P23" s="45261"/>
      <c r="Q23" s="1029" t="s">
        <v>1844</v>
      </c>
      <c r="AB23" s="1245">
        <v>0</v>
      </c>
    </row>
    <row customHeight="1" ht="15.75">
      <c r="K24" s="43470"/>
      <c r="L24" s="43470"/>
      <c r="M24" s="43470"/>
      <c r="N24" s="43470"/>
      <c r="O24" s="43470"/>
      <c r="P24" s="43470"/>
      <c r="AB24" s="1245">
        <v>15</v>
      </c>
    </row>
    <row customHeight="1" ht="15.75">
      <c r="K25" s="43470"/>
      <c r="L25" s="43470"/>
      <c r="M25" s="43470"/>
      <c r="N25" s="43470"/>
      <c r="O25" s="43470"/>
      <c r="P25" s="43470"/>
      <c r="AB25" s="1245">
        <v>15</v>
      </c>
    </row>
    <row customHeight="1" ht="15.75">
      <c r="K26" s="43470"/>
      <c r="L26" s="43470"/>
      <c r="M26" s="43470"/>
      <c r="N26" s="43470"/>
      <c r="O26" s="43470"/>
      <c r="P26" s="43470"/>
      <c r="AB26" s="1245">
        <v>15</v>
      </c>
    </row>
    <row customHeight="1" ht="15.75">
      <c r="K27" s="43470"/>
      <c r="L27" s="43470"/>
      <c r="M27" s="43470"/>
      <c r="N27" s="43470"/>
      <c r="O27" s="43470"/>
      <c r="P27" s="43470"/>
      <c r="AB27" s="1245">
        <v>15</v>
      </c>
    </row>
    <row customHeight="1" ht="15.75">
      <c r="K28" s="43470"/>
      <c r="L28" s="43470"/>
      <c r="M28" s="43470"/>
      <c r="N28" s="43470"/>
      <c r="O28" s="43470"/>
      <c r="P28" s="43470"/>
      <c r="AB28" s="1245">
        <v>15</v>
      </c>
    </row>
    <row customHeight="1" ht="15.75">
      <c r="J29" s="1559"/>
      <c r="K29" s="43470"/>
      <c r="L29" s="43470"/>
      <c r="M29" s="43470"/>
      <c r="N29" s="43470"/>
      <c r="O29" s="43470"/>
      <c r="P29" s="43470"/>
      <c r="AB29" s="1245">
        <v>15</v>
      </c>
    </row>
    <row customHeight="1" ht="22.5" hidden="1">
      <c r="A30" s="1189" t="s">
        <v>82</v>
      </c>
      <c r="B30" s="1245">
        <v>0</v>
      </c>
      <c r="C30" s="1423">
        <v>4</v>
      </c>
      <c r="D30" s="1245">
        <v>6</v>
      </c>
      <c r="E30" s="1245">
        <v>47</v>
      </c>
      <c r="F30" s="1245">
        <v>9</v>
      </c>
      <c r="G30" s="1498">
        <v>0</v>
      </c>
      <c r="H30" s="1498">
        <v>0</v>
      </c>
      <c r="I30" s="1245">
        <v>25</v>
      </c>
      <c r="J30" s="1245">
        <v>33</v>
      </c>
      <c r="K30" s="43470">
        <v>0</v>
      </c>
      <c r="L30" s="43470">
        <v>0</v>
      </c>
      <c r="M30" s="43470">
        <v>0</v>
      </c>
      <c r="N30" s="43470">
        <v>0</v>
      </c>
      <c r="O30" s="43470">
        <v>0</v>
      </c>
      <c r="P30" s="43470">
        <v>0</v>
      </c>
      <c r="Q30" s="1157">
        <v>50</v>
      </c>
      <c r="R30" s="1245">
        <v>10</v>
      </c>
      <c r="S30" s="1245">
        <v>10</v>
      </c>
      <c r="T30" s="1245">
        <v>10</v>
      </c>
      <c r="U30" s="1245">
        <v>10</v>
      </c>
      <c r="V30" s="1245">
        <v>10</v>
      </c>
      <c r="W30" s="1245">
        <v>10</v>
      </c>
      <c r="X30" s="1245">
        <v>10</v>
      </c>
      <c r="Y30" s="1245">
        <v>10</v>
      </c>
      <c r="Z30" s="1245">
        <v>10</v>
      </c>
      <c r="AA30" s="1415">
        <v>10</v>
      </c>
      <c r="AB30" s="1245">
        <v>23</v>
      </c>
    </row>
  </sheetData>
  <sheetProtection formatColumns="0" formatRows="0" autoFilter="0" sort="0" insertRows="0" insertColumns="1" deleteRows="0" deleteColumns="0"/>
  <mergeCells count="22">
    <mergeCell ref="D5:J5"/>
    <mergeCell ref="D6:J6"/>
    <mergeCell ref="Q9:Q13"/>
    <mergeCell ref="I9:J9"/>
    <mergeCell ref="E9:F9"/>
    <mergeCell ref="E10:F10"/>
    <mergeCell ref="E11:F11"/>
    <mergeCell ref="I10:J10"/>
    <mergeCell ref="I11:J11"/>
    <mergeCell ref="G9:H9"/>
    <mergeCell ref="G10:H10"/>
    <mergeCell ref="G11:H11"/>
    <mergeCell ref="D12:F12"/>
    <mergeCell ref="K9:L9"/>
    <mergeCell ref="K10:L10"/>
    <mergeCell ref="K11:L11"/>
    <mergeCell ref="M9:N9"/>
    <mergeCell ref="M10:N10"/>
    <mergeCell ref="M11:N11"/>
    <mergeCell ref="O9:P9"/>
    <mergeCell ref="O10:P10"/>
    <mergeCell ref="O11:P11"/>
  </mergeCells>
  <dataValidations count="4">
    <dataValidation type="textLength" operator="lessThanOrEqual" allowBlank="1" showInputMessage="1" showErrorMessage="1" errorTitle="Ошибка" error="Допускается ввод не более 900 символов!" sqref="H19:H21 J19:J21 L19:L21 N19:N21 P19:P21">
      <formula1>900</formula1>
    </dataValidation>
    <dataValidation type="whole" allowBlank="1" showErrorMessage="1" errorTitle="Ошибка" error="Допускается ввод только неотрицательных целых чисел!" sqref="G19:G20 I19:I20 K19 K20 M19 M20 O19 O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K21 M21 O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4834A485-5D3A-B354-D774-EFE4D193D40E}"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45362" width="32.57421875" customWidth="1"/>
    <col min="2" max="2" style="42461" width="11.00390625" customWidth="1"/>
    <col min="3" max="3" style="42461" width="9.140625"/>
    <col min="4" max="4" style="42461" width="26.57421875" customWidth="1"/>
    <col min="5" max="5" style="45200" width="36.8515625" customWidth="1"/>
    <col min="6" max="6" style="45200" width="23.57421875" customWidth="1"/>
    <col min="7" max="7" style="45200" width="31.421875" customWidth="1"/>
    <col min="8" max="8" style="45200" width="40.8515625" customWidth="1"/>
    <col min="9" max="9" style="45200" width="14.57421875" customWidth="1"/>
    <col min="10" max="10" style="45200" width="26.8515625" customWidth="1"/>
    <col min="11" max="11" style="45200" width="50.00390625" customWidth="1"/>
    <col min="12" max="12" style="45200" width="52.421875" customWidth="1"/>
    <col min="13" max="13" style="45200" width="10.7109375" customWidth="1"/>
    <col min="14" max="14" style="45200" width="55.140625" customWidth="1"/>
    <col min="15" max="15" style="45200" width="31.8515625" customWidth="1"/>
    <col min="16" max="16" style="45200" width="23.8515625" customWidth="1"/>
    <col min="17" max="17" style="45200" width="46.57421875" customWidth="1"/>
    <col min="18" max="18" style="45200" width="24.00390625" customWidth="1"/>
    <col min="19" max="19" style="45200" width="20.57421875" customWidth="1"/>
    <col min="20" max="20" style="45200" width="22.00390625" customWidth="1"/>
    <col min="21" max="22" style="45200" width="26.421875" customWidth="1"/>
    <col min="23" max="23" style="45200" width="8.28125" hidden="1" customWidth="1"/>
    <col min="24" max="24" style="45200" width="59.7109375" customWidth="1"/>
    <col min="25" max="25" style="45200" width="49.140625" customWidth="1"/>
    <col min="26" max="26" style="45200" width="11.140625" customWidth="1"/>
    <col min="27" max="30" style="45200" width="29.00390625" customWidth="1"/>
    <col min="31" max="31" style="45200" width="9.140625"/>
    <col min="32" max="32" style="45200" width="34.7109375" customWidth="1"/>
    <col min="33" max="33" style="45200" width="9.140625"/>
    <col min="34" max="35" style="45200" width="34.421875" customWidth="1"/>
    <col min="36" max="36" style="45200" width="9.140625"/>
    <col min="37" max="37" style="45200" width="24.57421875" customWidth="1"/>
    <col min="38" max="38" style="45200" width="9.140625"/>
    <col min="39" max="39" style="45200" width="26.140625" customWidth="1"/>
    <col min="40" max="40" style="45200" width="1.7109375" customWidth="1"/>
    <col min="41" max="41" style="45200" width="9.140625"/>
    <col min="42" max="43" style="45200" width="47.8515625" customWidth="1"/>
    <col min="44" max="44" style="45200" width="1.7109375" customWidth="1"/>
    <col min="45" max="45" style="45200" width="21.421875" customWidth="1"/>
    <col min="46" max="46" style="45200" width="1.7109375" customWidth="1"/>
    <col min="47" max="47" style="45200" width="31.28125" customWidth="1"/>
    <col min="48" max="48" style="45200" width="1.7109375" customWidth="1"/>
    <col min="49" max="50" style="45200" width="9.140625"/>
    <col min="51" max="51" style="45200" width="3.7109375" customWidth="1"/>
    <col min="52" max="52" style="45200" width="60.8515625" customWidth="1"/>
    <col min="53" max="53" style="45200" width="49.28125" customWidth="1"/>
    <col min="54" max="54" style="45200" width="35.140625" customWidth="1"/>
    <col min="55" max="55" style="45200" width="9.140625"/>
    <col min="56" max="56" style="45200" width="1.7109375" customWidth="1"/>
    <col min="57" max="57" style="45363" width="12.57421875" customWidth="1"/>
    <col min="58" max="58" style="45363" width="14.28125" customWidth="1"/>
    <col min="59" max="59" style="45200" width="30.7109375" customWidth="1"/>
    <col min="60" max="60" style="45364" width="40.7109375" customWidth="1"/>
    <col min="61" max="61" style="45364" width="15.00390625" customWidth="1"/>
    <col min="62" max="62" style="45364" width="40.7109375" customWidth="1"/>
    <col min="63" max="63" style="45364" width="2.7109375" customWidth="1"/>
    <col min="64" max="64" style="45364" width="44.7109375" customWidth="1"/>
    <col min="65" max="65" style="45364" width="2.7109375" customWidth="1"/>
    <col min="66" max="66" style="45364" width="40.7109375" customWidth="1"/>
    <col min="67" max="68" style="45200" width="9.140625"/>
    <col min="69" max="69" style="45200" width="18.140625" customWidth="1"/>
    <col min="70" max="70" style="45200" width="57.8515625" customWidth="1"/>
    <col min="71" max="71" style="45200" width="1.7109375" customWidth="1"/>
    <col min="72" max="72" style="45200" width="22.57421875" customWidth="1"/>
    <col min="73" max="73" style="45200" width="57.8515625" customWidth="1"/>
    <col min="74" max="74" style="45200" width="1.7109375" customWidth="1"/>
    <col min="75" max="75" style="45200" width="22.57421875" customWidth="1"/>
    <col min="76" max="76" style="45200" width="57.8515625" customWidth="1"/>
    <col min="77" max="77" style="45200" width="1.7109375" customWidth="1"/>
    <col min="78" max="78" style="45200" width="22.57421875" customWidth="1"/>
    <col min="79" max="79" style="45200" width="57.8515625" customWidth="1"/>
    <col min="80" max="81" style="45200" width="9.140625"/>
    <col min="82" max="82" style="45200" width="49.57421875" customWidth="1"/>
  </cols>
  <sheetData>
    <row s="45264" customFormat="1" customHeight="1" ht="11.25">
      <c r="A1" s="1807" t="s">
        <v>1845</v>
      </c>
      <c r="B1" s="1807" t="s">
        <v>1846</v>
      </c>
      <c r="C1" s="1807" t="s">
        <v>1847</v>
      </c>
      <c r="D1" s="1807" t="s">
        <v>1848</v>
      </c>
      <c r="E1" s="1807" t="s">
        <v>1849</v>
      </c>
      <c r="F1" s="1807" t="s">
        <v>1850</v>
      </c>
      <c r="G1" s="1807" t="s">
        <v>1851</v>
      </c>
      <c r="H1" s="1807" t="s">
        <v>1852</v>
      </c>
      <c r="I1" s="1807" t="s">
        <v>1853</v>
      </c>
      <c r="J1" s="1807" t="s">
        <v>1854</v>
      </c>
      <c r="K1" s="1807" t="s">
        <v>1855</v>
      </c>
      <c r="L1" s="1807" t="s">
        <v>1856</v>
      </c>
      <c r="M1" s="1807"/>
      <c r="N1" s="1807" t="s">
        <v>1857</v>
      </c>
      <c r="O1" s="1807" t="s">
        <v>1858</v>
      </c>
      <c r="P1" s="1807" t="s">
        <v>1859</v>
      </c>
      <c r="Q1" s="1807" t="s">
        <v>1860</v>
      </c>
      <c r="R1" s="1807" t="s">
        <v>1861</v>
      </c>
      <c r="S1" s="1807" t="s">
        <v>1862</v>
      </c>
      <c r="T1" s="1807" t="s">
        <v>1863</v>
      </c>
      <c r="U1" s="1807" t="s">
        <v>1864</v>
      </c>
      <c r="V1" s="1807"/>
      <c r="W1" s="1537" t="s">
        <v>1865</v>
      </c>
      <c r="X1" s="1807" t="s">
        <v>1866</v>
      </c>
      <c r="Y1" s="1807" t="s">
        <v>1867</v>
      </c>
      <c r="Z1" s="1807"/>
      <c r="AA1" s="1807" t="s">
        <v>1868</v>
      </c>
      <c r="AB1" s="1807"/>
      <c r="AC1" s="1807" t="s">
        <v>1869</v>
      </c>
      <c r="AD1" s="1807"/>
      <c r="AF1" s="1807" t="s">
        <v>1870</v>
      </c>
      <c r="AH1" s="1807" t="s">
        <v>1871</v>
      </c>
      <c r="AI1" s="1807" t="s">
        <v>1872</v>
      </c>
      <c r="AK1" s="1807" t="s">
        <v>1873</v>
      </c>
      <c r="AM1" s="1807" t="s">
        <v>1874</v>
      </c>
      <c r="AP1" s="1807" t="s">
        <v>1875</v>
      </c>
      <c r="AQ1" s="1807" t="s">
        <v>1876</v>
      </c>
      <c r="AS1" s="1807" t="s">
        <v>1877</v>
      </c>
      <c r="AU1" s="1807" t="s">
        <v>1878</v>
      </c>
      <c r="AW1" s="1807" t="s">
        <v>1879</v>
      </c>
      <c r="AX1" s="1807" t="s">
        <v>1880</v>
      </c>
      <c r="AZ1" s="1892" t="s">
        <v>1881</v>
      </c>
      <c r="BB1" s="1807" t="s">
        <v>1882</v>
      </c>
      <c r="BC1" s="1807"/>
      <c r="BE1" s="1807" t="s">
        <v>1883</v>
      </c>
      <c r="BF1" s="1807" t="s">
        <v>1884</v>
      </c>
      <c r="BH1" s="1809" t="s">
        <v>1446</v>
      </c>
      <c r="BI1" s="1810"/>
      <c r="BJ1" s="1811" t="s">
        <v>1885</v>
      </c>
      <c r="BK1" s="1810"/>
      <c r="BL1" s="1812" t="s">
        <v>1548</v>
      </c>
      <c r="BM1" s="1810"/>
      <c r="BN1" s="1813" t="s">
        <v>1886</v>
      </c>
      <c r="BS1" s="2167"/>
    </row>
    <row customHeight="1" ht="11.25">
      <c r="A2" s="1814" t="s">
        <v>1887</v>
      </c>
      <c r="B2" s="1815">
        <v>2000</v>
      </c>
      <c r="C2" s="1815">
        <v>2022</v>
      </c>
      <c r="D2" s="1815" t="s">
        <v>62</v>
      </c>
      <c r="E2" s="1816" t="s">
        <v>1888</v>
      </c>
      <c r="F2" s="1816" t="s">
        <v>1889</v>
      </c>
      <c r="G2" s="1816" t="s">
        <v>1890</v>
      </c>
      <c r="H2" s="1817" t="s">
        <v>54</v>
      </c>
      <c r="I2" s="1816" t="s">
        <v>109</v>
      </c>
      <c r="J2" s="1816" t="s">
        <v>1891</v>
      </c>
      <c r="K2" s="1818" t="s">
        <v>1892</v>
      </c>
      <c r="L2" s="1819"/>
      <c r="M2" s="1818">
        <v>1</v>
      </c>
      <c r="N2" s="1902" t="s">
        <v>1893</v>
      </c>
      <c r="O2" s="1817" t="s">
        <v>1894</v>
      </c>
      <c r="P2" s="1820" t="s">
        <v>37</v>
      </c>
      <c r="Q2" s="1821" t="s">
        <v>1895</v>
      </c>
      <c r="R2" s="883" t="s">
        <v>1896</v>
      </c>
      <c r="S2" s="883" t="s">
        <v>1897</v>
      </c>
      <c r="T2" s="1822" t="s">
        <v>1898</v>
      </c>
      <c r="U2" s="1819" t="s">
        <v>1899</v>
      </c>
      <c r="V2" s="1823">
        <v>1</v>
      </c>
      <c r="W2" s="1824"/>
      <c r="X2" s="1824" t="s">
        <v>1900</v>
      </c>
      <c r="Y2" s="1815" t="s">
        <v>1901</v>
      </c>
      <c r="Z2" s="1825"/>
      <c r="AA2" s="1815" t="s">
        <v>1902</v>
      </c>
      <c r="AB2" s="1826" t="s">
        <v>1902</v>
      </c>
      <c r="AC2" s="1815" t="s">
        <v>1903</v>
      </c>
      <c r="AD2" s="1826" t="s">
        <v>1903</v>
      </c>
      <c r="AF2" s="1817" t="s">
        <v>1899</v>
      </c>
      <c r="AH2" s="1816" t="s">
        <v>1904</v>
      </c>
      <c r="AI2" s="1816" t="s">
        <v>1904</v>
      </c>
      <c r="AK2" s="1816" t="s">
        <v>1905</v>
      </c>
      <c r="AM2" s="1816" t="s">
        <v>1906</v>
      </c>
      <c r="AP2" s="1827" t="s">
        <v>1900</v>
      </c>
      <c r="AQ2" s="1828" t="s">
        <v>1900</v>
      </c>
      <c r="AS2" s="1815" t="s">
        <v>1907</v>
      </c>
      <c r="AU2" s="1860" t="s">
        <v>1908</v>
      </c>
      <c r="AW2" s="1860" t="s">
        <v>1909</v>
      </c>
      <c r="AX2" s="1860" t="s">
        <v>1909</v>
      </c>
      <c r="AZ2" s="1860" t="s">
        <v>52</v>
      </c>
      <c r="BB2" s="1860" t="s">
        <v>575</v>
      </c>
      <c r="BC2" s="1860" t="s">
        <v>576</v>
      </c>
      <c r="BE2" s="1860" t="s">
        <v>1910</v>
      </c>
      <c r="BF2" s="1860" t="s">
        <v>1910</v>
      </c>
    </row>
    <row customHeight="1" ht="11.25">
      <c r="A3" s="1814" t="s">
        <v>1911</v>
      </c>
      <c r="B3" s="1815">
        <v>2001</v>
      </c>
      <c r="C3" s="1815">
        <v>2023</v>
      </c>
      <c r="D3" s="1815" t="s">
        <v>19</v>
      </c>
      <c r="E3" s="1816" t="s">
        <v>1912</v>
      </c>
      <c r="F3" s="1816" t="s">
        <v>1913</v>
      </c>
      <c r="G3" s="1816" t="s">
        <v>1914</v>
      </c>
      <c r="H3" s="1817" t="s">
        <v>1915</v>
      </c>
      <c r="I3" s="1816" t="s">
        <v>110</v>
      </c>
      <c r="J3" s="1816" t="s">
        <v>562</v>
      </c>
      <c r="K3" s="1818" t="s">
        <v>1916</v>
      </c>
      <c r="L3" s="1819">
        <f>_xlfn.IFERROR(MATCH(K3,OFFER_METHOD,0),0)</f>
        <v>0</v>
      </c>
      <c r="M3" s="1818">
        <v>2</v>
      </c>
      <c r="N3" s="1902" t="s">
        <v>1917</v>
      </c>
      <c r="O3" s="1817" t="s">
        <v>1918</v>
      </c>
      <c r="P3" s="1820" t="s">
        <v>1919</v>
      </c>
      <c r="Q3" s="1821" t="s">
        <v>1920</v>
      </c>
      <c r="R3" s="883" t="s">
        <v>1921</v>
      </c>
      <c r="S3" s="883" t="s">
        <v>1922</v>
      </c>
      <c r="T3" s="1822" t="s">
        <v>1923</v>
      </c>
      <c r="U3" s="1819" t="s">
        <v>1924</v>
      </c>
      <c r="V3" s="1823">
        <v>2</v>
      </c>
      <c r="W3" s="1824"/>
      <c r="X3" s="1824" t="s">
        <v>1925</v>
      </c>
      <c r="Y3" s="1815" t="s">
        <v>1901</v>
      </c>
      <c r="Z3" s="1825"/>
      <c r="AA3" s="1815" t="s">
        <v>1926</v>
      </c>
      <c r="AB3" s="1826" t="s">
        <v>1926</v>
      </c>
      <c r="AC3" s="1815" t="s">
        <v>1927</v>
      </c>
      <c r="AD3" s="1826" t="s">
        <v>1927</v>
      </c>
      <c r="AF3" s="1817" t="s">
        <v>1924</v>
      </c>
      <c r="AH3" s="1816" t="s">
        <v>1928</v>
      </c>
      <c r="AI3" s="1816" t="s">
        <v>1929</v>
      </c>
      <c r="AK3" s="1816" t="s">
        <v>1930</v>
      </c>
      <c r="AM3" s="1816" t="s">
        <v>1931</v>
      </c>
      <c r="AP3" s="1827" t="s">
        <v>1932</v>
      </c>
      <c r="AQ3" s="1828" t="s">
        <v>1932</v>
      </c>
      <c r="AS3" s="1815" t="s">
        <v>1933</v>
      </c>
      <c r="AU3" s="1860" t="s">
        <v>1934</v>
      </c>
      <c r="AW3" s="1860" t="s">
        <v>1935</v>
      </c>
      <c r="AX3" s="1860" t="s">
        <v>1935</v>
      </c>
      <c r="AZ3" s="1860" t="s">
        <v>1936</v>
      </c>
      <c r="BB3" s="1860" t="s">
        <v>1937</v>
      </c>
      <c r="BC3" s="1860" t="s">
        <v>576</v>
      </c>
      <c r="BE3" s="1860" t="s">
        <v>1938</v>
      </c>
      <c r="BF3" s="1860" t="s">
        <v>1938</v>
      </c>
      <c r="BH3" s="1807" t="s">
        <v>1939</v>
      </c>
      <c r="BJ3" s="1807" t="s">
        <v>1940</v>
      </c>
      <c r="BL3" s="1807" t="s">
        <v>1941</v>
      </c>
      <c r="BN3" s="1807" t="s">
        <v>1942</v>
      </c>
      <c r="BR3" s="1807" t="s">
        <v>1943</v>
      </c>
      <c r="BS3" s="2168"/>
      <c r="BT3" s="1810"/>
      <c r="BU3" s="1807" t="s">
        <v>1944</v>
      </c>
      <c r="BV3" s="1810"/>
      <c r="BW3" s="2430"/>
      <c r="BX3" s="2432" t="s">
        <v>1945</v>
      </c>
      <c r="CA3" s="1807" t="s">
        <v>1946</v>
      </c>
    </row>
    <row customHeight="1" ht="11.25">
      <c r="A4" s="1814" t="s">
        <v>1947</v>
      </c>
      <c r="B4" s="1815">
        <v>2002</v>
      </c>
      <c r="C4" s="1815">
        <v>2024</v>
      </c>
      <c r="E4" s="1816" t="s">
        <v>1948</v>
      </c>
      <c r="F4" s="1816" t="s">
        <v>1949</v>
      </c>
      <c r="H4" s="1817" t="s">
        <v>1950</v>
      </c>
      <c r="I4" s="1816" t="s">
        <v>90</v>
      </c>
      <c r="J4" s="1816" t="s">
        <v>1951</v>
      </c>
      <c r="K4" s="1818" t="s">
        <v>1952</v>
      </c>
      <c r="L4" s="1819">
        <f>_xlfn.IFERROR(MATCH(K4,OFFER_METHOD,0),0)</f>
        <v>0</v>
      </c>
      <c r="M4" s="1818">
        <v>3</v>
      </c>
      <c r="N4" s="1902" t="s">
        <v>1953</v>
      </c>
      <c r="O4" s="1816" t="s">
        <v>1954</v>
      </c>
      <c r="Q4" s="1821" t="s">
        <v>1955</v>
      </c>
      <c r="R4" s="883" t="s">
        <v>1956</v>
      </c>
      <c r="S4" s="883" t="s">
        <v>1957</v>
      </c>
      <c r="T4" s="1822" t="s">
        <v>1958</v>
      </c>
      <c r="U4" s="1819" t="s">
        <v>1959</v>
      </c>
      <c r="V4" s="1823">
        <v>3</v>
      </c>
      <c r="W4" s="1824"/>
      <c r="X4" s="1824" t="s">
        <v>1960</v>
      </c>
      <c r="Y4" s="1815" t="s">
        <v>1901</v>
      </c>
      <c r="Z4" s="1831"/>
      <c r="AC4" s="1815" t="s">
        <v>1961</v>
      </c>
      <c r="AD4" s="1826" t="s">
        <v>1961</v>
      </c>
      <c r="AF4" s="1817" t="s">
        <v>1959</v>
      </c>
      <c r="AH4" s="1817" t="s">
        <v>1962</v>
      </c>
      <c r="AK4" s="1816" t="s">
        <v>1963</v>
      </c>
      <c r="AM4" s="1816" t="s">
        <v>1964</v>
      </c>
      <c r="AP4" s="1827" t="s">
        <v>1925</v>
      </c>
      <c r="AQ4" s="1828" t="s">
        <v>1925</v>
      </c>
      <c r="AS4" s="1815" t="s">
        <v>1965</v>
      </c>
      <c r="AU4" s="1860" t="s">
        <v>1966</v>
      </c>
      <c r="AW4" s="1860" t="s">
        <v>1967</v>
      </c>
      <c r="AX4" s="1860" t="s">
        <v>1967</v>
      </c>
      <c r="AZ4" s="1860" t="s">
        <v>1968</v>
      </c>
      <c r="BB4" s="1860" t="s">
        <v>1969</v>
      </c>
      <c r="BC4" s="1860" t="s">
        <v>1970</v>
      </c>
      <c r="BE4" s="41653">
        <v>2000</v>
      </c>
      <c r="BF4" s="41653" t="s">
        <v>1971</v>
      </c>
      <c r="BH4" s="1808" t="s">
        <v>1972</v>
      </c>
      <c r="BJ4" s="1808" t="s">
        <v>1972</v>
      </c>
      <c r="BL4" s="1808" t="s">
        <v>1972</v>
      </c>
      <c r="BN4" s="1808" t="s">
        <v>1972</v>
      </c>
      <c r="BQ4" s="2172" t="s">
        <v>1973</v>
      </c>
      <c r="BR4" s="1899" t="s">
        <v>1974</v>
      </c>
      <c r="BS4" s="1014"/>
      <c r="BT4" s="2172" t="s">
        <v>1975</v>
      </c>
      <c r="BU4" s="1899" t="s">
        <v>1976</v>
      </c>
      <c r="BV4" s="1810"/>
      <c r="BW4" s="2437" t="s">
        <v>1977</v>
      </c>
      <c r="BX4" s="2431" t="s">
        <v>1978</v>
      </c>
      <c r="BZ4" s="2172" t="s">
        <v>1979</v>
      </c>
      <c r="CA4" s="1899" t="s">
        <v>1980</v>
      </c>
    </row>
    <row customHeight="1" ht="11.25">
      <c r="A5" s="1814" t="s">
        <v>1981</v>
      </c>
      <c r="B5" s="1815">
        <v>2003</v>
      </c>
      <c r="C5" s="1815">
        <v>2025</v>
      </c>
      <c r="E5" s="1816" t="s">
        <v>1982</v>
      </c>
      <c r="F5" s="1816" t="s">
        <v>1983</v>
      </c>
      <c r="H5" s="1817" t="s">
        <v>1984</v>
      </c>
      <c r="I5" s="1816" t="s">
        <v>91</v>
      </c>
      <c r="K5" s="1818" t="s">
        <v>1985</v>
      </c>
      <c r="L5" s="1819">
        <f>_xlfn.IFERROR(MATCH(K5,OFFER_METHOD,0),0)</f>
        <v>0</v>
      </c>
      <c r="M5" s="1818">
        <v>4</v>
      </c>
      <c r="N5" s="1832" t="s">
        <v>1986</v>
      </c>
      <c r="O5" s="1816" t="s">
        <v>1987</v>
      </c>
      <c r="Q5" s="1821" t="s">
        <v>1988</v>
      </c>
      <c r="R5" s="883" t="s">
        <v>1989</v>
      </c>
      <c r="T5" s="1817" t="s">
        <v>1990</v>
      </c>
      <c r="U5" s="1819" t="s">
        <v>1991</v>
      </c>
      <c r="V5" s="1823">
        <v>4</v>
      </c>
      <c r="W5" s="1824"/>
      <c r="X5" s="1824" t="s">
        <v>174</v>
      </c>
      <c r="Y5" s="1815" t="s">
        <v>1992</v>
      </c>
      <c r="Z5" s="1831">
        <v>1</v>
      </c>
      <c r="AF5" s="1817" t="s">
        <v>1993</v>
      </c>
      <c r="AH5" s="1816" t="s">
        <v>1994</v>
      </c>
      <c r="AK5" s="1816" t="s">
        <v>1995</v>
      </c>
      <c r="AM5" s="1816" t="s">
        <v>1996</v>
      </c>
      <c r="AP5" s="1827" t="s">
        <v>174</v>
      </c>
      <c r="AQ5" s="1828" t="s">
        <v>174</v>
      </c>
      <c r="AU5" s="1860" t="s">
        <v>1997</v>
      </c>
      <c r="AW5" s="1860" t="s">
        <v>1998</v>
      </c>
      <c r="AX5" s="1860" t="s">
        <v>1998</v>
      </c>
      <c r="AZ5" s="1860" t="s">
        <v>1999</v>
      </c>
      <c r="BB5" s="1860" t="s">
        <v>2000</v>
      </c>
      <c r="BC5" s="1860" t="s">
        <v>578</v>
      </c>
      <c r="BE5" s="41653">
        <v>2001</v>
      </c>
      <c r="BF5" s="41653" t="s">
        <v>2001</v>
      </c>
      <c r="BH5" s="1808" t="s">
        <v>2002</v>
      </c>
      <c r="BJ5" s="1808" t="s">
        <v>2002</v>
      </c>
      <c r="BL5" s="1808" t="s">
        <v>2002</v>
      </c>
      <c r="BN5" s="1808" t="s">
        <v>2003</v>
      </c>
      <c r="BQ5" s="2021">
        <v>4213775</v>
      </c>
      <c r="BR5" s="1808" t="s">
        <v>1900</v>
      </c>
      <c r="BS5" s="2169"/>
      <c r="BT5" s="2021">
        <v>64236871</v>
      </c>
      <c r="BU5" s="1808" t="s">
        <v>235</v>
      </c>
      <c r="BV5" s="1810"/>
      <c r="BW5" s="2435">
        <v>4213767</v>
      </c>
      <c r="BX5" s="2433" t="s">
        <v>2004</v>
      </c>
      <c r="BZ5" s="2021">
        <v>64237509</v>
      </c>
      <c r="CA5" s="2035" t="s">
        <v>2005</v>
      </c>
    </row>
    <row customHeight="1" ht="11.25">
      <c r="A6" s="1814" t="s">
        <v>2006</v>
      </c>
      <c r="B6" s="1815">
        <v>2004</v>
      </c>
      <c r="C6" s="1815">
        <v>2026</v>
      </c>
      <c r="E6" s="1816" t="s">
        <v>2007</v>
      </c>
      <c r="F6" s="1833"/>
      <c r="H6" s="1817" t="s">
        <v>2008</v>
      </c>
      <c r="I6" s="1816" t="s">
        <v>111</v>
      </c>
      <c r="J6" s="1807" t="s">
        <v>2009</v>
      </c>
      <c r="L6" s="1819">
        <f>SUM(kind_of_control_method_filter)</f>
        <v>0</v>
      </c>
      <c r="N6" s="1832" t="s">
        <v>2010</v>
      </c>
      <c r="O6" s="1816" t="s">
        <v>2011</v>
      </c>
      <c r="R6" s="883" t="s">
        <v>1895</v>
      </c>
      <c r="T6" s="1817" t="s">
        <v>2012</v>
      </c>
      <c r="U6" s="1819" t="s">
        <v>1993</v>
      </c>
      <c r="V6" s="1823">
        <v>5</v>
      </c>
      <c r="W6" s="1824"/>
      <c r="X6" s="1815" t="s">
        <v>180</v>
      </c>
      <c r="Y6" s="1815" t="s">
        <v>2013</v>
      </c>
      <c r="Z6" s="1831"/>
      <c r="AA6" s="1834"/>
      <c r="AH6" s="1816" t="s">
        <v>2014</v>
      </c>
      <c r="AK6" s="1816" t="s">
        <v>2015</v>
      </c>
      <c r="AM6" s="1816" t="s">
        <v>2016</v>
      </c>
      <c r="AP6" s="1827" t="s">
        <v>180</v>
      </c>
      <c r="AQ6" s="1828" t="s">
        <v>180</v>
      </c>
      <c r="AU6" s="1860" t="s">
        <v>2017</v>
      </c>
      <c r="AW6" s="1860" t="s">
        <v>2018</v>
      </c>
      <c r="AX6" s="1860" t="s">
        <v>2018</v>
      </c>
      <c r="BB6" s="1860" t="s">
        <v>2019</v>
      </c>
      <c r="BC6" s="1860" t="s">
        <v>578</v>
      </c>
      <c r="BE6" s="41653">
        <v>2002</v>
      </c>
      <c r="BF6" s="41653" t="s">
        <v>2020</v>
      </c>
      <c r="BH6" s="1808" t="s">
        <v>2021</v>
      </c>
      <c r="BJ6" s="1808" t="s">
        <v>2022</v>
      </c>
      <c r="BL6" s="1808" t="s">
        <v>2022</v>
      </c>
      <c r="BN6" s="1808" t="s">
        <v>2023</v>
      </c>
      <c r="BQ6" s="2021">
        <v>4213784</v>
      </c>
      <c r="BR6" s="2035" t="s">
        <v>1932</v>
      </c>
      <c r="BS6" s="2170"/>
      <c r="BT6" s="2021">
        <v>64236872</v>
      </c>
      <c r="BU6" s="1808" t="s">
        <v>240</v>
      </c>
      <c r="BV6" s="1810"/>
      <c r="BW6" s="2435">
        <v>4213768</v>
      </c>
      <c r="BX6" s="2433" t="s">
        <v>260</v>
      </c>
      <c r="BZ6" s="2021">
        <v>64237510</v>
      </c>
      <c r="CA6" s="1808" t="s">
        <v>2024</v>
      </c>
    </row>
    <row customHeight="1" ht="11.25">
      <c r="A7" s="1814" t="s">
        <v>2025</v>
      </c>
      <c r="B7" s="1815">
        <v>2005</v>
      </c>
      <c r="E7" s="1816" t="s">
        <v>2026</v>
      </c>
      <c r="F7" s="1833"/>
      <c r="H7" s="1817" t="s">
        <v>2027</v>
      </c>
      <c r="I7" s="1816" t="s">
        <v>92</v>
      </c>
      <c r="J7" s="1816" t="s">
        <v>2028</v>
      </c>
      <c r="N7" s="1836" t="s">
        <v>2029</v>
      </c>
      <c r="O7" s="1816" t="s">
        <v>2030</v>
      </c>
      <c r="U7" s="1819" t="s">
        <v>19</v>
      </c>
      <c r="V7" s="1110" t="s">
        <v>92</v>
      </c>
      <c r="W7" s="1824"/>
      <c r="X7" s="1815" t="s">
        <v>186</v>
      </c>
      <c r="Y7" s="1815" t="s">
        <v>1992</v>
      </c>
      <c r="Z7" s="1831"/>
      <c r="AA7" s="1834"/>
      <c r="AH7" s="1816" t="s">
        <v>2031</v>
      </c>
      <c r="AK7" s="1816" t="s">
        <v>2032</v>
      </c>
      <c r="AM7" s="1816" t="s">
        <v>2033</v>
      </c>
      <c r="AP7" s="1827" t="s">
        <v>186</v>
      </c>
      <c r="AQ7" s="1828" t="s">
        <v>186</v>
      </c>
      <c r="AU7" s="1860" t="s">
        <v>2034</v>
      </c>
      <c r="AW7" s="1860" t="s">
        <v>2035</v>
      </c>
      <c r="AX7" s="1860" t="s">
        <v>2035</v>
      </c>
      <c r="AZ7" s="1807" t="s">
        <v>2036</v>
      </c>
      <c r="BB7" s="1860" t="s">
        <v>2037</v>
      </c>
      <c r="BC7" s="1860" t="s">
        <v>578</v>
      </c>
      <c r="BE7" s="41653">
        <v>2003</v>
      </c>
      <c r="BF7" s="41653" t="s">
        <v>2038</v>
      </c>
      <c r="BH7" s="1808" t="s">
        <v>1680</v>
      </c>
      <c r="BJ7" s="1808" t="s">
        <v>2021</v>
      </c>
      <c r="BL7" s="1808" t="s">
        <v>2021</v>
      </c>
      <c r="BN7" s="1808" t="s">
        <v>2039</v>
      </c>
      <c r="BQ7" s="2021">
        <v>4213781</v>
      </c>
      <c r="BR7" s="1808" t="s">
        <v>1925</v>
      </c>
      <c r="BS7" s="2169"/>
      <c r="BT7" s="2021">
        <v>64236873</v>
      </c>
      <c r="BU7" s="1808" t="s">
        <v>245</v>
      </c>
      <c r="BV7" s="1810"/>
      <c r="BW7" s="2435">
        <v>4213769</v>
      </c>
      <c r="BX7" s="2433" t="s">
        <v>2040</v>
      </c>
      <c r="BZ7" s="2021">
        <v>64237511</v>
      </c>
      <c r="CA7" s="1808" t="s">
        <v>275</v>
      </c>
    </row>
    <row customHeight="1" ht="11.25">
      <c r="A8" s="1814" t="s">
        <v>2041</v>
      </c>
      <c r="B8" s="1815">
        <v>2006</v>
      </c>
      <c r="E8" s="1816" t="s">
        <v>2042</v>
      </c>
      <c r="F8" s="1833"/>
      <c r="H8" s="1817" t="s">
        <v>2043</v>
      </c>
      <c r="I8" s="1816" t="s">
        <v>93</v>
      </c>
      <c r="J8" s="1816" t="s">
        <v>2044</v>
      </c>
      <c r="N8" s="1903" t="s">
        <v>2045</v>
      </c>
      <c r="O8" s="1816" t="s">
        <v>2046</v>
      </c>
      <c r="V8" s="1110" t="s">
        <v>93</v>
      </c>
      <c r="W8" s="1824"/>
      <c r="X8" s="1815" t="s">
        <v>192</v>
      </c>
      <c r="Y8" s="1815" t="s">
        <v>1992</v>
      </c>
      <c r="Z8" s="1831"/>
      <c r="AA8" s="1834"/>
      <c r="AK8" s="1816" t="s">
        <v>2047</v>
      </c>
      <c r="AP8" s="1827" t="s">
        <v>192</v>
      </c>
      <c r="AQ8" s="1828" t="s">
        <v>192</v>
      </c>
      <c r="AU8" s="1860" t="s">
        <v>2048</v>
      </c>
      <c r="AW8" s="1860" t="s">
        <v>2049</v>
      </c>
      <c r="AX8" s="1860" t="s">
        <v>2049</v>
      </c>
      <c r="AZ8" s="1860" t="s">
        <v>67</v>
      </c>
      <c r="BB8" s="1860" t="s">
        <v>2050</v>
      </c>
      <c r="BC8" s="1860" t="s">
        <v>578</v>
      </c>
      <c r="BE8" s="41653">
        <v>2004</v>
      </c>
      <c r="BF8" s="41653" t="s">
        <v>1673</v>
      </c>
      <c r="BH8" s="1808" t="s">
        <v>2051</v>
      </c>
      <c r="BJ8" s="1808" t="s">
        <v>2052</v>
      </c>
      <c r="BL8" s="1808" t="s">
        <v>2052</v>
      </c>
      <c r="BN8" s="1808" t="s">
        <v>2053</v>
      </c>
      <c r="BQ8" s="2021">
        <v>4213776</v>
      </c>
      <c r="BR8" s="1808" t="s">
        <v>174</v>
      </c>
      <c r="BS8" s="2169"/>
      <c r="BT8" s="2021">
        <v>64236874</v>
      </c>
      <c r="BU8" s="2035" t="s">
        <v>2054</v>
      </c>
      <c r="BV8" s="1810"/>
      <c r="BW8" s="2435">
        <v>4213770</v>
      </c>
      <c r="BX8" s="2436" t="s">
        <v>2055</v>
      </c>
      <c r="BZ8" s="2021">
        <v>64237512</v>
      </c>
      <c r="CA8" s="1808" t="s">
        <v>270</v>
      </c>
    </row>
    <row customHeight="1" ht="11.25">
      <c r="A9" s="1814" t="s">
        <v>2056</v>
      </c>
      <c r="B9" s="1815">
        <v>2007</v>
      </c>
      <c r="E9" s="1816" t="s">
        <v>2057</v>
      </c>
      <c r="F9" s="1833"/>
      <c r="G9" s="1807" t="s">
        <v>2058</v>
      </c>
      <c r="H9" s="1807" t="s">
        <v>2059</v>
      </c>
      <c r="I9" s="1816" t="s">
        <v>112</v>
      </c>
      <c r="O9" s="1816" t="s">
        <v>2060</v>
      </c>
      <c r="V9" s="1110" t="s">
        <v>112</v>
      </c>
      <c r="W9" s="1824"/>
      <c r="X9" s="1815" t="s">
        <v>198</v>
      </c>
      <c r="Y9" s="1815" t="s">
        <v>1901</v>
      </c>
      <c r="Z9" s="1831">
        <v>1</v>
      </c>
      <c r="AA9" s="1834"/>
      <c r="AK9" s="1816" t="s">
        <v>2061</v>
      </c>
      <c r="AP9" s="1827" t="s">
        <v>2062</v>
      </c>
      <c r="AQ9" s="1828" t="s">
        <v>2062</v>
      </c>
      <c r="AW9" s="1860" t="s">
        <v>2063</v>
      </c>
      <c r="AX9" s="1860" t="s">
        <v>2063</v>
      </c>
      <c r="AZ9" s="1860" t="s">
        <v>2064</v>
      </c>
      <c r="BB9" s="1860" t="s">
        <v>2065</v>
      </c>
      <c r="BC9" s="1860" t="s">
        <v>578</v>
      </c>
      <c r="BE9" s="41653">
        <v>2005</v>
      </c>
      <c r="BF9" s="41653" t="s">
        <v>2066</v>
      </c>
      <c r="BH9" s="1808" t="s">
        <v>2067</v>
      </c>
      <c r="BJ9" s="1808" t="s">
        <v>2068</v>
      </c>
      <c r="BL9" s="1808" t="s">
        <v>2068</v>
      </c>
      <c r="BN9" s="1808" t="s">
        <v>2069</v>
      </c>
      <c r="BQ9" s="2021">
        <v>4213777</v>
      </c>
      <c r="BR9" s="1808" t="s">
        <v>180</v>
      </c>
      <c r="BS9" s="2169"/>
      <c r="BT9" s="2021">
        <v>64236875</v>
      </c>
      <c r="BU9" s="1808" t="s">
        <v>250</v>
      </c>
      <c r="BV9" s="1810"/>
      <c r="BW9" s="2430"/>
      <c r="BX9" s="2430"/>
    </row>
    <row customHeight="1" ht="11.25">
      <c r="A10" s="1814" t="s">
        <v>2070</v>
      </c>
      <c r="B10" s="1815">
        <v>2008</v>
      </c>
      <c r="E10" s="1816" t="s">
        <v>2071</v>
      </c>
      <c r="F10" s="1833"/>
      <c r="G10" s="1816" t="s">
        <v>2072</v>
      </c>
      <c r="H10" s="1816" t="s">
        <v>2073</v>
      </c>
      <c r="I10" s="1816" t="s">
        <v>156</v>
      </c>
      <c r="J10" s="1807" t="s">
        <v>2074</v>
      </c>
      <c r="K10" s="1807" t="s">
        <v>2075</v>
      </c>
      <c r="O10" s="1816" t="s">
        <v>2076</v>
      </c>
      <c r="V10" s="1111" t="s">
        <v>156</v>
      </c>
      <c r="W10" s="1837"/>
      <c r="X10" s="1837" t="s">
        <v>2077</v>
      </c>
      <c r="Y10" s="1838" t="s">
        <v>2078</v>
      </c>
      <c r="Z10" s="1831"/>
      <c r="AP10" s="1827" t="s">
        <v>2077</v>
      </c>
      <c r="AQ10" s="1828" t="s">
        <v>2077</v>
      </c>
      <c r="AW10" s="1860" t="s">
        <v>2079</v>
      </c>
      <c r="AX10" s="1860" t="s">
        <v>2079</v>
      </c>
      <c r="AZ10" s="1860" t="s">
        <v>1791</v>
      </c>
      <c r="BB10" s="1860" t="s">
        <v>2080</v>
      </c>
      <c r="BC10" s="1860" t="s">
        <v>578</v>
      </c>
      <c r="BE10" s="41653">
        <v>2006</v>
      </c>
      <c r="BF10" s="41653" t="s">
        <v>1685</v>
      </c>
      <c r="BH10" s="1808" t="s">
        <v>2081</v>
      </c>
      <c r="BJ10" s="1808" t="s">
        <v>2082</v>
      </c>
      <c r="BL10" s="1808" t="s">
        <v>2082</v>
      </c>
      <c r="BN10" s="1808" t="s">
        <v>2083</v>
      </c>
      <c r="BQ10" s="2021">
        <v>4213778</v>
      </c>
      <c r="BR10" s="1808" t="s">
        <v>186</v>
      </c>
      <c r="BS10" s="2169"/>
      <c r="BT10" s="2021">
        <v>64236876</v>
      </c>
      <c r="BU10" s="1808" t="s">
        <v>230</v>
      </c>
      <c r="BV10" s="1810"/>
      <c r="BW10" s="2430"/>
      <c r="BX10" s="2430"/>
    </row>
    <row customHeight="1" ht="11.25">
      <c r="A11" s="1814" t="s">
        <v>2084</v>
      </c>
      <c r="B11" s="1815">
        <v>2009</v>
      </c>
      <c r="E11" s="1816" t="s">
        <v>2085</v>
      </c>
      <c r="F11" s="1833"/>
      <c r="G11" s="1816" t="s">
        <v>2086</v>
      </c>
      <c r="H11" s="1816" t="s">
        <v>2087</v>
      </c>
      <c r="I11" s="1816" t="s">
        <v>157</v>
      </c>
      <c r="J11" s="1817" t="s">
        <v>2088</v>
      </c>
      <c r="K11" s="1839" t="s">
        <v>2089</v>
      </c>
      <c r="O11" s="1817" t="s">
        <v>2090</v>
      </c>
      <c r="V11" s="1110" t="s">
        <v>157</v>
      </c>
      <c r="W11" s="1015"/>
      <c r="X11" s="1824" t="s">
        <v>2062</v>
      </c>
      <c r="Y11" s="1815" t="s">
        <v>2091</v>
      </c>
      <c r="Z11" s="1831"/>
      <c r="AP11" s="1827" t="s">
        <v>198</v>
      </c>
      <c r="AQ11" s="1829" t="s">
        <v>198</v>
      </c>
      <c r="AW11" s="1860" t="s">
        <v>2092</v>
      </c>
      <c r="AX11" s="1860" t="s">
        <v>2092</v>
      </c>
      <c r="AZ11" s="1860" t="s">
        <v>2093</v>
      </c>
      <c r="BB11" s="1860" t="s">
        <v>577</v>
      </c>
      <c r="BC11" s="1860" t="s">
        <v>578</v>
      </c>
      <c r="BE11" s="41653">
        <v>2007</v>
      </c>
      <c r="BF11" s="41653" t="s">
        <v>2094</v>
      </c>
      <c r="BH11" s="1808" t="s">
        <v>2095</v>
      </c>
      <c r="BJ11" s="1808" t="s">
        <v>2067</v>
      </c>
      <c r="BL11" s="1808" t="s">
        <v>2067</v>
      </c>
      <c r="BN11" s="1808" t="s">
        <v>2096</v>
      </c>
      <c r="BQ11" s="2021">
        <v>4213780</v>
      </c>
      <c r="BR11" s="1808" t="s">
        <v>192</v>
      </c>
      <c r="BS11" s="2169"/>
      <c r="BW11" s="2430"/>
      <c r="BX11" s="2430"/>
    </row>
    <row customHeight="1" ht="11.25">
      <c r="A12" s="1814" t="s">
        <v>2097</v>
      </c>
      <c r="B12" s="1815">
        <v>2010</v>
      </c>
      <c r="E12" s="1816" t="s">
        <v>2098</v>
      </c>
      <c r="F12" s="1833"/>
      <c r="G12" s="1816" t="s">
        <v>2087</v>
      </c>
      <c r="I12" s="1816" t="s">
        <v>158</v>
      </c>
      <c r="J12" s="1817" t="s">
        <v>2099</v>
      </c>
      <c r="K12" s="1839" t="s">
        <v>2100</v>
      </c>
      <c r="O12" s="1817" t="s">
        <v>1895</v>
      </c>
      <c r="V12" s="1110" t="s">
        <v>158</v>
      </c>
      <c r="W12" s="1829"/>
      <c r="X12" s="1824" t="s">
        <v>2101</v>
      </c>
      <c r="Y12" s="1815" t="s">
        <v>1901</v>
      </c>
      <c r="AP12" s="1827"/>
      <c r="AW12" s="1860" t="s">
        <v>157</v>
      </c>
      <c r="AX12" s="1860" t="s">
        <v>157</v>
      </c>
      <c r="AZ12" s="1860" t="s">
        <v>2102</v>
      </c>
      <c r="BB12" s="1860" t="s">
        <v>2103</v>
      </c>
      <c r="BC12" s="1860" t="s">
        <v>578</v>
      </c>
      <c r="BE12" s="41653">
        <v>2008</v>
      </c>
      <c r="BF12" s="41653" t="s">
        <v>2104</v>
      </c>
      <c r="BH12" s="1808" t="s">
        <v>2105</v>
      </c>
      <c r="BJ12" s="1808" t="s">
        <v>2106</v>
      </c>
      <c r="BL12" s="1808" t="s">
        <v>2106</v>
      </c>
      <c r="BN12" s="1808" t="s">
        <v>2107</v>
      </c>
      <c r="BQ12" s="2021">
        <v>4213779</v>
      </c>
      <c r="BR12" s="1808" t="s">
        <v>2062</v>
      </c>
      <c r="BS12" s="2169"/>
      <c r="BT12" s="1810"/>
      <c r="BU12" s="1810"/>
      <c r="BV12" s="1810"/>
      <c r="BW12" s="2430"/>
      <c r="BX12" s="2430"/>
    </row>
    <row customHeight="1" ht="11.25">
      <c r="A13" s="1814" t="s">
        <v>2108</v>
      </c>
      <c r="B13" s="1815">
        <v>2011</v>
      </c>
      <c r="E13" s="1816" t="s">
        <v>2109</v>
      </c>
      <c r="F13" s="1833"/>
      <c r="I13" s="1816" t="s">
        <v>159</v>
      </c>
      <c r="K13" s="1839" t="s">
        <v>2061</v>
      </c>
      <c r="V13" s="1110" t="s">
        <v>159</v>
      </c>
      <c r="W13" s="1829"/>
      <c r="X13" s="1829"/>
      <c r="Y13" s="1829"/>
      <c r="AW13" s="1860" t="s">
        <v>158</v>
      </c>
      <c r="AX13" s="1860" t="s">
        <v>158</v>
      </c>
      <c r="BB13" s="1860" t="s">
        <v>2110</v>
      </c>
      <c r="BC13" s="1860" t="s">
        <v>2111</v>
      </c>
      <c r="BE13" s="41653">
        <v>2009</v>
      </c>
      <c r="BF13" s="41653" t="s">
        <v>1671</v>
      </c>
      <c r="BH13" s="1808" t="s">
        <v>2112</v>
      </c>
      <c r="BJ13" s="1808" t="s">
        <v>2095</v>
      </c>
      <c r="BL13" s="1808" t="s">
        <v>2095</v>
      </c>
      <c r="BN13" s="1808" t="s">
        <v>2113</v>
      </c>
      <c r="BQ13" s="2021">
        <v>4213783</v>
      </c>
      <c r="BR13" s="1808" t="s">
        <v>2077</v>
      </c>
      <c r="BS13" s="2169"/>
      <c r="BT13" s="1810"/>
      <c r="BU13" s="1810"/>
      <c r="BV13" s="1810"/>
      <c r="BW13" s="2434"/>
      <c r="BX13" s="2430"/>
    </row>
    <row customHeight="1" ht="11.25">
      <c r="A14" s="1814" t="s">
        <v>2114</v>
      </c>
      <c r="B14" s="1815">
        <v>2012</v>
      </c>
      <c r="I14" s="1816" t="s">
        <v>160</v>
      </c>
      <c r="J14" s="1807" t="s">
        <v>2115</v>
      </c>
      <c r="N14" s="1807" t="s">
        <v>2116</v>
      </c>
      <c r="V14" s="1823">
        <v>13</v>
      </c>
      <c r="W14" s="1824"/>
      <c r="X14" s="1824" t="s">
        <v>1932</v>
      </c>
      <c r="Y14" s="1815" t="s">
        <v>1901</v>
      </c>
      <c r="AW14" s="1860" t="s">
        <v>159</v>
      </c>
      <c r="AX14" s="1860" t="s">
        <v>159</v>
      </c>
      <c r="AZ14" s="1807" t="s">
        <v>2117</v>
      </c>
      <c r="BB14" s="1860" t="s">
        <v>2118</v>
      </c>
      <c r="BC14" s="1860" t="s">
        <v>2111</v>
      </c>
      <c r="BE14" s="41653">
        <v>2010</v>
      </c>
      <c r="BF14" s="41653" t="s">
        <v>2119</v>
      </c>
      <c r="BH14" s="1808" t="s">
        <v>2039</v>
      </c>
      <c r="BJ14" s="1957" t="s">
        <v>2120</v>
      </c>
      <c r="BL14" s="1957" t="s">
        <v>2120</v>
      </c>
      <c r="BN14" s="1808" t="s">
        <v>2121</v>
      </c>
      <c r="BQ14" s="2021">
        <v>4213782</v>
      </c>
      <c r="BR14" s="1808" t="s">
        <v>198</v>
      </c>
      <c r="BS14" s="2169"/>
      <c r="BT14" s="1810"/>
      <c r="BU14" s="1810"/>
      <c r="BV14" s="1810"/>
      <c r="BW14" s="2434"/>
      <c r="BX14" s="2430"/>
    </row>
    <row customHeight="1" ht="19.5">
      <c r="A15" s="1814" t="s">
        <v>2122</v>
      </c>
      <c r="B15" s="1815">
        <v>2013</v>
      </c>
      <c r="E15" s="2438" t="s">
        <v>2123</v>
      </c>
      <c r="G15" s="1807" t="s">
        <v>2124</v>
      </c>
      <c r="H15" s="1807" t="s">
        <v>2125</v>
      </c>
      <c r="I15" s="1818" t="s">
        <v>161</v>
      </c>
      <c r="J15" s="1829" t="s">
        <v>603</v>
      </c>
      <c r="N15" s="1898" t="s">
        <v>2126</v>
      </c>
      <c r="X15" s="1827"/>
      <c r="AW15" s="1860" t="s">
        <v>160</v>
      </c>
      <c r="AX15" s="1860" t="s">
        <v>160</v>
      </c>
      <c r="AZ15" s="1860" t="s">
        <v>67</v>
      </c>
      <c r="BB15" s="1860" t="s">
        <v>2127</v>
      </c>
      <c r="BC15" s="1860" t="s">
        <v>2111</v>
      </c>
      <c r="BE15" s="41653">
        <v>2011</v>
      </c>
      <c r="BF15" s="41653" t="s">
        <v>2128</v>
      </c>
      <c r="BH15" s="1808" t="s">
        <v>2053</v>
      </c>
      <c r="BJ15" s="1957" t="s">
        <v>2129</v>
      </c>
      <c r="BL15" s="1957" t="s">
        <v>2129</v>
      </c>
      <c r="BN15" s="1808" t="s">
        <v>2130</v>
      </c>
      <c r="BR15" s="1810"/>
      <c r="BS15" s="2171"/>
      <c r="BT15" s="1810"/>
      <c r="BU15" s="1810"/>
      <c r="BV15" s="1810"/>
      <c r="BW15" s="2434"/>
      <c r="BX15" s="2430"/>
    </row>
    <row customHeight="1" ht="21">
      <c r="A16" s="2610" t="s">
        <v>2131</v>
      </c>
      <c r="B16" s="1815">
        <v>2014</v>
      </c>
      <c r="E16" s="2439" t="s">
        <v>2132</v>
      </c>
      <c r="G16" s="1816" t="s">
        <v>2133</v>
      </c>
      <c r="H16" s="1816" t="s">
        <v>2134</v>
      </c>
      <c r="I16" s="1818" t="s">
        <v>2135</v>
      </c>
      <c r="J16" s="1829" t="s">
        <v>562</v>
      </c>
      <c r="N16" s="1898" t="s">
        <v>2136</v>
      </c>
      <c r="AW16" s="1860" t="s">
        <v>161</v>
      </c>
      <c r="AX16" s="1860" t="s">
        <v>161</v>
      </c>
      <c r="AZ16" s="1860" t="s">
        <v>2064</v>
      </c>
      <c r="BB16" s="1860" t="s">
        <v>2137</v>
      </c>
      <c r="BC16" s="1860" t="s">
        <v>2111</v>
      </c>
      <c r="BE16" s="41653">
        <v>2012</v>
      </c>
      <c r="BH16" s="1808" t="s">
        <v>2069</v>
      </c>
      <c r="BJ16" s="1957" t="s">
        <v>2138</v>
      </c>
      <c r="BL16" s="1957" t="s">
        <v>2138</v>
      </c>
      <c r="BN16" s="1808" t="s">
        <v>2139</v>
      </c>
      <c r="BR16" s="1810"/>
      <c r="BS16" s="2171"/>
      <c r="BT16" s="1810"/>
      <c r="BU16" s="1810"/>
      <c r="BV16" s="1810"/>
      <c r="BW16" s="2434"/>
      <c r="BX16" s="2430"/>
    </row>
    <row customHeight="1" ht="21">
      <c r="A17" s="1814" t="s">
        <v>2140</v>
      </c>
      <c r="B17" s="1815">
        <v>2015</v>
      </c>
      <c r="G17" s="1816" t="s">
        <v>2087</v>
      </c>
      <c r="H17" s="1816" t="s">
        <v>2087</v>
      </c>
      <c r="I17" s="1816" t="s">
        <v>2141</v>
      </c>
      <c r="N17" s="1898" t="s">
        <v>2142</v>
      </c>
      <c r="X17" s="1827"/>
      <c r="AW17" s="1860" t="s">
        <v>2135</v>
      </c>
      <c r="AX17" s="1860" t="s">
        <v>2135</v>
      </c>
      <c r="AZ17" s="1860" t="s">
        <v>2143</v>
      </c>
      <c r="BB17" s="1860" t="s">
        <v>2144</v>
      </c>
      <c r="BC17" s="1860" t="s">
        <v>578</v>
      </c>
      <c r="BE17" s="41653">
        <v>2013</v>
      </c>
      <c r="BH17" s="1808" t="s">
        <v>2083</v>
      </c>
      <c r="BJ17" s="1957" t="s">
        <v>2145</v>
      </c>
      <c r="BL17" s="1957" t="s">
        <v>2145</v>
      </c>
      <c r="BN17" s="1808" t="s">
        <v>2146</v>
      </c>
      <c r="BR17" s="1807" t="s">
        <v>1943</v>
      </c>
      <c r="BS17" s="2168"/>
      <c r="BU17" s="1807" t="s">
        <v>2147</v>
      </c>
      <c r="BV17" s="1810"/>
      <c r="BW17" s="2430"/>
      <c r="BX17" s="2432" t="s">
        <v>2148</v>
      </c>
      <c r="CA17" s="1807" t="s">
        <v>2149</v>
      </c>
      <c r="CD17" s="1807" t="s">
        <v>2150</v>
      </c>
    </row>
    <row customHeight="1" ht="21">
      <c r="A18" s="1814" t="s">
        <v>2151</v>
      </c>
      <c r="B18" s="1815">
        <v>2016</v>
      </c>
      <c r="E18" s="2745" t="s">
        <v>2152</v>
      </c>
      <c r="I18" s="1816" t="s">
        <v>2153</v>
      </c>
      <c r="N18" s="1898" t="s">
        <v>2154</v>
      </c>
      <c r="X18" s="1827"/>
      <c r="AW18" s="1860" t="s">
        <v>2141</v>
      </c>
      <c r="AX18" s="1860" t="s">
        <v>2141</v>
      </c>
      <c r="BB18" s="1860" t="s">
        <v>2155</v>
      </c>
      <c r="BC18" s="1860" t="s">
        <v>578</v>
      </c>
      <c r="BE18" s="41653">
        <v>2014</v>
      </c>
      <c r="BH18" s="1808" t="s">
        <v>2096</v>
      </c>
      <c r="BJ18" s="1957" t="s">
        <v>2156</v>
      </c>
      <c r="BL18" s="1957" t="s">
        <v>2156</v>
      </c>
      <c r="BN18" s="1808" t="s">
        <v>2157</v>
      </c>
      <c r="BQ18" s="2172" t="s">
        <v>1973</v>
      </c>
      <c r="BR18" s="1899" t="s">
        <v>1974</v>
      </c>
      <c r="BS18" s="1014"/>
      <c r="BT18" s="2172" t="s">
        <v>2158</v>
      </c>
      <c r="BU18" s="1899" t="s">
        <v>2159</v>
      </c>
      <c r="BV18" s="1810"/>
      <c r="BW18" s="2437" t="s">
        <v>2160</v>
      </c>
      <c r="BX18" s="2431" t="s">
        <v>2161</v>
      </c>
      <c r="BZ18" s="2172" t="s">
        <v>2162</v>
      </c>
      <c r="CA18" s="1899" t="s">
        <v>2163</v>
      </c>
      <c r="CC18" s="2172" t="s">
        <v>2164</v>
      </c>
      <c r="CD18" s="1899" t="s">
        <v>2165</v>
      </c>
    </row>
    <row customHeight="1" ht="21">
      <c r="A19" s="2610" t="s">
        <v>2166</v>
      </c>
      <c r="B19" s="1815">
        <v>2017</v>
      </c>
      <c r="E19" s="1814" t="s">
        <v>173</v>
      </c>
      <c r="I19" s="1816" t="s">
        <v>2167</v>
      </c>
      <c r="N19" s="1898" t="s">
        <v>2168</v>
      </c>
      <c r="X19" s="1827"/>
      <c r="AW19" s="1860" t="s">
        <v>2153</v>
      </c>
      <c r="AX19" s="1860" t="s">
        <v>2153</v>
      </c>
      <c r="AZ19" s="1807" t="s">
        <v>2169</v>
      </c>
      <c r="BB19" s="1860" t="s">
        <v>2170</v>
      </c>
      <c r="BC19" s="1860" t="s">
        <v>578</v>
      </c>
      <c r="BE19" s="41653">
        <v>2015</v>
      </c>
      <c r="BH19" s="1808" t="s">
        <v>2171</v>
      </c>
      <c r="BJ19" s="1957" t="s">
        <v>2172</v>
      </c>
      <c r="BL19" s="1957" t="s">
        <v>2172</v>
      </c>
      <c r="BQ19" s="2021">
        <v>4190064</v>
      </c>
      <c r="BR19" s="1808" t="s">
        <v>2173</v>
      </c>
      <c r="BS19" s="2169"/>
      <c r="BT19" s="2021">
        <v>4189671</v>
      </c>
      <c r="BU19" s="1808" t="s">
        <v>2174</v>
      </c>
      <c r="BV19" s="1810"/>
      <c r="BW19" s="2435">
        <v>4189706</v>
      </c>
      <c r="BX19" s="2433" t="s">
        <v>2175</v>
      </c>
      <c r="BZ19" s="2021">
        <v>4189714</v>
      </c>
      <c r="CA19" s="1808" t="s">
        <v>2176</v>
      </c>
      <c r="CC19" s="2021">
        <v>4189708</v>
      </c>
      <c r="CD19" s="1808" t="s">
        <v>2177</v>
      </c>
    </row>
    <row customHeight="1" ht="21">
      <c r="A20" s="1814" t="s">
        <v>2178</v>
      </c>
      <c r="B20" s="1815">
        <v>2018</v>
      </c>
      <c r="E20" s="1814" t="s">
        <v>1932</v>
      </c>
      <c r="I20" s="1816" t="s">
        <v>2179</v>
      </c>
      <c r="N20" s="1898" t="s">
        <v>2180</v>
      </c>
      <c r="AW20" s="1860" t="s">
        <v>2167</v>
      </c>
      <c r="AX20" s="1860" t="s">
        <v>2167</v>
      </c>
      <c r="AZ20" s="1860" t="s">
        <v>2181</v>
      </c>
      <c r="BB20" s="1860" t="s">
        <v>2182</v>
      </c>
      <c r="BC20" s="1860" t="s">
        <v>2111</v>
      </c>
      <c r="BE20" s="41653">
        <v>2016</v>
      </c>
      <c r="BH20" s="1808" t="s">
        <v>2107</v>
      </c>
      <c r="BJ20" s="1808" t="s">
        <v>2039</v>
      </c>
      <c r="BL20" s="1808" t="s">
        <v>2039</v>
      </c>
      <c r="BQ20" s="2021">
        <v>4190065</v>
      </c>
      <c r="BR20" s="1808" t="s">
        <v>2183</v>
      </c>
      <c r="BS20" s="2169"/>
      <c r="BT20" s="2021">
        <v>4189672</v>
      </c>
      <c r="BU20" s="1808" t="s">
        <v>2184</v>
      </c>
      <c r="BV20" s="1810"/>
      <c r="BW20" s="2435">
        <v>4189705</v>
      </c>
      <c r="BX20" s="2433" t="s">
        <v>2185</v>
      </c>
      <c r="BZ20" s="2021">
        <v>4189713</v>
      </c>
      <c r="CA20" s="1808" t="s">
        <v>2185</v>
      </c>
      <c r="CC20" s="2021">
        <v>4189709</v>
      </c>
      <c r="CD20" s="1808" t="s">
        <v>2186</v>
      </c>
    </row>
    <row customHeight="1" ht="21">
      <c r="A21" s="1814" t="s">
        <v>2187</v>
      </c>
      <c r="B21" s="1815">
        <v>2019</v>
      </c>
      <c r="I21" s="1816" t="s">
        <v>2188</v>
      </c>
      <c r="N21" s="1898" t="s">
        <v>2189</v>
      </c>
      <c r="AW21" s="1860" t="s">
        <v>2179</v>
      </c>
      <c r="AX21" s="1860" t="s">
        <v>2179</v>
      </c>
      <c r="AZ21" s="1860" t="s">
        <v>2190</v>
      </c>
      <c r="BB21" s="1860" t="s">
        <v>2191</v>
      </c>
      <c r="BC21" s="1860" t="s">
        <v>578</v>
      </c>
      <c r="BE21" s="41653">
        <v>2017</v>
      </c>
      <c r="BH21" s="1808" t="s">
        <v>2113</v>
      </c>
      <c r="BJ21" s="1808" t="s">
        <v>2053</v>
      </c>
      <c r="BL21" s="1808" t="s">
        <v>2053</v>
      </c>
      <c r="BQ21" s="2021">
        <v>4190066</v>
      </c>
      <c r="BR21" s="1808" t="s">
        <v>2192</v>
      </c>
      <c r="BS21" s="2169"/>
      <c r="BT21" s="2021">
        <v>4189673</v>
      </c>
      <c r="BU21" s="1808" t="s">
        <v>2193</v>
      </c>
      <c r="BV21" s="1810"/>
      <c r="BW21" s="2435">
        <v>4189707</v>
      </c>
      <c r="BX21" s="2433" t="s">
        <v>2194</v>
      </c>
      <c r="BZ21" s="2021">
        <v>4189712</v>
      </c>
      <c r="CA21" s="1808" t="s">
        <v>2195</v>
      </c>
      <c r="CC21" s="2021">
        <v>4189710</v>
      </c>
      <c r="CD21" s="1808" t="s">
        <v>2196</v>
      </c>
    </row>
    <row customHeight="1" ht="21">
      <c r="A22" s="1814" t="s">
        <v>2197</v>
      </c>
      <c r="B22" s="1815">
        <v>2020</v>
      </c>
      <c r="N22" s="1898" t="s">
        <v>2198</v>
      </c>
      <c r="AW22" s="1860" t="s">
        <v>2188</v>
      </c>
      <c r="AX22" s="1860" t="s">
        <v>2188</v>
      </c>
      <c r="AZ22" s="1860" t="s">
        <v>2199</v>
      </c>
      <c r="BB22" s="1860" t="s">
        <v>2200</v>
      </c>
      <c r="BC22" s="1860" t="s">
        <v>578</v>
      </c>
      <c r="BE22" s="41653">
        <v>2018</v>
      </c>
      <c r="BH22" s="1808" t="s">
        <v>2121</v>
      </c>
      <c r="BJ22" s="1808" t="s">
        <v>2069</v>
      </c>
      <c r="BL22" s="1808" t="s">
        <v>2069</v>
      </c>
      <c r="BQ22" s="2021">
        <v>4190067</v>
      </c>
      <c r="BR22" s="1808" t="s">
        <v>2201</v>
      </c>
      <c r="BS22" s="2169"/>
      <c r="BT22" s="2021">
        <v>4189674</v>
      </c>
      <c r="BU22" s="1808" t="s">
        <v>2202</v>
      </c>
      <c r="BV22" s="1810"/>
      <c r="BW22" s="1810"/>
      <c r="CC22" s="2021">
        <v>4189711</v>
      </c>
      <c r="CD22" s="1808" t="s">
        <v>299</v>
      </c>
    </row>
    <row customHeight="1" ht="21">
      <c r="A23" s="1814" t="s">
        <v>2203</v>
      </c>
      <c r="B23" s="1815">
        <v>2021</v>
      </c>
      <c r="AW23" s="1860" t="s">
        <v>2204</v>
      </c>
      <c r="AX23" s="1860" t="s">
        <v>2204</v>
      </c>
      <c r="AZ23" s="1860" t="s">
        <v>1790</v>
      </c>
      <c r="BB23" s="1860" t="s">
        <v>2205</v>
      </c>
      <c r="BC23" s="1860" t="s">
        <v>576</v>
      </c>
      <c r="BE23" s="41653">
        <v>2019</v>
      </c>
      <c r="BH23" s="1808" t="s">
        <v>2130</v>
      </c>
      <c r="BJ23" s="1808" t="s">
        <v>2083</v>
      </c>
      <c r="BL23" s="1808" t="s">
        <v>2083</v>
      </c>
      <c r="BQ23" s="2021">
        <v>4190068</v>
      </c>
      <c r="BR23" s="1808" t="s">
        <v>2206</v>
      </c>
      <c r="BS23" s="2169"/>
      <c r="BT23" s="2021">
        <v>4189675</v>
      </c>
      <c r="BU23" s="1808" t="s">
        <v>2207</v>
      </c>
      <c r="BV23" s="1810"/>
      <c r="BW23" s="1810"/>
      <c r="CC23" s="2021">
        <v>5110778</v>
      </c>
      <c r="CD23" s="1808" t="s">
        <v>2208</v>
      </c>
    </row>
    <row customHeight="1" ht="21">
      <c r="A24" s="1814" t="s">
        <v>2209</v>
      </c>
      <c r="B24" s="1815">
        <v>2022</v>
      </c>
      <c r="AW24" s="1860" t="s">
        <v>2210</v>
      </c>
      <c r="AX24" s="1860" t="s">
        <v>2210</v>
      </c>
      <c r="AZ24" s="1860" t="s">
        <v>2211</v>
      </c>
      <c r="BB24" s="1860" t="s">
        <v>2212</v>
      </c>
      <c r="BC24" s="1860" t="s">
        <v>2213</v>
      </c>
      <c r="BE24" s="41653">
        <v>2020</v>
      </c>
      <c r="BH24" s="1808" t="s">
        <v>2139</v>
      </c>
      <c r="BJ24" s="1808" t="s">
        <v>2096</v>
      </c>
      <c r="BL24" s="1808" t="s">
        <v>2096</v>
      </c>
      <c r="BQ24" s="2021">
        <v>4190069</v>
      </c>
      <c r="BR24" s="1808" t="s">
        <v>2214</v>
      </c>
      <c r="BS24" s="2169"/>
      <c r="BT24" s="2021">
        <v>4189676</v>
      </c>
      <c r="BU24" s="1808" t="s">
        <v>2215</v>
      </c>
      <c r="BV24" s="1810"/>
      <c r="BW24" s="1810"/>
      <c r="CC24" s="2021">
        <v>25575374</v>
      </c>
      <c r="CD24" s="1808" t="s">
        <v>2216</v>
      </c>
    </row>
    <row customHeight="1" ht="11.25">
      <c r="A25" s="1814" t="s">
        <v>2217</v>
      </c>
      <c r="B25" s="1815">
        <v>2023</v>
      </c>
      <c r="AW25" s="1860" t="s">
        <v>2218</v>
      </c>
      <c r="AX25" s="1860" t="s">
        <v>2218</v>
      </c>
      <c r="AZ25" s="1860" t="s">
        <v>2219</v>
      </c>
      <c r="BB25" s="1860" t="s">
        <v>2220</v>
      </c>
      <c r="BC25" s="1860" t="s">
        <v>2213</v>
      </c>
      <c r="BE25" s="41653">
        <v>2021</v>
      </c>
      <c r="BH25" s="1808" t="s">
        <v>2146</v>
      </c>
      <c r="BJ25" s="1808" t="s">
        <v>2171</v>
      </c>
      <c r="BL25" s="1808" t="s">
        <v>2171</v>
      </c>
      <c r="BQ25" s="2021">
        <v>4190070</v>
      </c>
      <c r="BR25" s="1808" t="s">
        <v>2221</v>
      </c>
      <c r="BS25" s="2169"/>
      <c r="BT25" s="2021">
        <v>4189677</v>
      </c>
      <c r="BU25" s="1808" t="s">
        <v>2222</v>
      </c>
      <c r="BV25" s="1810"/>
      <c r="BW25" s="1810"/>
    </row>
    <row customHeight="1" ht="11.25">
      <c r="A26" s="1814" t="s">
        <v>2223</v>
      </c>
      <c r="B26" s="1815">
        <v>2024</v>
      </c>
      <c r="J26" s="2471" t="s">
        <v>2224</v>
      </c>
      <c r="AX26" s="1860" t="s">
        <v>2225</v>
      </c>
      <c r="AZ26" s="1860" t="s">
        <v>2090</v>
      </c>
      <c r="BB26" s="1860" t="s">
        <v>2226</v>
      </c>
      <c r="BC26" s="1860" t="s">
        <v>2213</v>
      </c>
      <c r="BE26" s="41653">
        <v>2022</v>
      </c>
      <c r="BH26" s="1808" t="s">
        <v>2157</v>
      </c>
      <c r="BJ26" s="1808" t="s">
        <v>2107</v>
      </c>
      <c r="BL26" s="1808" t="s">
        <v>2107</v>
      </c>
      <c r="BQ26" s="2021">
        <v>4190071</v>
      </c>
      <c r="BR26" s="1808" t="s">
        <v>2227</v>
      </c>
      <c r="BS26" s="2169"/>
      <c r="BV26" s="1810"/>
      <c r="BW26" s="1810"/>
    </row>
    <row customHeight="1" ht="11.25">
      <c r="A27" s="1814" t="s">
        <v>2228</v>
      </c>
      <c r="B27" s="1815">
        <v>2025</v>
      </c>
      <c r="J27" s="916" t="s">
        <v>122</v>
      </c>
      <c r="AX27" s="1860" t="s">
        <v>2229</v>
      </c>
      <c r="BB27" s="1860" t="s">
        <v>2230</v>
      </c>
      <c r="BC27" s="1860" t="s">
        <v>2213</v>
      </c>
      <c r="BE27" s="41653">
        <v>2023</v>
      </c>
      <c r="BH27" s="1810" t="s">
        <v>22</v>
      </c>
      <c r="BJ27" s="1808" t="s">
        <v>2113</v>
      </c>
      <c r="BL27" s="1808" t="s">
        <v>2113</v>
      </c>
      <c r="BN27" s="1810" t="s">
        <v>22</v>
      </c>
      <c r="BQ27" s="2021">
        <v>4190072</v>
      </c>
      <c r="BR27" s="1808" t="s">
        <v>2231</v>
      </c>
      <c r="BS27" s="2169"/>
      <c r="BV27" s="1810"/>
      <c r="BW27" s="1810"/>
    </row>
    <row customHeight="1" ht="11.25">
      <c r="A28" s="1814" t="s">
        <v>2232</v>
      </c>
      <c r="D28" s="1841"/>
      <c r="E28" s="1842"/>
      <c r="F28" s="1842"/>
      <c r="H28" s="1843" t="s">
        <v>2233</v>
      </c>
      <c r="AX28" s="1860" t="s">
        <v>2234</v>
      </c>
      <c r="AZ28" s="1807" t="s">
        <v>2235</v>
      </c>
      <c r="BB28" s="1860" t="s">
        <v>2236</v>
      </c>
      <c r="BC28" s="1860" t="s">
        <v>2237</v>
      </c>
      <c r="BE28" s="41653">
        <v>2024</v>
      </c>
      <c r="BH28" s="1810" t="s">
        <v>22</v>
      </c>
      <c r="BJ28" s="1808" t="s">
        <v>2121</v>
      </c>
      <c r="BL28" s="1808" t="s">
        <v>2121</v>
      </c>
      <c r="BN28" s="1810" t="s">
        <v>22</v>
      </c>
      <c r="BQ28" s="2021">
        <v>4190073</v>
      </c>
      <c r="BR28" s="1808" t="s">
        <v>2238</v>
      </c>
      <c r="BS28" s="2169"/>
      <c r="BV28" s="1810"/>
      <c r="BW28" s="1810"/>
    </row>
    <row customHeight="1" ht="11.25">
      <c r="A29" s="1814" t="s">
        <v>2239</v>
      </c>
      <c r="D29" s="1844" t="s">
        <v>2240</v>
      </c>
      <c r="E29" s="1845" t="str">
        <f>IF(TEMPLATE_GROUP="","",INDEX(StartDateList,MATCH(TEMPLATE_GROUP,CodeTemplateList,0),1))</f>
        <v>01.01.2023</v>
      </c>
      <c r="F29" s="1845" t="str">
        <f>IF(TEMPLATE_GROUP="","",INDEX(EndDateList,MATCH(TEMPLATE_GROUP,CodeTemplateList,0),1))</f>
        <v>31.12.2023</v>
      </c>
      <c r="H29" s="1846" t="s">
        <v>2241</v>
      </c>
      <c r="AX29" s="1860" t="s">
        <v>2242</v>
      </c>
      <c r="AZ29" s="1860" t="s">
        <v>1896</v>
      </c>
      <c r="BB29" s="1860" t="s">
        <v>2090</v>
      </c>
      <c r="BC29" s="1831"/>
      <c r="BE29" s="41653">
        <v>2025</v>
      </c>
      <c r="BJ29" s="1808" t="s">
        <v>2130</v>
      </c>
      <c r="BL29" s="1808" t="s">
        <v>2130</v>
      </c>
    </row>
    <row customHeight="1" ht="11.25">
      <c r="A30" s="1814" t="s">
        <v>2243</v>
      </c>
      <c r="D30" s="1847"/>
      <c r="E30" s="1848"/>
      <c r="F30" s="1848"/>
      <c r="AX30" s="1860" t="s">
        <v>2244</v>
      </c>
      <c r="AZ30" s="1860" t="s">
        <v>1921</v>
      </c>
      <c r="BE30" s="41653">
        <v>2026</v>
      </c>
      <c r="BJ30" s="1808" t="s">
        <v>2245</v>
      </c>
      <c r="BL30" s="1808" t="s">
        <v>2245</v>
      </c>
    </row>
    <row customHeight="1" ht="12.75">
      <c r="A31" s="1814" t="s">
        <v>2246</v>
      </c>
      <c r="D31" s="1841"/>
      <c r="E31" s="1842"/>
      <c r="F31" s="1842"/>
      <c r="H31" s="1849"/>
      <c r="AX31" s="1860" t="s">
        <v>2247</v>
      </c>
      <c r="AZ31" s="1860" t="s">
        <v>2248</v>
      </c>
      <c r="BE31" s="41653">
        <v>2027</v>
      </c>
      <c r="BJ31" s="1808" t="s">
        <v>2249</v>
      </c>
      <c r="BL31" s="1808" t="s">
        <v>2249</v>
      </c>
    </row>
    <row customHeight="1" ht="11.25">
      <c r="A32" s="1814" t="s">
        <v>2250</v>
      </c>
      <c r="D32" s="1844" t="s">
        <v>2251</v>
      </c>
      <c r="E32" s="1845" t="str">
        <f>IF(TEMPLATE_GROUP="","",INDEX(StartDateList,MATCH(TEMPLATE_GROUP,CodeTemplateList,0),1))</f>
        <v>01.01.2023</v>
      </c>
      <c r="F32" s="1845" t="str">
        <f>IF(TEMPLATE_GROUP="","",INDEX(EndDateList,MATCH(TEMPLATE_GROUP,CodeTemplateList,0),1))</f>
        <v>31.12.2023</v>
      </c>
      <c r="H32" s="1850" t="s">
        <v>2252</v>
      </c>
      <c r="O32" s="1814" t="s">
        <v>1894</v>
      </c>
      <c r="AX32" s="1860" t="s">
        <v>2253</v>
      </c>
      <c r="AZ32" s="1860" t="s">
        <v>1989</v>
      </c>
      <c r="BE32" s="41653">
        <v>2028</v>
      </c>
      <c r="BJ32" s="1808" t="s">
        <v>2139</v>
      </c>
      <c r="BL32" s="1808" t="s">
        <v>2139</v>
      </c>
    </row>
    <row customHeight="1" ht="11.25">
      <c r="A33" s="1814" t="s">
        <v>2254</v>
      </c>
      <c r="O33" s="1814" t="s">
        <v>1918</v>
      </c>
      <c r="AX33" s="1860" t="s">
        <v>2255</v>
      </c>
      <c r="AZ33" s="1860" t="s">
        <v>1895</v>
      </c>
      <c r="BE33" s="41653">
        <v>2029</v>
      </c>
      <c r="BJ33" s="1808" t="s">
        <v>2146</v>
      </c>
      <c r="BL33" s="1808" t="s">
        <v>2146</v>
      </c>
    </row>
    <row customHeight="1" ht="11.25">
      <c r="A34" s="1814" t="s">
        <v>2256</v>
      </c>
      <c r="O34" s="1814" t="s">
        <v>1954</v>
      </c>
      <c r="AX34" s="1860" t="s">
        <v>2257</v>
      </c>
      <c r="BE34" s="41653">
        <v>2030</v>
      </c>
      <c r="BJ34" s="1808" t="s">
        <v>2157</v>
      </c>
      <c r="BL34" s="1808" t="s">
        <v>2157</v>
      </c>
    </row>
    <row customHeight="1" ht="11.25">
      <c r="A35" s="1814" t="s">
        <v>2258</v>
      </c>
      <c r="O35" s="1814" t="s">
        <v>1987</v>
      </c>
      <c r="AX35" s="1860" t="s">
        <v>2259</v>
      </c>
      <c r="AZ35" s="1807" t="s">
        <v>2260</v>
      </c>
      <c r="BE35" s="41653">
        <v>2031</v>
      </c>
      <c r="BL35" s="1808" t="s">
        <v>2261</v>
      </c>
    </row>
    <row customHeight="1" ht="11.25">
      <c r="A36" s="2610" t="s">
        <v>2262</v>
      </c>
      <c r="D36" s="1851" t="s">
        <v>2263</v>
      </c>
      <c r="E36" s="1852" t="s">
        <v>1446</v>
      </c>
      <c r="F36" s="1853" t="str">
        <f>INDEX(E37:E41,MATCH(TEMPLATE_SPHERE,F37:F41,0))</f>
        <v>теплоснабжения</v>
      </c>
      <c r="G36" s="1853" t="str">
        <f>INDEX(G37:G41,MATCH(TEMPLATE_SPHERE,F37:F41,0))</f>
        <v>теплоснабжение</v>
      </c>
      <c r="O36" s="1814" t="s">
        <v>2011</v>
      </c>
      <c r="AX36" s="1860" t="s">
        <v>2264</v>
      </c>
      <c r="AZ36" s="1860" t="s">
        <v>1895</v>
      </c>
      <c r="BE36" s="41653">
        <v>2032</v>
      </c>
      <c r="BL36" s="1808" t="s">
        <v>2265</v>
      </c>
    </row>
    <row customHeight="1" ht="11.25">
      <c r="A37" s="1814" t="s">
        <v>2266</v>
      </c>
      <c r="E37" s="1147" t="s">
        <v>2267</v>
      </c>
      <c r="F37" s="1854" t="s">
        <v>1446</v>
      </c>
      <c r="G37" s="1147" t="s">
        <v>2268</v>
      </c>
      <c r="O37" s="1814" t="s">
        <v>2030</v>
      </c>
      <c r="AX37" s="1860" t="s">
        <v>2269</v>
      </c>
      <c r="AZ37" s="1860" t="s">
        <v>1920</v>
      </c>
      <c r="BE37" s="41653">
        <v>2033</v>
      </c>
    </row>
    <row customHeight="1" ht="11.25">
      <c r="A38" s="1814" t="s">
        <v>2270</v>
      </c>
      <c r="E38" s="1147" t="s">
        <v>2271</v>
      </c>
      <c r="F38" s="1855" t="s">
        <v>1495</v>
      </c>
      <c r="G38" s="1147" t="s">
        <v>2272</v>
      </c>
      <c r="O38" s="1814" t="s">
        <v>2046</v>
      </c>
      <c r="AX38" s="1860" t="s">
        <v>2273</v>
      </c>
      <c r="AZ38" s="1860" t="s">
        <v>1955</v>
      </c>
      <c r="BE38" s="41653">
        <v>2034</v>
      </c>
      <c r="BH38" s="1807" t="s">
        <v>2274</v>
      </c>
      <c r="BJ38" s="1807" t="s">
        <v>2275</v>
      </c>
      <c r="BL38" s="1807" t="s">
        <v>2276</v>
      </c>
      <c r="BN38" s="1807" t="s">
        <v>2277</v>
      </c>
    </row>
    <row customHeight="1" ht="11.25">
      <c r="A39" s="1814" t="s">
        <v>2278</v>
      </c>
      <c r="E39" s="1147" t="s">
        <v>2279</v>
      </c>
      <c r="F39" s="1855" t="s">
        <v>1548</v>
      </c>
      <c r="G39" s="1147" t="s">
        <v>2280</v>
      </c>
      <c r="O39" s="1814" t="s">
        <v>2060</v>
      </c>
      <c r="AX39" s="1860" t="s">
        <v>2281</v>
      </c>
      <c r="AZ39" s="1860" t="s">
        <v>1988</v>
      </c>
      <c r="BE39" s="41653">
        <v>2035</v>
      </c>
      <c r="BH39" s="1808" t="s">
        <v>2282</v>
      </c>
      <c r="BJ39" s="1957" t="s">
        <v>2282</v>
      </c>
      <c r="BL39" s="1957" t="s">
        <v>2282</v>
      </c>
      <c r="BN39" s="1808" t="s">
        <v>2283</v>
      </c>
    </row>
    <row customHeight="1" ht="11.25">
      <c r="A40" s="1814" t="s">
        <v>2284</v>
      </c>
      <c r="E40" s="1147" t="s">
        <v>2285</v>
      </c>
      <c r="F40" s="1855" t="s">
        <v>1535</v>
      </c>
      <c r="G40" s="1147" t="s">
        <v>2286</v>
      </c>
      <c r="O40" s="1814" t="s">
        <v>2076</v>
      </c>
      <c r="AX40" s="1860" t="s">
        <v>2287</v>
      </c>
      <c r="BE40" s="41653">
        <v>2036</v>
      </c>
      <c r="BH40" s="1808" t="s">
        <v>2288</v>
      </c>
      <c r="BJ40" s="1957" t="s">
        <v>1702</v>
      </c>
      <c r="BL40" s="1957" t="s">
        <v>1702</v>
      </c>
      <c r="BN40" s="1808" t="s">
        <v>1736</v>
      </c>
    </row>
    <row customHeight="1" ht="11.25">
      <c r="A41" s="1814" t="s">
        <v>2289</v>
      </c>
      <c r="E41" s="1147" t="s">
        <v>2290</v>
      </c>
      <c r="F41" s="1855" t="s">
        <v>2291</v>
      </c>
      <c r="G41" s="1147" t="s">
        <v>2290</v>
      </c>
      <c r="O41" s="1814" t="s">
        <v>2090</v>
      </c>
      <c r="AX41" s="1860" t="s">
        <v>2292</v>
      </c>
      <c r="AZ41" s="1807" t="s">
        <v>2293</v>
      </c>
      <c r="BE41" s="41653">
        <v>2037</v>
      </c>
      <c r="BH41" s="1808" t="s">
        <v>2294</v>
      </c>
      <c r="BJ41" s="1957" t="s">
        <v>1698</v>
      </c>
      <c r="BL41" s="1957" t="s">
        <v>1698</v>
      </c>
      <c r="BN41" s="1808" t="s">
        <v>1723</v>
      </c>
    </row>
    <row customHeight="1" ht="11.25">
      <c r="A42" s="1814" t="s">
        <v>2295</v>
      </c>
      <c r="AX42" s="1860" t="s">
        <v>2296</v>
      </c>
      <c r="AZ42" s="1860" t="s">
        <v>1894</v>
      </c>
      <c r="BE42" s="41653">
        <v>2038</v>
      </c>
      <c r="BH42" s="1808" t="s">
        <v>1720</v>
      </c>
      <c r="BJ42" s="1957" t="s">
        <v>1700</v>
      </c>
      <c r="BL42" s="1957" t="s">
        <v>1700</v>
      </c>
      <c r="BN42" s="1808" t="s">
        <v>2297</v>
      </c>
    </row>
    <row customHeight="1" ht="11.25">
      <c r="A43" s="1814" t="s">
        <v>2298</v>
      </c>
      <c r="AX43" s="1860" t="s">
        <v>2299</v>
      </c>
      <c r="AZ43" s="1860" t="s">
        <v>1918</v>
      </c>
      <c r="BE43" s="41653">
        <v>2039</v>
      </c>
      <c r="BH43" s="1808" t="s">
        <v>2300</v>
      </c>
      <c r="BJ43" s="1957" t="s">
        <v>2294</v>
      </c>
      <c r="BL43" s="1957" t="s">
        <v>2294</v>
      </c>
      <c r="BN43" s="1808" t="s">
        <v>2301</v>
      </c>
    </row>
    <row customHeight="1" ht="11.25">
      <c r="A44" s="1814" t="s">
        <v>2302</v>
      </c>
      <c r="G44" s="1834">
        <f>YEAR(TODAY())</f>
        <v>2024</v>
      </c>
      <c r="I44" s="1539" t="s">
        <v>2303</v>
      </c>
      <c r="J44" s="1829" t="s">
        <v>2304</v>
      </c>
      <c r="K44" s="1829" t="s">
        <v>2305</v>
      </c>
      <c r="AX44" s="1860" t="s">
        <v>2306</v>
      </c>
      <c r="AZ44" s="1860" t="s">
        <v>1954</v>
      </c>
      <c r="BE44" s="41653">
        <v>2040</v>
      </c>
      <c r="BH44" s="1808" t="s">
        <v>2307</v>
      </c>
      <c r="BJ44" s="1957" t="s">
        <v>1720</v>
      </c>
      <c r="BL44" s="1957" t="s">
        <v>1720</v>
      </c>
      <c r="BN44" s="1808" t="s">
        <v>2308</v>
      </c>
    </row>
    <row customHeight="1" ht="11.25">
      <c r="A45" s="1814" t="s">
        <v>2309</v>
      </c>
      <c r="D45" s="1851" t="s">
        <v>2310</v>
      </c>
      <c r="E45" s="1852" t="s">
        <v>2311</v>
      </c>
      <c r="F45" s="1537" t="s">
        <v>2312</v>
      </c>
      <c r="G45" s="1536" t="s">
        <v>2313</v>
      </c>
      <c r="H45" s="1539" t="s">
        <v>2314</v>
      </c>
      <c r="I45" s="2481">
        <f>INDEX(PeriodIsEmptyList,MATCH(TEMPLATE_GROUP,CodeTemplateList,0),1)</f>
        <v>0</v>
      </c>
      <c r="J45" s="2484" t="str">
        <f>INDEX(NameTemplatesInTitleList,MATCH(TEMPLATE_GROUP,CodeTemplateList,0),1)</f>
        <v>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v>
      </c>
      <c r="K45" s="2484"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860" t="s">
        <v>2315</v>
      </c>
      <c r="AZ45" s="1860" t="s">
        <v>1987</v>
      </c>
      <c r="BE45" s="41653">
        <v>2041</v>
      </c>
      <c r="BH45" s="1808" t="s">
        <v>2316</v>
      </c>
      <c r="BJ45" s="1957" t="s">
        <v>1714</v>
      </c>
      <c r="BL45" s="1957" t="s">
        <v>1714</v>
      </c>
      <c r="BN45" s="1808" t="s">
        <v>2317</v>
      </c>
    </row>
    <row customHeight="1" ht="11.25">
      <c r="A46" s="1814" t="s">
        <v>2318</v>
      </c>
      <c r="E46" s="1147" t="s">
        <v>27</v>
      </c>
      <c r="F46" s="1854" t="s">
        <v>2319</v>
      </c>
      <c r="G46" s="1856" t="str">
        <f>_xlfn.IFERROR(IF(TITLE_DATE_FIL="","01.01."&amp;CURRENT_YEAR,"01.01."&amp;YEAR(TITLE_DATE_FIL)),"01.01."&amp;CURRENT_YEAR)</f>
        <v>01.01.2024</v>
      </c>
      <c r="H46" s="1856" t="str">
        <f>_xlfn.IFERROR(IF(TITLE_DATE_FIL="","31.12."&amp;CURRENT_YEAR,"31.12."&amp;YEAR(TITLE_DATE_FIL)),"31.12."&amp;CURRENT_YEAR)</f>
        <v>31.12.2024</v>
      </c>
      <c r="I46" s="2482">
        <f>IF(TITLE_DATE_FIL="",TRUE,FALSE)</f>
        <v>1</v>
      </c>
      <c r="J46" s="2485" t="str">
        <f>"Общая информация о регулируемой организации ("&amp;TEMPLATE_SPHERE_RUS&amp;")"</f>
        <v>Общая информация о регулируемой организации (теплоснабжения)</v>
      </c>
      <c r="K46" s="2486"/>
      <c r="AX46" s="1860" t="s">
        <v>2320</v>
      </c>
      <c r="AZ46" s="1860" t="s">
        <v>2011</v>
      </c>
      <c r="BE46" s="41653">
        <v>2042</v>
      </c>
      <c r="BH46" s="1808" t="s">
        <v>1723</v>
      </c>
      <c r="BJ46" s="1957" t="s">
        <v>1704</v>
      </c>
      <c r="BL46" s="1957" t="s">
        <v>1704</v>
      </c>
      <c r="BN46" s="1808" t="s">
        <v>2321</v>
      </c>
    </row>
    <row customHeight="1" ht="11.25">
      <c r="A47" s="1814" t="s">
        <v>2322</v>
      </c>
      <c r="E47" s="1147" t="s">
        <v>33</v>
      </c>
      <c r="F47" s="1855" t="s">
        <v>2323</v>
      </c>
      <c r="G47" s="1856" t="str">
        <f>_xlfn.IFERROR(IF(f_year="","01.01."&amp;CURRENT_YEAR,IF(LEN(f_quart)=0,"01.01."&amp;f_year,IF(f_quart="I квартал","01.01."&amp;f_year,IF(f_quart="II квартал","01.04."&amp;f_year,(IF(f_quart="III квартал","01.07."&amp;f_year,"01.10."&amp;f_year)))))),"01.01."&amp;CURRENT_YEAR)</f>
        <v>01.01.2023</v>
      </c>
      <c r="H47" s="1856" t="str">
        <f>_xlfn.IFERROR(IF(f_year="","31.12."&amp;CURRENT_YEAR,IF(LEN(f_quart)=0,"31.12."&amp;f_year,IF(f_quart="I квартал","31.03."&amp;f_year,IF(f_quart="II квартал","30.06."&amp;f_year,(IF(f_quart="III квартал","30.09."&amp;f_year,"31.12."&amp;f_year)))))),"31.12."&amp;CURRENT_YEAR)</f>
        <v>31.12.2023</v>
      </c>
      <c r="I47" s="2483">
        <f>IF(OR(f_year="",f_quart=""),TRUE,FALSE)</f>
        <v>1</v>
      </c>
      <c r="J47" s="2485"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486"/>
      <c r="AX47" s="1860" t="s">
        <v>2324</v>
      </c>
      <c r="AZ47" s="1860" t="s">
        <v>2030</v>
      </c>
      <c r="BE47" s="41653">
        <v>2043</v>
      </c>
      <c r="BH47" s="1808" t="s">
        <v>2297</v>
      </c>
      <c r="BJ47" s="1957" t="s">
        <v>1706</v>
      </c>
      <c r="BL47" s="1957" t="s">
        <v>1706</v>
      </c>
      <c r="BN47" s="1808" t="s">
        <v>2325</v>
      </c>
    </row>
    <row customHeight="1" ht="11.25">
      <c r="A48" s="1814" t="s">
        <v>2326</v>
      </c>
      <c r="E48" s="1147" t="s">
        <v>2327</v>
      </c>
      <c r="F48" s="1855" t="s">
        <v>2311</v>
      </c>
      <c r="G48" s="1856" t="str">
        <f>_xlfn.IFERROR(IF(f_year="","01.01."&amp;CURRENT_YEAR,"01.01."&amp;f_year),"01.01."&amp;CURRENT_YEAR)</f>
        <v>01.01.2023</v>
      </c>
      <c r="H48" s="1856" t="str">
        <f>_xlfn.IFERROR(IF(f_year="","31.12."&amp;CURRENT_YEAR,"31.12."&amp;f_year),"31.12."&amp;CURRENT_YEAR)</f>
        <v>31.12.2023</v>
      </c>
      <c r="I48" s="2482">
        <f>IF(f_year="",TRUE,FALSE)</f>
        <v>0</v>
      </c>
      <c r="J48" s="2485" t="s">
        <v>2328</v>
      </c>
      <c r="K48" s="2486"/>
      <c r="AX48" s="1860" t="s">
        <v>2329</v>
      </c>
      <c r="AZ48" s="1860" t="s">
        <v>2046</v>
      </c>
      <c r="BE48" s="41653">
        <v>2044</v>
      </c>
      <c r="BH48" s="1808" t="s">
        <v>2301</v>
      </c>
      <c r="BJ48" s="1957" t="s">
        <v>1708</v>
      </c>
      <c r="BL48" s="1957" t="s">
        <v>1708</v>
      </c>
      <c r="BN48" s="1808" t="s">
        <v>2330</v>
      </c>
    </row>
    <row customHeight="1" ht="11.25">
      <c r="A49" s="1814" t="s">
        <v>2331</v>
      </c>
      <c r="E49" s="1147" t="s">
        <v>2332</v>
      </c>
      <c r="F49" s="1855" t="s">
        <v>2333</v>
      </c>
      <c r="G49" s="1856" t="str">
        <f>_xlfn.IFERROR(IF(f_year="","01.01."&amp;CURRENT_YEAR,"01.01."&amp;f_year),"01.01."&amp;CURRENT_YEAR)</f>
        <v>01.01.2023</v>
      </c>
      <c r="H49" s="1856" t="str">
        <f>_xlfn.IFERROR(IF(f_year="","31.12."&amp;CURRENT_YEAR,"31.12."&amp;f_year),"31.12."&amp;CURRENT_YEAR)</f>
        <v>31.12.2023</v>
      </c>
      <c r="I49" s="2482">
        <f>IF(f_year="",TRUE,FALSE)</f>
        <v>0</v>
      </c>
      <c r="J49" s="2485"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486"/>
      <c r="AX49" s="1860" t="s">
        <v>2334</v>
      </c>
      <c r="AZ49" s="1860" t="s">
        <v>2060</v>
      </c>
      <c r="BE49" s="41653">
        <v>2045</v>
      </c>
      <c r="BH49" s="1808" t="s">
        <v>1724</v>
      </c>
      <c r="BJ49" s="1957" t="s">
        <v>1710</v>
      </c>
      <c r="BL49" s="1957" t="s">
        <v>1710</v>
      </c>
    </row>
    <row customHeight="1" ht="11.25">
      <c r="A50" s="1814" t="s">
        <v>2335</v>
      </c>
      <c r="E50" s="1147" t="s">
        <v>2336</v>
      </c>
      <c r="F50" s="1855" t="s">
        <v>1694</v>
      </c>
      <c r="G50" s="1856" t="str">
        <f>_xlfn.IFERROR(IF(f_year="","01.01."&amp;CURRENT_YEAR,"01.01."&amp;f_year),"01.01."&amp;CURRENT_YEAR)</f>
        <v>01.01.2023</v>
      </c>
      <c r="H50" s="1856" t="str">
        <f>_xlfn.IFERROR(IF(f_year="","31.12."&amp;CURRENT_YEAR,"31.12."&amp;f_year),"31.12."&amp;CURRENT_YEAR)</f>
        <v>31.12.2023</v>
      </c>
      <c r="I50" s="2482">
        <f>IF(f_year="",TRUE,FALSE)</f>
        <v>0</v>
      </c>
      <c r="J50" s="2485"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486"/>
      <c r="AX50" s="1860" t="s">
        <v>2337</v>
      </c>
      <c r="AZ50" s="1860" t="s">
        <v>2076</v>
      </c>
      <c r="BE50" s="41653">
        <v>2046</v>
      </c>
      <c r="BH50" s="1808" t="s">
        <v>2308</v>
      </c>
      <c r="BJ50" s="1957" t="s">
        <v>1712</v>
      </c>
      <c r="BL50" s="1957" t="s">
        <v>1712</v>
      </c>
    </row>
    <row customHeight="1" ht="11.25">
      <c r="A51" s="1814" t="s">
        <v>2338</v>
      </c>
      <c r="E51" s="1147" t="s">
        <v>2339</v>
      </c>
      <c r="F51" s="1855" t="s">
        <v>2340</v>
      </c>
      <c r="G51" s="1856" t="str">
        <f>_xlfn.IFERROR(IF(TITLE_PERIOD_START="","01.01."&amp;CURRENT_YEAR,"01.01."&amp;YEAR(TITLE_PERIOD_START)),"01.01."&amp;CURRENT_YEAR)</f>
        <v>01.01.2024</v>
      </c>
      <c r="H51" s="1856" t="str">
        <f>_xlfn.IFERROR(IF(TITLE_PERIOD_END="","31.12."&amp;CURRENT_YEAR,"31.12."&amp;YEAR(TITLE_PERIOD_END)),"31.12."&amp;CURRENT_YEAR)</f>
        <v>31.12.2024</v>
      </c>
      <c r="I51" s="2483">
        <f>IF(OR(TITLE_PERIOD_START="",TITLE_PERIOD_END=""),TRUE,FALSE)</f>
        <v>1</v>
      </c>
      <c r="J51" s="2485"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486"/>
      <c r="AX51" s="1860" t="s">
        <v>2341</v>
      </c>
      <c r="AZ51" s="1860" t="s">
        <v>2090</v>
      </c>
      <c r="BE51" s="41653">
        <v>2047</v>
      </c>
      <c r="BH51" s="1808" t="s">
        <v>2317</v>
      </c>
      <c r="BJ51" s="1957" t="s">
        <v>2342</v>
      </c>
      <c r="BL51" s="1957" t="s">
        <v>2342</v>
      </c>
    </row>
    <row customHeight="1" ht="11.25">
      <c r="A52" s="1814" t="s">
        <v>2343</v>
      </c>
      <c r="E52" s="1147" t="s">
        <v>2344</v>
      </c>
      <c r="F52" s="1855" t="s">
        <v>2345</v>
      </c>
      <c r="G52" s="1856" t="str">
        <f>_xlfn.IFERROR(IF(TITLE_PERIOD_START="","01.01."&amp;CURRENT_YEAR,"01.01."&amp;YEAR(TITLE_PERIOD_START)),"01.01."&amp;CURRENT_YEAR)</f>
        <v>01.01.2024</v>
      </c>
      <c r="H52" s="1856" t="str">
        <f>_xlfn.IFERROR(IF(TITLE_PERIOD_END="","31.12."&amp;CURRENT_YEAR,"31.12."&amp;YEAR(TITLE_PERIOD_END)),"31.12."&amp;CURRENT_YEAR)</f>
        <v>31.12.2024</v>
      </c>
      <c r="I52" s="2483">
        <f>IF(OR(TITLE_PERIOD_START="",TITLE_PERIOD_END=""),TRUE,FALSE)</f>
        <v>1</v>
      </c>
      <c r="J52" s="2485" t="str">
        <f>"Показатели, подлежащие раскрытию в сфере "&amp;TEMPLATE_SPHERE_RUS&amp;" (цены и тарифы)"</f>
        <v>Показатели, подлежащие раскрытию в сфере теплоснабжения (цены и тарифы)</v>
      </c>
      <c r="K52" s="2486"/>
      <c r="AX52" s="1860" t="s">
        <v>2346</v>
      </c>
      <c r="AZ52" s="1860" t="s">
        <v>1895</v>
      </c>
      <c r="BE52" s="41653">
        <v>2048</v>
      </c>
      <c r="BH52" s="1808" t="s">
        <v>2321</v>
      </c>
      <c r="BJ52" s="1957" t="s">
        <v>1723</v>
      </c>
      <c r="BL52" s="1957" t="s">
        <v>1723</v>
      </c>
    </row>
    <row customHeight="1" ht="11.25">
      <c r="A53" s="1814" t="s">
        <v>2347</v>
      </c>
      <c r="E53" s="1147" t="s">
        <v>2348</v>
      </c>
      <c r="F53" s="1855" t="s">
        <v>2348</v>
      </c>
      <c r="G53" s="1856" t="str">
        <f>_xlfn.IFERROR(IF(f_year="","01.01."&amp;CURRENT_YEAR,"01.01."&amp;f_year),"01.01."&amp;CURRENT_YEAR)</f>
        <v>01.01.2023</v>
      </c>
      <c r="H53" s="1856" t="str">
        <f>_xlfn.IFERROR(IF(f_year="","31.12."&amp;CURRENT_YEAR,"31.12."&amp;f_year),"31.12."&amp;CURRENT_YEAR)</f>
        <v>31.12.2023</v>
      </c>
      <c r="I53" s="2482">
        <f>IF(AND(f_year="",TITLE_DATE_FIL=""),TRUE,FALSE)</f>
        <v>0</v>
      </c>
      <c r="J53" s="2485" t="s">
        <v>2349</v>
      </c>
      <c r="K53" s="2486"/>
      <c r="AX53" s="1860" t="s">
        <v>2350</v>
      </c>
      <c r="BE53" s="41653">
        <v>2049</v>
      </c>
      <c r="BH53" s="1808" t="s">
        <v>2325</v>
      </c>
      <c r="BJ53" s="1957" t="s">
        <v>2297</v>
      </c>
      <c r="BL53" s="1957" t="s">
        <v>2297</v>
      </c>
    </row>
    <row customHeight="1" ht="11.25">
      <c r="A54" s="1814" t="s">
        <v>2351</v>
      </c>
      <c r="AX54" s="1860" t="s">
        <v>2352</v>
      </c>
      <c r="AZ54" s="1807" t="s">
        <v>2353</v>
      </c>
      <c r="BE54" s="41653">
        <v>2050</v>
      </c>
      <c r="BH54" s="1808" t="s">
        <v>2330</v>
      </c>
      <c r="BJ54" s="1957" t="s">
        <v>2301</v>
      </c>
      <c r="BL54" s="1957" t="s">
        <v>2301</v>
      </c>
    </row>
    <row customHeight="1" ht="11.25">
      <c r="A55" s="1814" t="s">
        <v>2354</v>
      </c>
      <c r="AX55" s="1860" t="s">
        <v>2355</v>
      </c>
      <c r="AZ55" s="1860" t="s">
        <v>1897</v>
      </c>
      <c r="BE55" s="41653">
        <v>2051</v>
      </c>
      <c r="BH55" s="1810" t="s">
        <v>22</v>
      </c>
      <c r="BJ55" s="1957" t="s">
        <v>1724</v>
      </c>
      <c r="BL55" s="1957" t="s">
        <v>1724</v>
      </c>
    </row>
    <row customHeight="1" ht="11.25">
      <c r="A56" s="1814" t="s">
        <v>2356</v>
      </c>
      <c r="D56" s="1858" t="s">
        <v>2357</v>
      </c>
      <c r="E56" s="1835" t="s">
        <v>111</v>
      </c>
      <c r="F56" s="1814" t="s">
        <v>2358</v>
      </c>
      <c r="AX56" s="1860" t="s">
        <v>2359</v>
      </c>
      <c r="AZ56" s="1860" t="s">
        <v>1922</v>
      </c>
      <c r="BE56" s="41653">
        <v>2052</v>
      </c>
      <c r="BH56" s="1810" t="s">
        <v>22</v>
      </c>
      <c r="BJ56" s="1957" t="s">
        <v>2308</v>
      </c>
      <c r="BL56" s="1957" t="s">
        <v>2308</v>
      </c>
    </row>
    <row customHeight="1" ht="11.25">
      <c r="A57" s="1814" t="s">
        <v>2360</v>
      </c>
      <c r="D57" s="1858" t="s">
        <v>2361</v>
      </c>
      <c r="E57" s="1835" t="s">
        <v>2362</v>
      </c>
      <c r="F57" s="1814" t="s">
        <v>2358</v>
      </c>
      <c r="AX57" s="1860" t="s">
        <v>2363</v>
      </c>
      <c r="AZ57" s="1860" t="s">
        <v>1957</v>
      </c>
      <c r="BE57" s="41653">
        <v>2053</v>
      </c>
      <c r="BJ57" s="1957" t="s">
        <v>2317</v>
      </c>
      <c r="BL57" s="1957" t="s">
        <v>2317</v>
      </c>
    </row>
    <row customHeight="1" ht="11.25">
      <c r="A58" s="1814" t="s">
        <v>2364</v>
      </c>
      <c r="D58" s="1858" t="s">
        <v>2365</v>
      </c>
      <c r="E58" s="1835" t="s">
        <v>2350</v>
      </c>
      <c r="F58" s="1814" t="s">
        <v>2358</v>
      </c>
      <c r="AX58" s="1860" t="s">
        <v>2366</v>
      </c>
      <c r="BE58" s="41653">
        <v>2054</v>
      </c>
      <c r="BJ58" s="1957" t="s">
        <v>2321</v>
      </c>
      <c r="BL58" s="1957" t="s">
        <v>2321</v>
      </c>
    </row>
    <row customHeight="1" ht="11.25">
      <c r="A59" s="1814" t="s">
        <v>2367</v>
      </c>
      <c r="D59" s="1858" t="s">
        <v>139</v>
      </c>
      <c r="E59" s="1835" t="s">
        <v>2253</v>
      </c>
      <c r="F59" s="1814" t="s">
        <v>2368</v>
      </c>
      <c r="AX59" s="1860" t="s">
        <v>2369</v>
      </c>
      <c r="AZ59" s="1807" t="s">
        <v>2370</v>
      </c>
      <c r="BE59" s="41653">
        <v>2055</v>
      </c>
      <c r="BJ59" s="1957" t="s">
        <v>2325</v>
      </c>
      <c r="BL59" s="1957" t="s">
        <v>2325</v>
      </c>
    </row>
    <row customHeight="1" ht="11.25">
      <c r="A60" s="1814" t="s">
        <v>2371</v>
      </c>
      <c r="D60" s="1858" t="s">
        <v>2372</v>
      </c>
      <c r="E60" s="1835" t="s">
        <v>2253</v>
      </c>
      <c r="F60" s="1814" t="s">
        <v>2368</v>
      </c>
      <c r="AX60" s="1860" t="s">
        <v>2373</v>
      </c>
      <c r="AZ60" s="1860" t="s">
        <v>1898</v>
      </c>
      <c r="BE60" s="41653">
        <v>2056</v>
      </c>
      <c r="BJ60" s="1957" t="s">
        <v>2330</v>
      </c>
      <c r="BL60" s="1957" t="s">
        <v>2330</v>
      </c>
    </row>
    <row customHeight="1" ht="11.25">
      <c r="A61" s="1814" t="s">
        <v>2374</v>
      </c>
      <c r="D61" s="1858" t="s">
        <v>2375</v>
      </c>
      <c r="E61" s="1835" t="s">
        <v>2253</v>
      </c>
      <c r="F61" s="1814" t="s">
        <v>2368</v>
      </c>
      <c r="AX61" s="1860" t="s">
        <v>2376</v>
      </c>
      <c r="AZ61" s="1860" t="s">
        <v>1923</v>
      </c>
      <c r="BE61" s="41653">
        <v>2057</v>
      </c>
      <c r="BL61" s="1957" t="s">
        <v>1716</v>
      </c>
    </row>
    <row customHeight="1" ht="11.25">
      <c r="A62" s="1814" t="s">
        <v>2377</v>
      </c>
      <c r="D62" s="1858" t="s">
        <v>138</v>
      </c>
      <c r="E62" s="1835">
        <v>30</v>
      </c>
      <c r="F62" s="1814" t="s">
        <v>2368</v>
      </c>
      <c r="AZ62" s="1860" t="s">
        <v>1958</v>
      </c>
      <c r="BE62" s="41653">
        <v>2058</v>
      </c>
      <c r="BL62" s="1957" t="s">
        <v>1718</v>
      </c>
    </row>
    <row customHeight="1" ht="11.25">
      <c r="A63" s="1814" t="s">
        <v>2378</v>
      </c>
      <c r="D63" s="1858" t="s">
        <v>2379</v>
      </c>
      <c r="E63" s="1835">
        <v>30</v>
      </c>
      <c r="F63" s="1814" t="s">
        <v>2368</v>
      </c>
      <c r="AZ63" s="1860" t="s">
        <v>1990</v>
      </c>
      <c r="BE63" s="41653">
        <v>2059</v>
      </c>
    </row>
    <row customHeight="1" ht="11.25">
      <c r="A64" s="1814" t="s">
        <v>2380</v>
      </c>
      <c r="D64" s="1858" t="s">
        <v>2381</v>
      </c>
      <c r="E64" s="1835">
        <v>30</v>
      </c>
      <c r="F64" s="1814" t="s">
        <v>2368</v>
      </c>
      <c r="AZ64" s="1860" t="s">
        <v>2012</v>
      </c>
      <c r="BE64" s="41653">
        <v>2060</v>
      </c>
    </row>
    <row customHeight="1" ht="11.25">
      <c r="A65" s="1814" t="s">
        <v>2382</v>
      </c>
      <c r="D65" s="1814"/>
      <c r="BE65" s="41653">
        <v>2061</v>
      </c>
    </row>
    <row customHeight="1" ht="11.25">
      <c r="A66" s="1814" t="s">
        <v>2383</v>
      </c>
      <c r="AZ66" s="1807" t="s">
        <v>2384</v>
      </c>
      <c r="BE66" s="41653">
        <v>2062</v>
      </c>
    </row>
    <row customHeight="1" ht="11.25">
      <c r="A67" s="1814" t="s">
        <v>2385</v>
      </c>
      <c r="AZ67" s="1860" t="s">
        <v>1899</v>
      </c>
      <c r="BE67" s="41653">
        <v>2063</v>
      </c>
    </row>
    <row customHeight="1" ht="11.25">
      <c r="A68" s="1814" t="s">
        <v>16</v>
      </c>
      <c r="AZ68" s="1860" t="s">
        <v>1924</v>
      </c>
      <c r="BE68" s="41653">
        <v>2064</v>
      </c>
      <c r="BH68" s="1807" t="s">
        <v>2386</v>
      </c>
      <c r="BJ68" s="1807" t="s">
        <v>2387</v>
      </c>
      <c r="BL68" s="1807" t="s">
        <v>2388</v>
      </c>
      <c r="BN68" s="1807" t="s">
        <v>2389</v>
      </c>
    </row>
    <row customHeight="1" ht="11.25">
      <c r="A69" s="1814" t="s">
        <v>2390</v>
      </c>
      <c r="AZ69" s="1860" t="s">
        <v>1959</v>
      </c>
      <c r="BE69" s="41653">
        <v>2065</v>
      </c>
      <c r="BH69" s="1808" t="s">
        <v>2391</v>
      </c>
      <c r="BI69" s="1857" t="s">
        <v>109</v>
      </c>
      <c r="BJ69" s="1808" t="s">
        <v>2392</v>
      </c>
      <c r="BK69" s="1857" t="s">
        <v>109</v>
      </c>
      <c r="BL69" s="1808" t="s">
        <v>2393</v>
      </c>
      <c r="BM69" s="1810" t="s">
        <v>109</v>
      </c>
      <c r="BN69" s="1808" t="s">
        <v>2394</v>
      </c>
    </row>
    <row customHeight="1" ht="11.25">
      <c r="A70" s="1814" t="s">
        <v>2395</v>
      </c>
      <c r="AZ70" s="1860" t="s">
        <v>1991</v>
      </c>
      <c r="BE70" s="41653">
        <v>2066</v>
      </c>
      <c r="BH70" s="1808" t="s">
        <v>2396</v>
      </c>
      <c r="BJ70" s="1808" t="s">
        <v>2397</v>
      </c>
      <c r="BL70" s="1808" t="s">
        <v>2398</v>
      </c>
      <c r="BN70" s="1808" t="s">
        <v>2399</v>
      </c>
    </row>
    <row customHeight="1" ht="11.25">
      <c r="A71" s="1814" t="s">
        <v>2400</v>
      </c>
      <c r="AZ71" s="1860" t="s">
        <v>1993</v>
      </c>
      <c r="BE71" s="41653">
        <v>2067</v>
      </c>
      <c r="BH71" s="1808" t="s">
        <v>1668</v>
      </c>
      <c r="BI71" s="1857" t="s">
        <v>90</v>
      </c>
      <c r="BJ71" s="1808" t="s">
        <v>2401</v>
      </c>
      <c r="BK71" s="1857" t="s">
        <v>90</v>
      </c>
      <c r="BL71" s="1808" t="s">
        <v>2402</v>
      </c>
      <c r="BM71" s="1810" t="s">
        <v>90</v>
      </c>
      <c r="BN71" s="1808" t="s">
        <v>2403</v>
      </c>
    </row>
    <row customHeight="1" ht="11.25">
      <c r="A72" s="1814" t="s">
        <v>2404</v>
      </c>
      <c r="AZ72" s="1860" t="s">
        <v>19</v>
      </c>
      <c r="BE72" s="41653">
        <v>2068</v>
      </c>
      <c r="BH72" s="1808" t="s">
        <v>2405</v>
      </c>
      <c r="BJ72" s="1808" t="s">
        <v>2405</v>
      </c>
      <c r="BL72" s="1808" t="s">
        <v>2405</v>
      </c>
      <c r="BN72" s="1808" t="s">
        <v>2406</v>
      </c>
    </row>
    <row customHeight="1" ht="11.25">
      <c r="A73" s="1814" t="s">
        <v>2407</v>
      </c>
      <c r="BE73" s="41653">
        <v>2069</v>
      </c>
      <c r="BH73" s="1808" t="s">
        <v>2408</v>
      </c>
      <c r="BI73" s="1857" t="s">
        <v>111</v>
      </c>
      <c r="BJ73" s="1808" t="s">
        <v>2409</v>
      </c>
      <c r="BK73" s="1857" t="s">
        <v>111</v>
      </c>
      <c r="BL73" s="1808" t="s">
        <v>2410</v>
      </c>
      <c r="BM73" s="1810" t="s">
        <v>111</v>
      </c>
      <c r="BN73" s="1808" t="s">
        <v>2411</v>
      </c>
    </row>
    <row customHeight="1" ht="11.25">
      <c r="A74" s="1814" t="s">
        <v>2412</v>
      </c>
      <c r="BE74" s="41653">
        <v>2070</v>
      </c>
      <c r="BH74" s="1808" t="s">
        <v>2413</v>
      </c>
      <c r="BJ74" s="1808" t="s">
        <v>2414</v>
      </c>
      <c r="BL74" s="1808" t="s">
        <v>2415</v>
      </c>
      <c r="BN74" s="1808" t="s">
        <v>2416</v>
      </c>
    </row>
    <row customHeight="1" ht="11.25">
      <c r="A75" s="1814" t="s">
        <v>2417</v>
      </c>
      <c r="AZ75" s="1807" t="s">
        <v>2418</v>
      </c>
      <c r="BH75" s="1808" t="s">
        <v>2419</v>
      </c>
      <c r="BJ75" s="1808" t="s">
        <v>2419</v>
      </c>
      <c r="BL75" s="1808" t="s">
        <v>2419</v>
      </c>
    </row>
    <row customHeight="1" ht="11.25">
      <c r="A76" s="1814" t="s">
        <v>2420</v>
      </c>
      <c r="AZ76" s="1860" t="s">
        <v>1908</v>
      </c>
      <c r="BH76" s="1808" t="s">
        <v>2421</v>
      </c>
      <c r="BJ76" s="1808" t="s">
        <v>2422</v>
      </c>
      <c r="BL76" s="1808" t="s">
        <v>2423</v>
      </c>
    </row>
    <row customHeight="1" ht="11.25">
      <c r="A77" s="1814" t="s">
        <v>2424</v>
      </c>
      <c r="AZ77" s="1860" t="s">
        <v>1934</v>
      </c>
    </row>
    <row customHeight="1" ht="11.25">
      <c r="A78" s="1814" t="s">
        <v>2425</v>
      </c>
      <c r="AZ78" s="1860" t="s">
        <v>1966</v>
      </c>
    </row>
    <row customHeight="1" ht="11.25">
      <c r="A79" s="1814" t="s">
        <v>2426</v>
      </c>
      <c r="AZ79" s="1860" t="s">
        <v>1997</v>
      </c>
      <c r="BH79" s="1807" t="s">
        <v>2427</v>
      </c>
      <c r="BJ79" s="1807" t="s">
        <v>2428</v>
      </c>
      <c r="BL79" s="1807" t="s">
        <v>2429</v>
      </c>
    </row>
    <row customHeight="1" ht="11.25">
      <c r="A80" s="1814" t="s">
        <v>2430</v>
      </c>
      <c r="AZ80" s="1860" t="s">
        <v>2017</v>
      </c>
      <c r="BH80" s="1808" t="s">
        <v>2431</v>
      </c>
      <c r="BJ80" s="1808" t="s">
        <v>2432</v>
      </c>
      <c r="BL80" s="1808" t="s">
        <v>2433</v>
      </c>
    </row>
    <row customHeight="1" ht="11.25">
      <c r="A81" s="1814" t="s">
        <v>2434</v>
      </c>
      <c r="AZ81" s="1860" t="s">
        <v>2034</v>
      </c>
      <c r="BH81" s="1808" t="s">
        <v>2435</v>
      </c>
      <c r="BJ81" s="1808" t="s">
        <v>2436</v>
      </c>
      <c r="BL81" s="1808" t="s">
        <v>2437</v>
      </c>
    </row>
    <row customHeight="1" ht="11.25">
      <c r="A82" s="1814" t="s">
        <v>2438</v>
      </c>
      <c r="AZ82" s="1860" t="s">
        <v>2048</v>
      </c>
      <c r="BH82" s="1808" t="s">
        <v>2439</v>
      </c>
      <c r="BJ82" s="1808" t="s">
        <v>2440</v>
      </c>
      <c r="BL82" s="1808" t="s">
        <v>2441</v>
      </c>
    </row>
    <row customHeight="1" ht="11.25">
      <c r="A83" s="1814" t="s">
        <v>2442</v>
      </c>
      <c r="BH83" s="1808" t="s">
        <v>2443</v>
      </c>
      <c r="BJ83" s="1808" t="s">
        <v>2444</v>
      </c>
      <c r="BL83" s="1808" t="s">
        <v>2445</v>
      </c>
    </row>
    <row customHeight="1" ht="11.25">
      <c r="A84" s="1814" t="s">
        <v>2446</v>
      </c>
      <c r="AZ84" s="1807" t="s">
        <v>2447</v>
      </c>
    </row>
    <row customHeight="1" ht="11.25">
      <c r="A85" s="2610" t="s">
        <v>2448</v>
      </c>
      <c r="AZ85" s="1860" t="s">
        <v>2449</v>
      </c>
    </row>
    <row customHeight="1" ht="11.25">
      <c r="A86" s="1814" t="s">
        <v>2450</v>
      </c>
      <c r="AZ86" s="1860" t="s">
        <v>2451</v>
      </c>
      <c r="BH86" s="1807" t="s">
        <v>1667</v>
      </c>
      <c r="BJ86" s="1807" t="s">
        <v>2452</v>
      </c>
      <c r="BL86" s="1807" t="s">
        <v>2453</v>
      </c>
    </row>
    <row customHeight="1" ht="11.25">
      <c r="A87" s="1814" t="s">
        <v>2454</v>
      </c>
      <c r="AZ87" s="1860" t="s">
        <v>2455</v>
      </c>
      <c r="BH87" s="1808" t="s">
        <v>1669</v>
      </c>
      <c r="BJ87" s="1808" t="s">
        <v>2456</v>
      </c>
      <c r="BL87" s="1808" t="s">
        <v>2457</v>
      </c>
    </row>
    <row customHeight="1" ht="11.25">
      <c r="A88" s="1814" t="s">
        <v>2458</v>
      </c>
      <c r="AZ88" s="2346"/>
      <c r="BH88" s="1808" t="s">
        <v>2459</v>
      </c>
      <c r="BJ88" s="1808" t="s">
        <v>2460</v>
      </c>
      <c r="BL88" s="1808" t="s">
        <v>2461</v>
      </c>
    </row>
    <row customHeight="1" ht="11.25">
      <c r="A89" s="1814" t="s">
        <v>2462</v>
      </c>
      <c r="AZ89" s="1807" t="s">
        <v>2463</v>
      </c>
    </row>
    <row customHeight="1" ht="11.25">
      <c r="A90" s="1814" t="s">
        <v>2464</v>
      </c>
      <c r="AZ90" s="1860" t="s">
        <v>1694</v>
      </c>
    </row>
    <row customHeight="1" ht="11.25">
      <c r="A91" s="1814" t="s">
        <v>2465</v>
      </c>
      <c r="AZ91" s="1860" t="s">
        <v>1730</v>
      </c>
      <c r="BH91" s="1807" t="s">
        <v>2466</v>
      </c>
      <c r="BJ91" s="1807" t="s">
        <v>2467</v>
      </c>
      <c r="BL91" s="1807" t="s">
        <v>2468</v>
      </c>
    </row>
    <row customHeight="1" ht="11.25">
      <c r="AZ92" s="1860" t="s">
        <v>2469</v>
      </c>
      <c r="BH92" s="1808" t="s">
        <v>2470</v>
      </c>
      <c r="BJ92" s="1808" t="s">
        <v>2471</v>
      </c>
      <c r="BL92" s="1808" t="s">
        <v>2472</v>
      </c>
    </row>
    <row customHeight="1" ht="11.25">
      <c r="AZ93" s="1860" t="s">
        <v>2473</v>
      </c>
      <c r="BH93" s="1808" t="s">
        <v>2474</v>
      </c>
      <c r="BJ93" s="1808" t="s">
        <v>2475</v>
      </c>
      <c r="BL93" s="1808" t="s">
        <v>2476</v>
      </c>
    </row>
    <row customHeight="1" ht="11.25">
      <c r="AZ94" s="1860" t="s">
        <v>2477</v>
      </c>
    </row>
    <row r="96" customHeight="1" ht="11.25">
      <c r="AZ96" s="1807" t="s">
        <v>2478</v>
      </c>
      <c r="BH96" s="1807" t="s">
        <v>2479</v>
      </c>
      <c r="BJ96" s="1807" t="s">
        <v>2480</v>
      </c>
      <c r="BL96" s="1807" t="s">
        <v>2481</v>
      </c>
      <c r="BN96" s="1807" t="s">
        <v>2482</v>
      </c>
    </row>
    <row customHeight="1" ht="11.25">
      <c r="AZ97" s="2641" t="s">
        <v>2483</v>
      </c>
      <c r="BA97" s="2642" t="s">
        <v>2484</v>
      </c>
      <c r="BH97" s="1808" t="s">
        <v>2485</v>
      </c>
      <c r="BJ97" s="1808" t="s">
        <v>2486</v>
      </c>
      <c r="BL97" s="1808" t="s">
        <v>2487</v>
      </c>
      <c r="BN97" s="1808" t="s">
        <v>2488</v>
      </c>
    </row>
    <row customHeight="1" ht="11.25">
      <c r="AZ98" s="2641" t="s">
        <v>2489</v>
      </c>
      <c r="BA98" s="2642" t="s">
        <v>2490</v>
      </c>
      <c r="BH98" s="1808" t="s">
        <v>2491</v>
      </c>
      <c r="BJ98" s="1808" t="s">
        <v>2492</v>
      </c>
      <c r="BL98" s="1808" t="s">
        <v>2493</v>
      </c>
      <c r="BN98" s="1808" t="s">
        <v>2494</v>
      </c>
    </row>
    <row customHeight="1" ht="22.5">
      <c r="AZ99" s="2641" t="s">
        <v>2495</v>
      </c>
      <c r="BA99" s="2642" t="str">
        <f>"не позднее чем за "&amp;IF(TEMPLATE_SPHERE="TKO","3","10")&amp;" дней до дня проведения заседания правления"</f>
        <v>не позднее чем за 10 дней до дня проведения заседания правления</v>
      </c>
      <c r="BH99" s="1808" t="s">
        <v>2496</v>
      </c>
      <c r="BJ99" s="1808" t="s">
        <v>2497</v>
      </c>
      <c r="BL99" s="1808" t="s">
        <v>2498</v>
      </c>
      <c r="BN99" s="1808" t="s">
        <v>2499</v>
      </c>
    </row>
    <row customHeight="1" ht="22.5">
      <c r="AZ100" s="2641" t="s">
        <v>2500</v>
      </c>
      <c r="BA100" s="2642"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808" t="s">
        <v>2090</v>
      </c>
      <c r="BL100" s="1808" t="s">
        <v>2090</v>
      </c>
      <c r="BN100" s="1808" t="s">
        <v>2501</v>
      </c>
    </row>
    <row customHeight="1" ht="22.5">
      <c r="AZ101" s="2641" t="s">
        <v>2502</v>
      </c>
      <c r="BA101" s="2642" t="s">
        <v>2503</v>
      </c>
      <c r="BN101" s="1808" t="s">
        <v>2504</v>
      </c>
    </row>
    <row customHeight="1" ht="22.5">
      <c r="AZ102" s="2641" t="s">
        <v>2505</v>
      </c>
      <c r="BA102" s="2642"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808" t="s">
        <v>2506</v>
      </c>
    </row>
    <row customHeight="1" ht="11.25">
      <c r="AZ103" s="2641" t="s">
        <v>2507</v>
      </c>
      <c r="BA103" s="2642" t="s">
        <v>2508</v>
      </c>
      <c r="BN103" s="1808" t="s">
        <v>2509</v>
      </c>
    </row>
    <row customHeight="1" ht="11.25">
      <c r="BN104" s="1808" t="s">
        <v>2510</v>
      </c>
    </row>
    <row customHeight="1" ht="11.25">
      <c r="AZ105" s="2432" t="s">
        <v>2511</v>
      </c>
    </row>
    <row customHeight="1" ht="11.25">
      <c r="AZ106" s="1860" t="s">
        <v>2512</v>
      </c>
    </row>
    <row customHeight="1" ht="11.25">
      <c r="AZ107" s="1860" t="s">
        <v>2513</v>
      </c>
      <c r="BH107" s="1807" t="s">
        <v>2514</v>
      </c>
      <c r="BJ107" s="1807" t="s">
        <v>2515</v>
      </c>
      <c r="BL107" s="1807" t="s">
        <v>2516</v>
      </c>
      <c r="BN107" s="1807" t="s">
        <v>2517</v>
      </c>
    </row>
    <row customHeight="1" ht="11.25">
      <c r="AZ108" s="1860" t="s">
        <v>581</v>
      </c>
      <c r="BH108" s="1808" t="s">
        <v>2518</v>
      </c>
      <c r="BJ108" s="1808" t="s">
        <v>2519</v>
      </c>
      <c r="BL108" s="1808" t="s">
        <v>2176</v>
      </c>
      <c r="BN108" s="1808" t="s">
        <v>2520</v>
      </c>
    </row>
    <row customHeight="1" ht="11.25">
      <c r="BH109" s="1808" t="s">
        <v>2521</v>
      </c>
    </row>
    <row customHeight="1" ht="11.25">
      <c r="AZ110" s="2432" t="s">
        <v>2522</v>
      </c>
      <c r="BH110" s="1808" t="s">
        <v>2521</v>
      </c>
    </row>
    <row customHeight="1" ht="11.25">
      <c r="AZ111" s="2641" t="s">
        <v>2483</v>
      </c>
      <c r="BA111" s="2642" t="s">
        <v>2484</v>
      </c>
    </row>
    <row customHeight="1" ht="11.25">
      <c r="AZ112" s="2641" t="s">
        <v>2489</v>
      </c>
      <c r="BA112" s="2642" t="s">
        <v>2490</v>
      </c>
    </row>
    <row customHeight="1" ht="22.5">
      <c r="AZ113" s="2641" t="s">
        <v>2495</v>
      </c>
      <c r="BA113" s="2642"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641" t="s">
        <v>2500</v>
      </c>
      <c r="BA114" s="2642"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807" t="s">
        <v>2523</v>
      </c>
    </row>
    <row customHeight="1" ht="22.5">
      <c r="AZ115" s="2641" t="s">
        <v>2505</v>
      </c>
      <c r="BA115" s="2642"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808" t="s">
        <v>1895</v>
      </c>
    </row>
    <row customHeight="1" ht="11.25">
      <c r="AZ116" s="2641" t="s">
        <v>2507</v>
      </c>
      <c r="BA116" s="2642" t="s">
        <v>2508</v>
      </c>
      <c r="BH116" s="1808" t="s">
        <v>1920</v>
      </c>
    </row>
    <row customHeight="1" ht="11.25">
      <c r="BH117" s="1808" t="s">
        <v>1955</v>
      </c>
    </row>
    <row customHeight="1" ht="11.25">
      <c r="BH118" s="1808" t="s">
        <v>1988</v>
      </c>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8BA7375-16E9-8CE7-7C65-E330B29CE247}" mc:Ignorable="x14ac xr xr2 xr3">
  <dimension ref="A1:J25"/>
  <sheetViews>
    <sheetView topLeftCell="A1" showGridLines="0" zoomScale="90" workbookViewId="0">
      <selection activeCell="A1" sqref="A1"/>
    </sheetView>
  </sheetViews>
  <sheetFormatPr defaultColWidth="9.140625" customHeight="1" defaultRowHeight="11.25"/>
  <cols>
    <col min="1" max="2" style="42837" width="15.00390625" hidden="1" customWidth="1"/>
    <col min="3" max="3" style="42881" width="3.00390625" customWidth="1"/>
    <col min="4" max="4" style="42882" width="6.00390625" customWidth="1"/>
    <col min="5" max="5" style="42881" width="52.00390625" customWidth="1"/>
    <col min="6" max="6" style="42881" width="48.00390625" customWidth="1"/>
    <col min="7" max="7" style="42881" width="93.00390625" customWidth="1"/>
    <col min="8" max="8" style="42881" width="8.00390625" customWidth="1"/>
    <col min="9" max="9" style="42881" width="64.00390625" customWidth="1"/>
    <col min="10" max="10" style="42881" width="9.140625" hidden="1"/>
  </cols>
  <sheetData>
    <row customHeight="1" ht="11.25" hidden="1">
      <c r="A1" s="1241" t="s">
        <v>305</v>
      </c>
      <c r="J1" s="1195" t="s">
        <v>14</v>
      </c>
    </row>
    <row customHeight="1" ht="22.5" hidden="1">
      <c r="A2" s="1242"/>
      <c r="B2" s="1242"/>
      <c r="C2" s="2470" t="s">
        <v>122</v>
      </c>
      <c r="D2" s="2260"/>
      <c r="E2" s="2266"/>
      <c r="F2" s="2289"/>
      <c r="H2" s="1215"/>
      <c r="J2" s="1195">
        <v>0</v>
      </c>
    </row>
    <row customHeight="1" ht="11.25" hidden="1">
      <c r="J3" s="1195">
        <v>0</v>
      </c>
    </row>
    <row customHeight="1" ht="11.549999999999999">
      <c r="A4" s="2290"/>
      <c r="B4" s="2290"/>
      <c r="J4" s="1195">
        <v>11</v>
      </c>
    </row>
    <row customHeight="1" ht="27.299999999999997">
      <c r="D5" s="2978"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979"/>
      <c r="F5" s="2980"/>
      <c r="I5" s="1455"/>
      <c r="J5" s="1195">
        <v>26</v>
      </c>
    </row>
    <row customHeight="1" ht="18">
      <c r="D6" s="2916" t="str">
        <f>IF(region_name=0,"Не определено",region_name)</f>
        <v>Ростовская область</v>
      </c>
      <c r="E6" s="2916"/>
      <c r="F6" s="2916"/>
      <c r="I6" s="1455"/>
      <c r="J6" s="1195">
        <v>17</v>
      </c>
    </row>
    <row s="42796" customFormat="1" customHeight="1" ht="11.549999999999999">
      <c r="A7" s="1241"/>
      <c r="B7" s="1241"/>
      <c r="D7" s="1454"/>
      <c r="E7" s="1454"/>
      <c r="F7" s="1492"/>
      <c r="G7" s="1454"/>
      <c r="J7" s="1217">
        <v>11</v>
      </c>
    </row>
    <row customHeight="1" ht="11.25" hidden="1">
      <c r="A8" s="1242"/>
      <c r="B8" s="1242"/>
      <c r="C8" s="1197"/>
      <c r="D8" s="1203"/>
      <c r="E8" s="2947"/>
      <c r="F8" s="2947"/>
      <c r="J8" s="1195">
        <v>0</v>
      </c>
    </row>
    <row customHeight="1" ht="11.549999999999999">
      <c r="A9" s="1242"/>
      <c r="B9" s="1242"/>
      <c r="C9" s="1197"/>
      <c r="D9" s="2944" t="s">
        <v>306</v>
      </c>
      <c r="E9" s="2945"/>
      <c r="F9" s="2945"/>
      <c r="G9" s="2948" t="s">
        <v>307</v>
      </c>
      <c r="J9" s="1195">
        <v>11</v>
      </c>
    </row>
    <row customHeight="1" ht="11.549999999999999">
      <c r="A10" s="1242"/>
      <c r="B10" s="1242"/>
      <c r="C10" s="1197"/>
      <c r="D10" s="2214" t="s">
        <v>88</v>
      </c>
      <c r="E10" s="2216" t="s">
        <v>308</v>
      </c>
      <c r="F10" s="2216" t="s">
        <v>309</v>
      </c>
      <c r="G10" s="2949"/>
      <c r="J10" s="1195">
        <v>11</v>
      </c>
    </row>
    <row customHeight="1" ht="1.05">
      <c r="A11" s="1242"/>
      <c r="B11" s="1242"/>
      <c r="C11" s="1197"/>
      <c r="D11" s="1204"/>
      <c r="E11" s="1204"/>
      <c r="F11" s="1204"/>
      <c r="G11" s="1204"/>
      <c r="J11" s="1195">
        <v>1</v>
      </c>
    </row>
    <row customHeight="1" ht="24">
      <c r="A12" s="1242"/>
      <c r="B12" s="1242"/>
      <c r="C12" s="1197"/>
      <c r="D12" s="2260">
        <v>1</v>
      </c>
      <c r="E12" s="1214"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648" t="str">
        <f>IF(org="","",org)</f>
        <v>АО "Теплокоммунэнерго"</v>
      </c>
      <c r="G12" s="1214"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2273"/>
      <c r="J12" s="1195">
        <v>23</v>
      </c>
    </row>
    <row customHeight="1" ht="19.95">
      <c r="A13" s="1242"/>
      <c r="B13" s="1242"/>
      <c r="C13" s="1197"/>
      <c r="D13" s="2260">
        <v>2</v>
      </c>
      <c r="E13" s="2267" t="s">
        <v>2524</v>
      </c>
      <c r="F13" s="2261" t="s">
        <v>312</v>
      </c>
      <c r="G13" s="1214"/>
      <c r="H13" s="2273"/>
      <c r="J13" s="1195">
        <v>19</v>
      </c>
    </row>
    <row customHeight="1" ht="19.95">
      <c r="A14" s="1242"/>
      <c r="B14" s="1242"/>
      <c r="C14" s="1197"/>
      <c r="D14" s="2263" t="s">
        <v>1328</v>
      </c>
      <c r="E14" s="2264" t="s">
        <v>2525</v>
      </c>
      <c r="F14" s="2266"/>
      <c r="G14" s="2265" t="s">
        <v>2526</v>
      </c>
      <c r="H14" s="2273"/>
      <c r="J14" s="1195">
        <v>19</v>
      </c>
    </row>
    <row customHeight="1" ht="19.95">
      <c r="A15" s="1242"/>
      <c r="B15" s="1242"/>
      <c r="C15" s="1197"/>
      <c r="D15" s="2263" t="s">
        <v>313</v>
      </c>
      <c r="E15" s="2264" t="s">
        <v>2527</v>
      </c>
      <c r="F15" s="2266"/>
      <c r="G15" s="2265" t="s">
        <v>2528</v>
      </c>
      <c r="H15" s="2273"/>
      <c r="J15" s="1195">
        <v>19</v>
      </c>
    </row>
    <row customHeight="1" ht="24">
      <c r="A16" s="1242"/>
      <c r="B16" s="1242"/>
      <c r="C16" s="1197"/>
      <c r="D16" s="2263" t="s">
        <v>316</v>
      </c>
      <c r="E16" s="2262" t="s">
        <v>2529</v>
      </c>
      <c r="F16" s="2271"/>
      <c r="G16" s="1214" t="s">
        <v>2530</v>
      </c>
      <c r="H16" s="2273"/>
      <c r="J16" s="1195">
        <v>23</v>
      </c>
    </row>
    <row customHeight="1" ht="48.29999999999999">
      <c r="A17" s="1242"/>
      <c r="B17" s="1242"/>
      <c r="C17" s="1197"/>
      <c r="D17" s="2260">
        <v>3</v>
      </c>
      <c r="E17" s="2267" t="s">
        <v>2531</v>
      </c>
      <c r="F17" s="2266"/>
      <c r="G17" s="1214" t="s">
        <v>2532</v>
      </c>
      <c r="H17" s="2273"/>
      <c r="J17" s="1195">
        <v>46</v>
      </c>
    </row>
    <row customHeight="1" ht="48.29999999999999">
      <c r="A18" s="2215">
        <v>1</v>
      </c>
      <c r="B18" s="1242"/>
      <c r="C18" s="2217"/>
      <c r="D18" s="2260" t="s">
        <v>91</v>
      </c>
      <c r="E18" s="2267" t="s">
        <v>2533</v>
      </c>
      <c r="F18" s="2266"/>
      <c r="G18" s="1214" t="s">
        <v>2532</v>
      </c>
      <c r="H18" s="2273"/>
      <c r="I18" s="1592"/>
      <c r="J18" s="1195">
        <v>46</v>
      </c>
    </row>
    <row customHeight="1" ht="23.25">
      <c r="A19" s="1242"/>
      <c r="B19" s="1242"/>
      <c r="C19" s="1197"/>
      <c r="D19" s="2260" t="s">
        <v>111</v>
      </c>
      <c r="E19" s="2267" t="s">
        <v>2534</v>
      </c>
      <c r="F19" s="2261" t="s">
        <v>312</v>
      </c>
      <c r="G19" s="3211" t="s">
        <v>2535</v>
      </c>
      <c r="H19" s="1215"/>
      <c r="J19" s="1195">
        <v>22</v>
      </c>
    </row>
    <row s="45380" customFormat="1" customHeight="1" ht="5.25" hidden="1">
      <c r="A20" s="1242"/>
      <c r="B20" s="1242"/>
      <c r="C20" s="2269"/>
      <c r="D20" s="2268" t="s">
        <v>1794</v>
      </c>
      <c r="E20" s="1754"/>
      <c r="F20" s="1753"/>
      <c r="G20" s="3212"/>
      <c r="J20" s="2270">
        <v>0</v>
      </c>
    </row>
    <row customHeight="1" ht="15.75">
      <c r="A21" s="1242"/>
      <c r="B21" s="1242"/>
      <c r="C21" s="1197"/>
      <c r="D21" s="1207"/>
      <c r="E21" s="1155" t="s">
        <v>345</v>
      </c>
      <c r="F21" s="1209"/>
      <c r="G21" s="3213"/>
      <c r="H21" s="2273"/>
      <c r="J21" s="1195">
        <v>15</v>
      </c>
    </row>
    <row s="42837" customFormat="1" customHeight="1" ht="26.25">
      <c r="A22" s="1242"/>
      <c r="B22" s="1242"/>
      <c r="C22" s="1242"/>
      <c r="D22" s="2260" t="s">
        <v>92</v>
      </c>
      <c r="E22" s="1214" t="s">
        <v>2536</v>
      </c>
      <c r="F22" s="2266"/>
      <c r="G22" s="1214" t="s">
        <v>2537</v>
      </c>
      <c r="H22" s="2272"/>
      <c r="J22" s="1241">
        <v>25</v>
      </c>
    </row>
    <row s="42837" customFormat="1" customHeight="1" ht="19.95">
      <c r="A23" s="1242"/>
      <c r="B23" s="1242"/>
      <c r="C23" s="1242"/>
      <c r="D23" s="2260" t="s">
        <v>93</v>
      </c>
      <c r="E23" s="2267" t="s">
        <v>2538</v>
      </c>
      <c r="F23" s="2271"/>
      <c r="G23" s="1214" t="s">
        <v>2539</v>
      </c>
      <c r="H23" s="2272"/>
      <c r="J23" s="1241">
        <v>19</v>
      </c>
    </row>
    <row s="42837" customFormat="1" customHeight="1" ht="144" hidden="1">
      <c r="A24" s="1242"/>
      <c r="B24" s="1242"/>
      <c r="C24" s="1242"/>
      <c r="D24" s="2260" t="s">
        <v>112</v>
      </c>
      <c r="E24" s="2637"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638"/>
      <c r="G24" s="2636"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2272"/>
      <c r="J24" s="1241">
        <v>0</v>
      </c>
    </row>
    <row customHeight="1" ht="11.25" hidden="1">
      <c r="A25" s="1241" t="s">
        <v>82</v>
      </c>
      <c r="B25" s="1241">
        <v>0</v>
      </c>
      <c r="C25" s="1195">
        <v>3</v>
      </c>
      <c r="D25" s="1196">
        <v>6</v>
      </c>
      <c r="E25" s="1195">
        <v>52</v>
      </c>
      <c r="F25" s="1195">
        <v>48</v>
      </c>
      <c r="G25" s="1195">
        <v>93</v>
      </c>
      <c r="H25" s="1195">
        <v>8</v>
      </c>
      <c r="I25" s="1195">
        <v>64</v>
      </c>
      <c r="J25" s="1195">
        <v>11</v>
      </c>
    </row>
  </sheetData>
  <sheetProtection formatColumns="0" formatRows="0" autoFilter="0" sort="0" insertRows="0" insertColumns="1" deleteRows="0" deleteColumns="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4BA8639-2F71-3886-365A-97136FEA6FE7}" mc:Ignorable="x14ac xr xr2 xr3">
  <dimension ref="A1:IU24"/>
  <sheetViews>
    <sheetView topLeftCell="A1" showGridLines="0" zoomScale="90" workbookViewId="0">
      <selection activeCell="A1" sqref="A1"/>
    </sheetView>
  </sheetViews>
  <sheetFormatPr defaultColWidth="9.140625" customHeight="1" defaultRowHeight="14.25"/>
  <cols>
    <col min="1" max="1" style="42325" width="9.140625" hidden="1"/>
    <col min="2" max="2" style="42400" width="9.140625" hidden="1"/>
    <col min="3" max="3" style="42325" width="3.7109375" hidden="1" customWidth="1"/>
    <col min="4" max="4" style="42489" width="3.00390625" customWidth="1"/>
    <col min="5" max="5" style="42325" width="6.00390625" customWidth="1"/>
    <col min="6" max="6" style="42325" width="46.00390625" customWidth="1"/>
    <col min="7" max="8" style="42325" width="16.00390625" customWidth="1"/>
    <col min="9" max="9" style="42325" width="35.00390625" customWidth="1"/>
    <col min="10" max="10" style="42325" width="89.00390625" customWidth="1"/>
    <col min="11" max="11" style="42490" width="3.00390625" customWidth="1"/>
    <col min="12" max="14" style="42490" width="8.00390625" customWidth="1"/>
    <col min="15" max="15" style="42490" width="25.00390625" customWidth="1"/>
    <col min="16" max="16" style="42490" width="14.00390625" customWidth="1"/>
    <col min="17" max="20" style="42491" width="8.00390625" customWidth="1"/>
    <col min="21" max="254" style="42325" width="8.00390625" customWidth="1"/>
    <col min="255" max="255" style="42325" width="9.140625" hidden="1"/>
  </cols>
  <sheetData>
    <row customHeight="1" ht="22.5" hidden="1">
      <c r="F1" s="2371" t="s">
        <v>2540</v>
      </c>
      <c r="G1" s="2371" t="s">
        <v>47</v>
      </c>
      <c r="H1" s="2371" t="s">
        <v>49</v>
      </c>
      <c r="IU1" s="1895" t="s">
        <v>14</v>
      </c>
    </row>
    <row s="42461" customFormat="1" customHeight="1" ht="22.5" hidden="1">
      <c r="A2" s="1571"/>
      <c r="B2" s="1900">
        <v>1</v>
      </c>
      <c r="C2" s="1900"/>
      <c r="D2" s="2668" t="s">
        <v>122</v>
      </c>
      <c r="E2" s="2224"/>
      <c r="F2" s="2231"/>
      <c r="G2" s="2231"/>
      <c r="H2" s="2231"/>
      <c r="I2" s="2724"/>
      <c r="J2" s="2725"/>
      <c r="K2" s="2275"/>
      <c r="L2" s="1251"/>
      <c r="M2" s="1251"/>
      <c r="N2" s="1240" t="str">
        <f t="array" ref="N2:N2">IF(ISERROR(MATCH(MID(O2,1,250),MID(note_ter,1,250),0)),"n","y")</f>
        <v>n</v>
      </c>
      <c r="O2" s="1251"/>
      <c r="P2" s="1240" t="str">
        <f>G2&amp;"("&amp;J2&amp;")"</f>
        <v>()</v>
      </c>
      <c r="Q2" s="1900"/>
      <c r="R2" s="1900"/>
      <c r="S2" s="1160"/>
      <c r="T2" s="1900"/>
      <c r="U2" s="1900"/>
      <c r="V2" s="1900"/>
      <c r="W2" s="1162"/>
      <c r="X2" s="1162"/>
      <c r="Y2" s="1159"/>
      <c r="Z2" s="1159"/>
      <c r="AA2" s="1159"/>
      <c r="AB2" s="1159"/>
      <c r="AC2" s="1159"/>
      <c r="AD2" s="1159"/>
      <c r="AE2" s="1159"/>
      <c r="AF2" s="1159"/>
      <c r="AG2" s="1159"/>
      <c r="AH2" s="1159"/>
      <c r="AI2" s="1159"/>
      <c r="AJ2" s="1159"/>
      <c r="AK2" s="1159"/>
      <c r="AL2" s="1159"/>
      <c r="AM2" s="1159"/>
      <c r="AN2" s="1159"/>
      <c r="AO2" s="1159"/>
      <c r="AP2" s="1159"/>
      <c r="AQ2" s="1159"/>
      <c r="AR2" s="1159"/>
      <c r="AS2" s="1159"/>
      <c r="AT2" s="1159"/>
      <c r="AU2" s="1159"/>
      <c r="AV2" s="1159"/>
      <c r="AW2" s="1159"/>
      <c r="AX2" s="1159"/>
      <c r="AY2" s="1159"/>
      <c r="AZ2" s="1159"/>
      <c r="BA2" s="1159"/>
      <c r="BB2" s="1159"/>
      <c r="BC2" s="1159"/>
      <c r="BD2" s="1159"/>
      <c r="BE2" s="1159"/>
      <c r="BF2" s="1159"/>
      <c r="BG2" s="1159"/>
      <c r="BH2" s="1159"/>
      <c r="BI2" s="1159"/>
      <c r="BJ2" s="1159"/>
      <c r="BK2" s="1159"/>
      <c r="BL2" s="1159"/>
      <c r="BM2" s="1159"/>
      <c r="BN2" s="1159"/>
      <c r="BO2" s="1159"/>
      <c r="BP2" s="1159"/>
      <c r="BQ2" s="1159"/>
      <c r="BR2" s="1159"/>
      <c r="BS2" s="1159"/>
      <c r="BT2" s="1162"/>
      <c r="BU2" s="1162"/>
      <c r="BV2" s="1162"/>
      <c r="BW2" s="1162"/>
      <c r="BX2" s="1162"/>
      <c r="BY2" s="1162"/>
      <c r="BZ2" s="1162"/>
      <c r="CA2" s="1162"/>
      <c r="CB2" s="1162"/>
      <c r="CC2" s="1162"/>
      <c r="IU2" s="1163">
        <v>0</v>
      </c>
    </row>
    <row s="42401" customFormat="1" customHeight="1" ht="4.2">
      <c r="A3" s="1236"/>
      <c r="D3" s="1234"/>
      <c r="F3" s="987" t="s">
        <v>83</v>
      </c>
      <c r="G3" s="1234" t="s">
        <v>84</v>
      </c>
      <c r="H3" s="1234"/>
      <c r="I3" s="1234"/>
      <c r="J3" s="967" t="s">
        <v>85</v>
      </c>
      <c r="K3" s="987" t="s">
        <v>83</v>
      </c>
      <c r="L3" s="987"/>
      <c r="M3" s="987"/>
      <c r="N3" s="987"/>
      <c r="O3" s="988"/>
      <c r="P3" s="987"/>
      <c r="Q3" s="987"/>
      <c r="R3" s="987"/>
      <c r="S3" s="987"/>
      <c r="T3" s="987"/>
      <c r="U3" s="967"/>
      <c r="V3" s="967"/>
      <c r="W3" s="967"/>
      <c r="X3" s="967"/>
      <c r="Y3" s="967"/>
      <c r="Z3" s="967"/>
      <c r="AA3" s="967"/>
      <c r="AB3" s="967"/>
      <c r="AC3" s="967"/>
      <c r="AD3" s="967"/>
      <c r="AE3" s="967"/>
      <c r="AF3" s="967"/>
      <c r="AG3" s="967"/>
      <c r="AH3" s="967"/>
      <c r="AI3" s="967"/>
      <c r="AJ3" s="967"/>
      <c r="AK3" s="967"/>
      <c r="AL3" s="967"/>
      <c r="AM3" s="967"/>
      <c r="AN3" s="967"/>
      <c r="AO3" s="967"/>
      <c r="AP3" s="967"/>
      <c r="AQ3" s="967"/>
      <c r="AR3" s="967"/>
      <c r="AS3" s="967"/>
      <c r="AT3" s="967"/>
      <c r="AU3" s="967"/>
      <c r="AV3" s="967"/>
      <c r="AW3" s="967"/>
      <c r="AX3" s="967"/>
      <c r="AY3" s="967"/>
      <c r="AZ3" s="967"/>
      <c r="BA3" s="967"/>
      <c r="BB3" s="967"/>
      <c r="BC3" s="967"/>
      <c r="BD3" s="967"/>
      <c r="BE3" s="967"/>
      <c r="BF3" s="967"/>
      <c r="BG3" s="967"/>
      <c r="BH3" s="967"/>
      <c r="BI3" s="967"/>
      <c r="BJ3" s="967"/>
      <c r="BK3" s="967"/>
      <c r="BL3" s="967"/>
      <c r="BM3" s="967"/>
      <c r="BN3" s="967"/>
      <c r="BO3" s="967"/>
      <c r="BP3" s="967"/>
      <c r="BQ3" s="967"/>
      <c r="BR3" s="967"/>
      <c r="BS3" s="967"/>
      <c r="BT3" s="967"/>
      <c r="BU3" s="967"/>
      <c r="BV3" s="967"/>
      <c r="BW3" s="967"/>
      <c r="BX3" s="967"/>
      <c r="BY3" s="967"/>
      <c r="BZ3" s="967"/>
      <c r="CA3" s="967"/>
      <c r="CB3" s="967"/>
      <c r="CC3" s="967"/>
      <c r="CD3" s="967"/>
      <c r="CE3" s="967"/>
      <c r="CF3" s="967"/>
      <c r="CG3" s="967"/>
      <c r="CH3" s="967"/>
      <c r="CI3" s="967"/>
      <c r="CJ3" s="967"/>
      <c r="CK3" s="967"/>
      <c r="CL3" s="967"/>
      <c r="CM3" s="967"/>
      <c r="CN3" s="967"/>
      <c r="CO3" s="967"/>
      <c r="CP3" s="967"/>
      <c r="CQ3" s="967"/>
      <c r="CR3" s="967"/>
      <c r="CS3" s="967"/>
      <c r="CT3" s="967"/>
      <c r="CU3" s="967"/>
      <c r="CV3" s="967"/>
      <c r="CW3" s="967"/>
      <c r="CX3" s="967"/>
      <c r="CY3" s="967"/>
      <c r="CZ3" s="967"/>
      <c r="DA3" s="967"/>
      <c r="DB3" s="967"/>
      <c r="DC3" s="967"/>
      <c r="DD3" s="967"/>
      <c r="DE3" s="967"/>
      <c r="DF3" s="967"/>
      <c r="DG3" s="967"/>
      <c r="DH3" s="967"/>
      <c r="DI3" s="967"/>
      <c r="DJ3" s="967"/>
      <c r="DK3" s="967"/>
      <c r="DL3" s="967"/>
      <c r="DM3" s="967"/>
      <c r="DN3" s="967"/>
      <c r="DO3" s="967"/>
      <c r="DP3" s="967"/>
      <c r="DQ3" s="967"/>
      <c r="DR3" s="967"/>
      <c r="DS3" s="967"/>
      <c r="DT3" s="967"/>
      <c r="DU3" s="967"/>
      <c r="DV3" s="967"/>
      <c r="DW3" s="967"/>
      <c r="DX3" s="967"/>
      <c r="DY3" s="967"/>
      <c r="DZ3" s="967"/>
      <c r="EA3" s="967"/>
      <c r="EB3" s="967"/>
      <c r="EC3" s="967"/>
      <c r="ED3" s="967"/>
      <c r="EE3" s="967"/>
      <c r="EF3" s="967"/>
      <c r="EG3" s="967"/>
      <c r="EH3" s="967"/>
      <c r="EI3" s="967"/>
      <c r="EJ3" s="967"/>
      <c r="EK3" s="967"/>
      <c r="EL3" s="967"/>
      <c r="EM3" s="967"/>
      <c r="EN3" s="967"/>
      <c r="EO3" s="967"/>
      <c r="EP3" s="967"/>
      <c r="EQ3" s="967"/>
      <c r="ER3" s="967"/>
      <c r="ES3" s="967"/>
      <c r="ET3" s="967"/>
      <c r="EU3" s="967"/>
      <c r="EV3" s="967"/>
      <c r="EW3" s="967"/>
      <c r="EX3" s="967"/>
      <c r="EY3" s="967"/>
      <c r="EZ3" s="967"/>
      <c r="FA3" s="967"/>
      <c r="FB3" s="967"/>
      <c r="FC3" s="967"/>
      <c r="FD3" s="967"/>
      <c r="FE3" s="967"/>
      <c r="FF3" s="967"/>
      <c r="FG3" s="967"/>
      <c r="FH3" s="967"/>
      <c r="FI3" s="967"/>
      <c r="FJ3" s="967"/>
      <c r="FK3" s="967"/>
      <c r="FL3" s="967"/>
      <c r="FM3" s="967"/>
      <c r="FN3" s="967"/>
      <c r="FO3" s="967"/>
      <c r="FP3" s="967"/>
      <c r="FQ3" s="967"/>
      <c r="FR3" s="967"/>
      <c r="FS3" s="967"/>
      <c r="FT3" s="967"/>
      <c r="FU3" s="967"/>
      <c r="FV3" s="967"/>
      <c r="FW3" s="967"/>
      <c r="FX3" s="967"/>
      <c r="FY3" s="967"/>
      <c r="FZ3" s="967"/>
      <c r="GA3" s="967"/>
      <c r="GB3" s="967"/>
      <c r="GC3" s="967"/>
      <c r="GD3" s="967"/>
      <c r="GE3" s="967"/>
      <c r="GF3" s="967"/>
      <c r="GG3" s="967"/>
      <c r="GH3" s="967"/>
      <c r="GI3" s="967"/>
      <c r="GJ3" s="967"/>
      <c r="GK3" s="967"/>
      <c r="GL3" s="967"/>
      <c r="GM3" s="967"/>
      <c r="GN3" s="967"/>
      <c r="GO3" s="967"/>
      <c r="GP3" s="967"/>
      <c r="GQ3" s="967"/>
      <c r="GR3" s="967"/>
      <c r="GS3" s="967"/>
      <c r="GT3" s="967"/>
      <c r="GU3" s="967"/>
      <c r="GV3" s="967"/>
      <c r="GW3" s="967"/>
      <c r="GX3" s="967"/>
      <c r="GY3" s="967"/>
      <c r="GZ3" s="967"/>
      <c r="HA3" s="967"/>
      <c r="HB3" s="967"/>
      <c r="HC3" s="967"/>
      <c r="HD3" s="967"/>
      <c r="HE3" s="967"/>
      <c r="HF3" s="967"/>
      <c r="HG3" s="967"/>
      <c r="HH3" s="967"/>
      <c r="HI3" s="967"/>
      <c r="HJ3" s="967"/>
      <c r="HK3" s="967"/>
      <c r="HL3" s="967"/>
      <c r="HM3" s="967"/>
      <c r="HN3" s="967"/>
      <c r="HO3" s="967"/>
      <c r="HP3" s="967"/>
      <c r="HQ3" s="967"/>
      <c r="HR3" s="967"/>
      <c r="HS3" s="967"/>
      <c r="HT3" s="967"/>
      <c r="HU3" s="967"/>
      <c r="HV3" s="967"/>
      <c r="HW3" s="967"/>
      <c r="HX3" s="967"/>
      <c r="HY3" s="967"/>
      <c r="HZ3" s="967"/>
      <c r="IA3" s="967"/>
      <c r="IB3" s="967"/>
      <c r="IC3" s="967"/>
      <c r="ID3" s="967"/>
      <c r="IE3" s="967"/>
      <c r="IF3" s="967"/>
      <c r="IG3" s="967"/>
      <c r="IH3" s="967"/>
      <c r="II3" s="967"/>
      <c r="IJ3" s="967"/>
      <c r="IK3" s="967"/>
      <c r="IL3" s="967"/>
      <c r="IM3" s="967"/>
      <c r="IN3" s="967"/>
      <c r="IO3" s="967"/>
      <c r="IP3" s="967"/>
      <c r="IQ3" s="967"/>
      <c r="IR3" s="967"/>
      <c r="IS3" s="967"/>
      <c r="IT3" s="967"/>
      <c r="IU3" s="1251">
        <v>4</v>
      </c>
    </row>
    <row s="42416" customFormat="1" customHeight="1" ht="14.699999999999998">
      <c r="A4" s="1895"/>
      <c r="B4" s="1900"/>
      <c r="C4" s="1895"/>
      <c r="D4" s="2235"/>
      <c r="E4" s="1249"/>
      <c r="F4" s="2382"/>
      <c r="G4" s="1249"/>
      <c r="H4" s="1249"/>
      <c r="I4" s="1249"/>
      <c r="J4" s="906"/>
      <c r="K4" s="987"/>
      <c r="L4" s="1240"/>
      <c r="M4" s="1240"/>
      <c r="N4" s="1240"/>
      <c r="O4" s="966"/>
      <c r="P4" s="1240"/>
      <c r="Q4" s="965"/>
      <c r="R4" s="965"/>
      <c r="S4" s="965"/>
      <c r="T4" s="965"/>
      <c r="IU4" s="1247">
        <v>14</v>
      </c>
    </row>
    <row s="42416" customFormat="1" customHeight="1" ht="27.299999999999997">
      <c r="A5" s="1895"/>
      <c r="B5" s="1900"/>
      <c r="C5" s="1895"/>
      <c r="D5" s="2235"/>
      <c r="E5" s="2840"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840"/>
      <c r="G5" s="2840"/>
      <c r="H5" s="2840"/>
      <c r="I5" s="2840"/>
      <c r="J5" s="2840"/>
      <c r="K5" s="987"/>
      <c r="L5" s="1240"/>
      <c r="M5" s="1240"/>
      <c r="N5" s="1240"/>
      <c r="O5" s="966"/>
      <c r="P5" s="1240"/>
      <c r="Q5" s="965"/>
      <c r="R5" s="965"/>
      <c r="S5" s="965"/>
      <c r="T5" s="965"/>
      <c r="IU5" s="1247">
        <v>26</v>
      </c>
    </row>
    <row s="42416" customFormat="1" customHeight="1" ht="14.699999999999998">
      <c r="A6" s="1895"/>
      <c r="B6" s="1900"/>
      <c r="C6" s="1895"/>
      <c r="D6" s="2235"/>
      <c r="E6" s="1249"/>
      <c r="F6" s="907"/>
      <c r="G6" s="907"/>
      <c r="H6" s="907"/>
      <c r="I6" s="907"/>
      <c r="J6" s="908"/>
      <c r="K6" s="1240"/>
      <c r="L6" s="1240"/>
      <c r="M6" s="1240"/>
      <c r="N6" s="1240"/>
      <c r="O6" s="966"/>
      <c r="P6" s="1240"/>
      <c r="Q6" s="965"/>
      <c r="R6" s="965"/>
      <c r="S6" s="965"/>
      <c r="T6" s="965"/>
      <c r="IU6" s="1247">
        <v>14</v>
      </c>
    </row>
    <row s="42416" customFormat="1" customHeight="1" ht="14.699999999999998">
      <c r="A7" s="1895"/>
      <c r="B7" s="1900"/>
      <c r="C7" s="1895"/>
      <c r="D7" s="2235"/>
      <c r="E7" s="2841" t="s">
        <v>306</v>
      </c>
      <c r="F7" s="2842"/>
      <c r="G7" s="2842"/>
      <c r="H7" s="2842"/>
      <c r="I7" s="2842"/>
      <c r="J7" s="3214" t="s">
        <v>307</v>
      </c>
      <c r="K7" s="1240"/>
      <c r="L7" s="1240"/>
      <c r="M7" s="1240"/>
      <c r="N7" s="1240"/>
      <c r="O7" s="966"/>
      <c r="P7" s="1240"/>
      <c r="Q7" s="965"/>
      <c r="R7" s="965"/>
      <c r="S7" s="965"/>
      <c r="T7" s="965"/>
      <c r="IU7" s="1247">
        <v>14</v>
      </c>
    </row>
    <row s="42416" customFormat="1" customHeight="1" ht="21">
      <c r="A8" s="1895"/>
      <c r="B8" s="1900"/>
      <c r="C8" s="1895"/>
      <c r="D8" s="2235"/>
      <c r="E8" s="2288" t="s">
        <v>88</v>
      </c>
      <c r="F8" s="2280" t="s">
        <v>2540</v>
      </c>
      <c r="G8" s="2280" t="s">
        <v>47</v>
      </c>
      <c r="H8" s="2280" t="s">
        <v>49</v>
      </c>
      <c r="I8" s="2280" t="s">
        <v>2541</v>
      </c>
      <c r="J8" s="3215"/>
      <c r="K8" s="1240"/>
      <c r="L8" s="1240"/>
      <c r="M8" s="1240"/>
      <c r="N8" s="1240"/>
      <c r="O8" s="966"/>
      <c r="P8" s="1240"/>
      <c r="Q8" s="965"/>
      <c r="R8" s="965"/>
      <c r="S8" s="965"/>
      <c r="T8" s="965"/>
      <c r="IU8" s="1247">
        <v>20</v>
      </c>
    </row>
    <row s="42461" customFormat="1" customHeight="1" ht="23.25">
      <c r="A9" s="2371"/>
      <c r="B9" s="1900">
        <v>1</v>
      </c>
      <c r="C9" s="1900"/>
      <c r="D9" s="1541"/>
      <c r="E9" s="2224">
        <v>1</v>
      </c>
      <c r="F9" s="2287"/>
      <c r="G9" s="2231"/>
      <c r="H9" s="2231"/>
      <c r="I9" s="2278"/>
      <c r="J9" s="2909"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275"/>
      <c r="L9" s="1251"/>
      <c r="M9" s="1251"/>
      <c r="N9" s="1240" t="str">
        <f t="array" ref="N9:N9">IF(ISERROR(MATCH(MID(O9,1,250),MID(note_ter,1,250),0)),"n","y")</f>
        <v>n</v>
      </c>
      <c r="O9" s="1251"/>
      <c r="P9" s="1240"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900"/>
      <c r="R9" s="1900"/>
      <c r="S9" s="1160"/>
      <c r="T9" s="1900"/>
      <c r="U9" s="1900"/>
      <c r="V9" s="1900"/>
      <c r="W9" s="1162"/>
      <c r="X9" s="1162"/>
      <c r="Y9" s="1159"/>
      <c r="Z9" s="1159"/>
      <c r="AA9" s="1159"/>
      <c r="AB9" s="1159"/>
      <c r="AC9" s="1159"/>
      <c r="AD9" s="1159"/>
      <c r="AE9" s="1159"/>
      <c r="AF9" s="1159"/>
      <c r="AG9" s="1159"/>
      <c r="AH9" s="1159"/>
      <c r="AI9" s="1159"/>
      <c r="AJ9" s="1159"/>
      <c r="AK9" s="1159"/>
      <c r="AL9" s="1159"/>
      <c r="AM9" s="1159"/>
      <c r="AN9" s="1159"/>
      <c r="AO9" s="1159"/>
      <c r="AP9" s="1159"/>
      <c r="AQ9" s="1159"/>
      <c r="AR9" s="1159"/>
      <c r="AS9" s="1159"/>
      <c r="AT9" s="1159"/>
      <c r="AU9" s="1159"/>
      <c r="AV9" s="1159"/>
      <c r="AW9" s="1159"/>
      <c r="AX9" s="1159"/>
      <c r="AY9" s="1159"/>
      <c r="AZ9" s="1159"/>
      <c r="BA9" s="1159"/>
      <c r="BB9" s="1159"/>
      <c r="BC9" s="1159"/>
      <c r="BD9" s="1159"/>
      <c r="BE9" s="1159"/>
      <c r="BF9" s="1159"/>
      <c r="BG9" s="1159"/>
      <c r="BH9" s="1159"/>
      <c r="BI9" s="1159"/>
      <c r="BJ9" s="1159"/>
      <c r="BK9" s="1159"/>
      <c r="BL9" s="1159"/>
      <c r="BM9" s="1159"/>
      <c r="BN9" s="1159"/>
      <c r="BO9" s="1159"/>
      <c r="BP9" s="1159"/>
      <c r="BQ9" s="1159"/>
      <c r="BR9" s="1159"/>
      <c r="BS9" s="1159"/>
      <c r="BT9" s="1162"/>
      <c r="BU9" s="1162"/>
      <c r="BV9" s="1162"/>
      <c r="BW9" s="1162"/>
      <c r="BX9" s="1162"/>
      <c r="BY9" s="1162"/>
      <c r="BZ9" s="1162"/>
      <c r="CA9" s="1162"/>
      <c r="CB9" s="1162"/>
      <c r="CC9" s="1162"/>
      <c r="IU9" s="1163">
        <v>22</v>
      </c>
    </row>
    <row s="42461" customFormat="1" customHeight="1" ht="15.75">
      <c r="A10" s="2371"/>
      <c r="B10" s="1900"/>
      <c r="C10" s="1152"/>
      <c r="D10" s="1541"/>
      <c r="E10" s="2281"/>
      <c r="F10" s="2240" t="s">
        <v>2542</v>
      </c>
      <c r="G10" s="2282"/>
      <c r="H10" s="2282"/>
      <c r="I10" s="2639"/>
      <c r="J10" s="2911"/>
      <c r="K10" s="2276"/>
      <c r="L10" s="1251"/>
      <c r="M10" s="1251"/>
      <c r="N10" s="1251"/>
      <c r="O10" s="1240"/>
      <c r="P10" s="1251"/>
      <c r="Q10" s="1900"/>
      <c r="R10" s="1900"/>
      <c r="S10" s="1160"/>
      <c r="T10" s="1900"/>
      <c r="U10" s="1900"/>
      <c r="V10" s="1900"/>
      <c r="W10" s="1162"/>
      <c r="X10" s="1162"/>
      <c r="Y10" s="1159"/>
      <c r="Z10" s="1159"/>
      <c r="AA10" s="1159"/>
      <c r="AB10" s="1159"/>
      <c r="AC10" s="1159"/>
      <c r="AD10" s="1159"/>
      <c r="AE10" s="1159"/>
      <c r="AF10" s="1159"/>
      <c r="AG10" s="1159"/>
      <c r="AH10" s="1159"/>
      <c r="AI10" s="1159"/>
      <c r="AJ10" s="1159"/>
      <c r="AK10" s="1159"/>
      <c r="AL10" s="1159"/>
      <c r="AM10" s="1159"/>
      <c r="AN10" s="1159"/>
      <c r="AO10" s="1159"/>
      <c r="AP10" s="1159"/>
      <c r="AQ10" s="1159"/>
      <c r="AR10" s="1159"/>
      <c r="AS10" s="1159"/>
      <c r="AT10" s="1159"/>
      <c r="AU10" s="1159"/>
      <c r="AV10" s="1159"/>
      <c r="AW10" s="1159"/>
      <c r="AX10" s="1159"/>
      <c r="AY10" s="1159"/>
      <c r="AZ10" s="1159"/>
      <c r="BA10" s="1159"/>
      <c r="BB10" s="1159"/>
      <c r="BC10" s="1159"/>
      <c r="BD10" s="1159"/>
      <c r="BE10" s="1159"/>
      <c r="BF10" s="1159"/>
      <c r="BG10" s="1159"/>
      <c r="BH10" s="1159"/>
      <c r="BI10" s="1159"/>
      <c r="BJ10" s="1159"/>
      <c r="BK10" s="1159"/>
      <c r="BL10" s="1159"/>
      <c r="BM10" s="1159"/>
      <c r="BN10" s="1159"/>
      <c r="BO10" s="1159"/>
      <c r="BP10" s="1159"/>
      <c r="BQ10" s="1159"/>
      <c r="BR10" s="1159"/>
      <c r="BS10" s="1159"/>
      <c r="BT10" s="1162"/>
      <c r="BU10" s="1162"/>
      <c r="BV10" s="1162"/>
      <c r="BW10" s="1162"/>
      <c r="BX10" s="1162"/>
      <c r="BY10" s="1162"/>
      <c r="BZ10" s="1162"/>
      <c r="CA10" s="1162"/>
      <c r="CB10" s="1162"/>
      <c r="CC10" s="1162"/>
      <c r="IU10" s="1163">
        <v>15</v>
      </c>
    </row>
    <row s="42416" customFormat="1" customHeight="1" ht="22.049999999999997">
      <c r="A11" s="1895"/>
      <c r="B11" s="1900"/>
      <c r="C11" s="1895"/>
      <c r="D11" s="1191"/>
      <c r="E11" s="920"/>
      <c r="F11" s="920"/>
      <c r="G11" s="920"/>
      <c r="H11" s="920"/>
      <c r="I11" s="920"/>
      <c r="J11" s="920"/>
      <c r="K11" s="1240"/>
      <c r="L11" s="1240"/>
      <c r="M11" s="1240"/>
      <c r="N11" s="1240"/>
      <c r="O11" s="966"/>
      <c r="P11" s="1240"/>
      <c r="Q11" s="965"/>
      <c r="R11" s="965"/>
      <c r="S11" s="965"/>
      <c r="T11" s="965"/>
      <c r="IU11" s="1247">
        <v>21</v>
      </c>
    </row>
    <row s="42416" customFormat="1" customHeight="1" ht="14.699999999999998">
      <c r="A12" s="1895"/>
      <c r="B12" s="1900"/>
      <c r="C12" s="1895"/>
      <c r="D12" s="1191"/>
      <c r="E12" s="1895"/>
      <c r="F12" s="1895"/>
      <c r="G12" s="1895"/>
      <c r="H12" s="1895"/>
      <c r="I12" s="1895"/>
      <c r="J12" s="1895"/>
      <c r="K12" s="1240"/>
      <c r="L12" s="1240"/>
      <c r="M12" s="1240"/>
      <c r="N12" s="1240"/>
      <c r="O12" s="966"/>
      <c r="P12" s="1240"/>
      <c r="Q12" s="965"/>
      <c r="R12" s="965"/>
      <c r="S12" s="965"/>
      <c r="T12" s="965"/>
      <c r="IU12" s="1247">
        <v>14</v>
      </c>
    </row>
    <row s="42416" customFormat="1" customHeight="1" ht="1.05">
      <c r="A13" s="1895"/>
      <c r="B13" s="1900"/>
      <c r="C13" s="1895"/>
      <c r="D13" s="1191"/>
      <c r="E13" s="1895"/>
      <c r="F13" s="1895"/>
      <c r="G13" s="1895"/>
      <c r="H13" s="1895"/>
      <c r="I13" s="1895"/>
      <c r="J13" s="1895"/>
      <c r="K13" s="1240"/>
      <c r="L13" s="1240"/>
      <c r="M13" s="1240"/>
      <c r="N13" s="1240"/>
      <c r="O13" s="966"/>
      <c r="P13" s="1240"/>
      <c r="Q13" s="965"/>
      <c r="R13" s="965"/>
      <c r="S13" s="965"/>
      <c r="T13" s="965"/>
      <c r="IU13" s="1247">
        <v>1</v>
      </c>
    </row>
    <row s="42484" customFormat="1" customHeight="1" ht="10.5">
      <c r="B14" s="1574"/>
      <c r="D14" s="922"/>
      <c r="K14" s="1240"/>
      <c r="L14" s="1240"/>
      <c r="M14" s="1240"/>
      <c r="N14" s="1240"/>
      <c r="O14" s="966"/>
      <c r="P14" s="1240"/>
      <c r="Q14" s="965"/>
      <c r="R14" s="965"/>
      <c r="S14" s="965"/>
      <c r="T14" s="965"/>
      <c r="IU14" s="921">
        <v>10</v>
      </c>
    </row>
    <row s="42484" customFormat="1" customHeight="1" ht="10.5">
      <c r="B15" s="1574"/>
      <c r="D15" s="922"/>
      <c r="K15" s="1240"/>
      <c r="L15" s="1240"/>
      <c r="M15" s="1240"/>
      <c r="N15" s="1240"/>
      <c r="O15" s="966"/>
      <c r="P15" s="1240"/>
      <c r="Q15" s="965"/>
      <c r="R15" s="965"/>
      <c r="S15" s="965"/>
      <c r="T15" s="965"/>
      <c r="IU15" s="921">
        <v>10</v>
      </c>
    </row>
    <row customHeight="1" ht="14.699999999999998">
      <c r="IU16" s="1895">
        <v>14</v>
      </c>
    </row>
    <row customHeight="1" ht="14.699999999999998">
      <c r="IU17" s="1895">
        <v>14</v>
      </c>
    </row>
    <row customHeight="1" ht="14.699999999999998">
      <c r="IU18" s="1895">
        <v>14</v>
      </c>
    </row>
    <row customHeight="1" ht="14.699999999999998">
      <c r="G19" s="1113"/>
      <c r="H19" s="1113"/>
      <c r="I19" s="1113"/>
      <c r="IU19" s="1895">
        <v>14</v>
      </c>
    </row>
    <row customHeight="1" ht="14.699999999999998">
      <c r="IU20" s="1895">
        <v>14</v>
      </c>
    </row>
    <row customHeight="1" ht="14.699999999999998">
      <c r="IU21" s="1895">
        <v>14</v>
      </c>
    </row>
    <row customHeight="1" ht="14.699999999999998">
      <c r="IU22" s="1895">
        <v>14</v>
      </c>
    </row>
    <row customHeight="1" ht="14.699999999999998">
      <c r="K23" s="1895"/>
      <c r="L23" s="1895"/>
      <c r="M23" s="1895"/>
      <c r="IU23" s="1895">
        <v>14</v>
      </c>
    </row>
    <row customHeight="1" ht="22.5" hidden="1">
      <c r="A24" s="1895" t="s">
        <v>82</v>
      </c>
      <c r="B24" s="1900">
        <v>0</v>
      </c>
      <c r="C24" s="1895">
        <v>0</v>
      </c>
      <c r="D24" s="1191">
        <v>3</v>
      </c>
      <c r="E24" s="1895">
        <v>6</v>
      </c>
      <c r="F24" s="1895">
        <v>46</v>
      </c>
      <c r="G24" s="1895">
        <v>16</v>
      </c>
      <c r="H24" s="1895">
        <v>16</v>
      </c>
      <c r="I24" s="1895">
        <v>35</v>
      </c>
      <c r="J24" s="1895">
        <v>89</v>
      </c>
      <c r="K24" s="1240">
        <v>3</v>
      </c>
      <c r="L24" s="1240">
        <v>8</v>
      </c>
      <c r="M24" s="1240">
        <v>8</v>
      </c>
      <c r="N24" s="1240">
        <v>8</v>
      </c>
      <c r="O24" s="966">
        <v>25</v>
      </c>
      <c r="P24" s="1240">
        <v>14</v>
      </c>
      <c r="Q24" s="965">
        <v>8</v>
      </c>
      <c r="R24" s="965">
        <v>8</v>
      </c>
      <c r="S24" s="965">
        <v>8</v>
      </c>
      <c r="T24" s="965">
        <v>8</v>
      </c>
      <c r="U24" s="1895">
        <v>8</v>
      </c>
      <c r="V24" s="1895">
        <v>8</v>
      </c>
      <c r="W24" s="1895">
        <v>8</v>
      </c>
      <c r="X24" s="1895">
        <v>8</v>
      </c>
      <c r="Y24" s="1895">
        <v>8</v>
      </c>
      <c r="Z24" s="1895">
        <v>8</v>
      </c>
      <c r="AA24" s="1895">
        <v>8</v>
      </c>
      <c r="AB24" s="1895">
        <v>8</v>
      </c>
      <c r="AC24" s="1895">
        <v>8</v>
      </c>
      <c r="AD24" s="1895">
        <v>8</v>
      </c>
      <c r="AE24" s="1895">
        <v>8</v>
      </c>
      <c r="AF24" s="1895">
        <v>8</v>
      </c>
      <c r="AG24" s="1895">
        <v>8</v>
      </c>
      <c r="AH24" s="1895">
        <v>8</v>
      </c>
      <c r="AI24" s="1895">
        <v>8</v>
      </c>
      <c r="AJ24" s="1895">
        <v>8</v>
      </c>
      <c r="AK24" s="1895">
        <v>8</v>
      </c>
      <c r="AL24" s="1895">
        <v>8</v>
      </c>
      <c r="AM24" s="1895">
        <v>8</v>
      </c>
      <c r="AN24" s="1895">
        <v>8</v>
      </c>
      <c r="AO24" s="1895">
        <v>8</v>
      </c>
      <c r="AP24" s="1895">
        <v>8</v>
      </c>
      <c r="AQ24" s="1895">
        <v>8</v>
      </c>
      <c r="AR24" s="1895">
        <v>8</v>
      </c>
      <c r="AS24" s="1895">
        <v>8</v>
      </c>
      <c r="AT24" s="1895">
        <v>8</v>
      </c>
      <c r="AU24" s="1895">
        <v>8</v>
      </c>
      <c r="AV24" s="1895">
        <v>8</v>
      </c>
      <c r="AW24" s="1895">
        <v>8</v>
      </c>
      <c r="AX24" s="1895">
        <v>8</v>
      </c>
      <c r="AY24" s="1895">
        <v>8</v>
      </c>
      <c r="AZ24" s="1895">
        <v>8</v>
      </c>
      <c r="BA24" s="1895">
        <v>8</v>
      </c>
      <c r="BB24" s="1895">
        <v>8</v>
      </c>
      <c r="BC24" s="1895">
        <v>8</v>
      </c>
      <c r="BD24" s="1895">
        <v>8</v>
      </c>
      <c r="BE24" s="1895">
        <v>8</v>
      </c>
      <c r="BF24" s="1895">
        <v>8</v>
      </c>
      <c r="BG24" s="1895">
        <v>8</v>
      </c>
      <c r="BH24" s="1895">
        <v>8</v>
      </c>
      <c r="BI24" s="1895">
        <v>8</v>
      </c>
      <c r="BJ24" s="1895">
        <v>8</v>
      </c>
      <c r="BK24" s="1895">
        <v>8</v>
      </c>
      <c r="BL24" s="1895">
        <v>8</v>
      </c>
      <c r="BM24" s="1895">
        <v>8</v>
      </c>
      <c r="BN24" s="1895">
        <v>8</v>
      </c>
      <c r="BO24" s="1895">
        <v>8</v>
      </c>
      <c r="BP24" s="1895">
        <v>8</v>
      </c>
      <c r="BQ24" s="1895">
        <v>8</v>
      </c>
      <c r="BR24" s="1895">
        <v>8</v>
      </c>
      <c r="BS24" s="1895">
        <v>8</v>
      </c>
      <c r="BT24" s="1895">
        <v>8</v>
      </c>
      <c r="BU24" s="1895">
        <v>8</v>
      </c>
      <c r="BV24" s="1895">
        <v>8</v>
      </c>
      <c r="BW24" s="1895">
        <v>8</v>
      </c>
      <c r="BX24" s="1895">
        <v>8</v>
      </c>
      <c r="BY24" s="1895">
        <v>8</v>
      </c>
      <c r="BZ24" s="1895">
        <v>8</v>
      </c>
      <c r="CA24" s="1895">
        <v>8</v>
      </c>
      <c r="CB24" s="1895">
        <v>8</v>
      </c>
      <c r="CC24" s="1895">
        <v>8</v>
      </c>
      <c r="CD24" s="1895">
        <v>8</v>
      </c>
      <c r="CE24" s="1895">
        <v>8</v>
      </c>
      <c r="CF24" s="1895">
        <v>8</v>
      </c>
      <c r="CG24" s="1895">
        <v>8</v>
      </c>
      <c r="CH24" s="1895">
        <v>8</v>
      </c>
      <c r="CI24" s="1895">
        <v>8</v>
      </c>
      <c r="CJ24" s="1895">
        <v>8</v>
      </c>
      <c r="CK24" s="1895">
        <v>8</v>
      </c>
      <c r="CL24" s="1895">
        <v>8</v>
      </c>
      <c r="CM24" s="1895">
        <v>8</v>
      </c>
      <c r="CN24" s="1895">
        <v>8</v>
      </c>
      <c r="CO24" s="1895">
        <v>8</v>
      </c>
      <c r="CP24" s="1895">
        <v>8</v>
      </c>
      <c r="CQ24" s="1895">
        <v>8</v>
      </c>
      <c r="CR24" s="1895">
        <v>8</v>
      </c>
      <c r="CS24" s="1895">
        <v>8</v>
      </c>
      <c r="CT24" s="1895">
        <v>8</v>
      </c>
      <c r="CU24" s="1895">
        <v>8</v>
      </c>
      <c r="CV24" s="1895">
        <v>8</v>
      </c>
      <c r="CW24" s="1895">
        <v>8</v>
      </c>
      <c r="CX24" s="1895">
        <v>8</v>
      </c>
      <c r="CY24" s="1895">
        <v>8</v>
      </c>
      <c r="CZ24" s="1895">
        <v>8</v>
      </c>
      <c r="DA24" s="1895">
        <v>8</v>
      </c>
      <c r="DB24" s="1895">
        <v>8</v>
      </c>
      <c r="DC24" s="1895">
        <v>8</v>
      </c>
      <c r="DD24" s="1895">
        <v>8</v>
      </c>
      <c r="DE24" s="1895">
        <v>8</v>
      </c>
      <c r="DF24" s="1895">
        <v>8</v>
      </c>
      <c r="DG24" s="1895">
        <v>8</v>
      </c>
      <c r="DH24" s="1895">
        <v>8</v>
      </c>
      <c r="DI24" s="1895">
        <v>8</v>
      </c>
      <c r="DJ24" s="1895">
        <v>8</v>
      </c>
      <c r="DK24" s="1895">
        <v>8</v>
      </c>
      <c r="DL24" s="1895">
        <v>8</v>
      </c>
      <c r="DM24" s="1895">
        <v>8</v>
      </c>
      <c r="DN24" s="1895">
        <v>8</v>
      </c>
      <c r="DO24" s="1895">
        <v>8</v>
      </c>
      <c r="DP24" s="1895">
        <v>8</v>
      </c>
      <c r="DQ24" s="1895">
        <v>8</v>
      </c>
      <c r="DR24" s="1895">
        <v>8</v>
      </c>
      <c r="DS24" s="1895">
        <v>8</v>
      </c>
      <c r="DT24" s="1895">
        <v>8</v>
      </c>
      <c r="DU24" s="1895">
        <v>8</v>
      </c>
      <c r="DV24" s="1895">
        <v>8</v>
      </c>
      <c r="DW24" s="1895">
        <v>8</v>
      </c>
      <c r="DX24" s="1895">
        <v>8</v>
      </c>
      <c r="DY24" s="1895">
        <v>8</v>
      </c>
      <c r="DZ24" s="1895">
        <v>8</v>
      </c>
      <c r="EA24" s="1895">
        <v>8</v>
      </c>
      <c r="EB24" s="1895">
        <v>8</v>
      </c>
      <c r="EC24" s="1895">
        <v>8</v>
      </c>
      <c r="ED24" s="1895">
        <v>8</v>
      </c>
      <c r="EE24" s="1895">
        <v>8</v>
      </c>
      <c r="EF24" s="1895">
        <v>8</v>
      </c>
      <c r="EG24" s="1895">
        <v>8</v>
      </c>
      <c r="EH24" s="1895">
        <v>8</v>
      </c>
      <c r="EI24" s="1895">
        <v>8</v>
      </c>
      <c r="EJ24" s="1895">
        <v>8</v>
      </c>
      <c r="EK24" s="1895">
        <v>8</v>
      </c>
      <c r="EL24" s="1895">
        <v>8</v>
      </c>
      <c r="EM24" s="1895">
        <v>8</v>
      </c>
      <c r="EN24" s="1895">
        <v>8</v>
      </c>
      <c r="EO24" s="1895">
        <v>8</v>
      </c>
      <c r="EP24" s="1895">
        <v>8</v>
      </c>
      <c r="EQ24" s="1895">
        <v>8</v>
      </c>
      <c r="ER24" s="1895">
        <v>8</v>
      </c>
      <c r="ES24" s="1895">
        <v>8</v>
      </c>
      <c r="ET24" s="1895">
        <v>8</v>
      </c>
      <c r="EU24" s="1895">
        <v>8</v>
      </c>
      <c r="EV24" s="1895">
        <v>8</v>
      </c>
      <c r="EW24" s="1895">
        <v>8</v>
      </c>
      <c r="EX24" s="1895">
        <v>8</v>
      </c>
      <c r="EY24" s="1895">
        <v>8</v>
      </c>
      <c r="EZ24" s="1895">
        <v>8</v>
      </c>
      <c r="FA24" s="1895">
        <v>8</v>
      </c>
      <c r="FB24" s="1895">
        <v>8</v>
      </c>
      <c r="FC24" s="1895">
        <v>8</v>
      </c>
      <c r="FD24" s="1895">
        <v>8</v>
      </c>
      <c r="FE24" s="1895">
        <v>8</v>
      </c>
      <c r="FF24" s="1895">
        <v>8</v>
      </c>
      <c r="FG24" s="1895">
        <v>8</v>
      </c>
      <c r="FH24" s="1895">
        <v>8</v>
      </c>
      <c r="FI24" s="1895">
        <v>8</v>
      </c>
      <c r="FJ24" s="1895">
        <v>8</v>
      </c>
      <c r="FK24" s="1895">
        <v>8</v>
      </c>
      <c r="FL24" s="1895">
        <v>8</v>
      </c>
      <c r="FM24" s="1895">
        <v>8</v>
      </c>
      <c r="FN24" s="1895">
        <v>8</v>
      </c>
      <c r="FO24" s="1895">
        <v>8</v>
      </c>
      <c r="FP24" s="1895">
        <v>8</v>
      </c>
      <c r="FQ24" s="1895">
        <v>8</v>
      </c>
      <c r="FR24" s="1895">
        <v>8</v>
      </c>
      <c r="FS24" s="1895">
        <v>8</v>
      </c>
      <c r="FT24" s="1895">
        <v>8</v>
      </c>
      <c r="FU24" s="1895">
        <v>8</v>
      </c>
      <c r="FV24" s="1895">
        <v>8</v>
      </c>
      <c r="FW24" s="1895">
        <v>8</v>
      </c>
      <c r="FX24" s="1895">
        <v>8</v>
      </c>
      <c r="FY24" s="1895">
        <v>8</v>
      </c>
      <c r="FZ24" s="1895">
        <v>8</v>
      </c>
      <c r="GA24" s="1895">
        <v>8</v>
      </c>
      <c r="GB24" s="1895">
        <v>8</v>
      </c>
      <c r="GC24" s="1895">
        <v>8</v>
      </c>
      <c r="GD24" s="1895">
        <v>8</v>
      </c>
      <c r="GE24" s="1895">
        <v>8</v>
      </c>
      <c r="GF24" s="1895">
        <v>8</v>
      </c>
      <c r="GG24" s="1895">
        <v>8</v>
      </c>
      <c r="GH24" s="1895">
        <v>8</v>
      </c>
      <c r="GI24" s="1895">
        <v>8</v>
      </c>
      <c r="GJ24" s="1895">
        <v>8</v>
      </c>
      <c r="GK24" s="1895">
        <v>8</v>
      </c>
      <c r="GL24" s="1895">
        <v>8</v>
      </c>
      <c r="GM24" s="1895">
        <v>8</v>
      </c>
      <c r="GN24" s="1895">
        <v>8</v>
      </c>
      <c r="GO24" s="1895">
        <v>8</v>
      </c>
      <c r="GP24" s="1895">
        <v>8</v>
      </c>
      <c r="GQ24" s="1895">
        <v>8</v>
      </c>
      <c r="GR24" s="1895">
        <v>8</v>
      </c>
      <c r="GS24" s="1895">
        <v>8</v>
      </c>
      <c r="GT24" s="1895">
        <v>8</v>
      </c>
      <c r="GU24" s="1895">
        <v>8</v>
      </c>
      <c r="GV24" s="1895">
        <v>8</v>
      </c>
      <c r="GW24" s="1895">
        <v>8</v>
      </c>
      <c r="GX24" s="1895">
        <v>8</v>
      </c>
      <c r="GY24" s="1895">
        <v>8</v>
      </c>
      <c r="GZ24" s="1895">
        <v>8</v>
      </c>
      <c r="HA24" s="1895">
        <v>8</v>
      </c>
      <c r="HB24" s="1895">
        <v>8</v>
      </c>
      <c r="HC24" s="1895">
        <v>8</v>
      </c>
      <c r="HD24" s="1895">
        <v>8</v>
      </c>
      <c r="HE24" s="1895">
        <v>8</v>
      </c>
      <c r="HF24" s="1895">
        <v>8</v>
      </c>
      <c r="HG24" s="1895">
        <v>8</v>
      </c>
      <c r="HH24" s="1895">
        <v>8</v>
      </c>
      <c r="HI24" s="1895">
        <v>8</v>
      </c>
      <c r="HJ24" s="1895">
        <v>8</v>
      </c>
      <c r="HK24" s="1895">
        <v>8</v>
      </c>
      <c r="HL24" s="1895">
        <v>8</v>
      </c>
      <c r="HM24" s="1895">
        <v>8</v>
      </c>
      <c r="HN24" s="1895">
        <v>8</v>
      </c>
      <c r="HO24" s="1895">
        <v>8</v>
      </c>
      <c r="HP24" s="1895">
        <v>8</v>
      </c>
      <c r="HQ24" s="1895">
        <v>8</v>
      </c>
      <c r="HR24" s="1895">
        <v>8</v>
      </c>
      <c r="HS24" s="1895">
        <v>8</v>
      </c>
      <c r="HT24" s="1895">
        <v>8</v>
      </c>
      <c r="HU24" s="1895">
        <v>8</v>
      </c>
      <c r="HV24" s="1895">
        <v>8</v>
      </c>
      <c r="HW24" s="1895">
        <v>8</v>
      </c>
      <c r="HX24" s="1895">
        <v>8</v>
      </c>
      <c r="HY24" s="1895">
        <v>8</v>
      </c>
      <c r="HZ24" s="1895">
        <v>8</v>
      </c>
      <c r="IA24" s="1895">
        <v>8</v>
      </c>
      <c r="IB24" s="1895">
        <v>8</v>
      </c>
      <c r="IC24" s="1895">
        <v>8</v>
      </c>
      <c r="ID24" s="1895">
        <v>8</v>
      </c>
      <c r="IE24" s="1895">
        <v>8</v>
      </c>
      <c r="IF24" s="1895">
        <v>8</v>
      </c>
      <c r="IG24" s="1895">
        <v>8</v>
      </c>
      <c r="IH24" s="1895">
        <v>8</v>
      </c>
      <c r="II24" s="1895">
        <v>8</v>
      </c>
      <c r="IJ24" s="1895">
        <v>8</v>
      </c>
      <c r="IK24" s="1895">
        <v>8</v>
      </c>
      <c r="IL24" s="1895">
        <v>8</v>
      </c>
      <c r="IM24" s="1895">
        <v>8</v>
      </c>
      <c r="IN24" s="1895">
        <v>8</v>
      </c>
      <c r="IO24" s="1895">
        <v>8</v>
      </c>
      <c r="IP24" s="1895">
        <v>8</v>
      </c>
      <c r="IQ24" s="1895">
        <v>8</v>
      </c>
      <c r="IR24" s="1895">
        <v>8</v>
      </c>
      <c r="IS24" s="1895">
        <v>8</v>
      </c>
      <c r="IT24" s="1895">
        <v>8</v>
      </c>
      <c r="IU24" s="1895">
        <v>23</v>
      </c>
    </row>
  </sheetData>
  <sheetProtection formatColumns="0" formatRows="0" autoFilter="0" sort="0" insertRows="0" insertColumns="1" deleteRows="0" deleteColumns="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16C44C-AD59-D73B-761D-053B9CF15A6A}" mc:Ignorable="x14ac xr xr2 xr3">
  <dimension ref="A1:IW15"/>
  <sheetViews>
    <sheetView topLeftCell="A1" showGridLines="0" zoomScale="90" workbookViewId="0">
      <selection activeCell="A1" sqref="A1"/>
    </sheetView>
  </sheetViews>
  <sheetFormatPr defaultColWidth="9.140625" customHeight="1" defaultRowHeight="14.25"/>
  <cols>
    <col min="1" max="1" style="42325" width="9.140625" hidden="1"/>
    <col min="2" max="2" style="42400" width="9.140625" hidden="1"/>
    <col min="3" max="3" style="42325" width="3.7109375" hidden="1" customWidth="1"/>
    <col min="4" max="4" style="42489" width="3.00390625" customWidth="1"/>
    <col min="5" max="5" style="42325" width="6.00390625" customWidth="1"/>
    <col min="6" max="6" style="42325" width="27.00390625" customWidth="1"/>
    <col min="7" max="7" style="42325" width="16.00390625" customWidth="1"/>
    <col min="8" max="8" style="42325" width="12.00390625" customWidth="1"/>
    <col min="9" max="9" style="42325" width="32.00390625" customWidth="1"/>
    <col min="10" max="11" style="42325" width="41.00390625" customWidth="1"/>
    <col min="12" max="12" style="42325" width="89.00390625" customWidth="1"/>
    <col min="13" max="13" style="42490" width="3.00390625" customWidth="1"/>
    <col min="14" max="16" style="42490" width="8.00390625" customWidth="1"/>
    <col min="17" max="17" style="42490" width="25.00390625" customWidth="1"/>
    <col min="18" max="18" style="42490" width="14.00390625" customWidth="1"/>
    <col min="19" max="22" style="42491" width="8.00390625" customWidth="1"/>
    <col min="23" max="256" style="42325" width="8.00390625" customWidth="1"/>
    <col min="257" max="257" style="42325" width="9.140625" hidden="1"/>
  </cols>
  <sheetData>
    <row customHeight="1" ht="22.5" hidden="1">
      <c r="IW1" s="1895" t="s">
        <v>14</v>
      </c>
    </row>
    <row s="42461" customFormat="1" customHeight="1" ht="22.5" hidden="1">
      <c r="A2" s="1571"/>
      <c r="B2" s="1900">
        <v>1</v>
      </c>
      <c r="C2" s="1900"/>
      <c r="D2" s="2668" t="s">
        <v>122</v>
      </c>
      <c r="E2" s="2629"/>
      <c r="F2" s="2632" t="str">
        <f>IF(ROIV_INFO_NAME="","",ROIV_INFO_NAME)</f>
        <v>АО "Теплокоммунэнерго"</v>
      </c>
      <c r="G2" s="2657" t="s">
        <v>22</v>
      </c>
      <c r="H2" s="2656"/>
      <c r="I2" s="2278"/>
      <c r="J2" s="1558"/>
      <c r="K2" s="1558"/>
      <c r="L2" s="968"/>
      <c r="M2" s="2275">
        <f>MERGEVALUE(F2)</f>
      </c>
      <c r="N2" s="1251"/>
      <c r="O2" s="1251"/>
      <c r="P2" s="1240" t="str">
        <f t="array" ref="P2:P2">IF(ISERROR(MATCH(MID(Q2,1,250),MID(note_ter,1,250),0)),"n","y")</f>
        <v>n</v>
      </c>
      <c r="Q2" s="1251"/>
      <c r="R2" s="1240" t="str">
        <f>G2&amp;"("&amp;L2&amp;")"</f>
        <v>()</v>
      </c>
      <c r="S2" s="1900"/>
      <c r="T2" s="1900"/>
      <c r="U2" s="1160"/>
      <c r="V2" s="1900"/>
      <c r="W2" s="1900"/>
      <c r="X2" s="1900"/>
      <c r="Y2" s="1162"/>
      <c r="Z2" s="1162"/>
      <c r="AA2" s="1159"/>
      <c r="AB2" s="1159"/>
      <c r="AC2" s="1159"/>
      <c r="AD2" s="1159"/>
      <c r="AE2" s="1159"/>
      <c r="AF2" s="1159"/>
      <c r="AG2" s="1159"/>
      <c r="AH2" s="1159"/>
      <c r="AI2" s="1159"/>
      <c r="AJ2" s="1159"/>
      <c r="AK2" s="1159"/>
      <c r="AL2" s="1159"/>
      <c r="AM2" s="1159"/>
      <c r="AN2" s="1159"/>
      <c r="AO2" s="1159"/>
      <c r="AP2" s="1159"/>
      <c r="AQ2" s="1159"/>
      <c r="AR2" s="1159"/>
      <c r="AS2" s="1159"/>
      <c r="AT2" s="1159"/>
      <c r="AU2" s="1159"/>
      <c r="AV2" s="1159"/>
      <c r="AW2" s="1159"/>
      <c r="AX2" s="1159"/>
      <c r="AY2" s="1159"/>
      <c r="AZ2" s="1159"/>
      <c r="BA2" s="1159"/>
      <c r="BB2" s="1159"/>
      <c r="BC2" s="1159"/>
      <c r="BD2" s="1159"/>
      <c r="BE2" s="1159"/>
      <c r="BF2" s="1159"/>
      <c r="BG2" s="1159"/>
      <c r="BH2" s="1159"/>
      <c r="BI2" s="1159"/>
      <c r="BJ2" s="1159"/>
      <c r="BK2" s="1159"/>
      <c r="BL2" s="1159"/>
      <c r="BM2" s="1159"/>
      <c r="BN2" s="1159"/>
      <c r="BO2" s="1159"/>
      <c r="BP2" s="1159"/>
      <c r="BQ2" s="1159"/>
      <c r="BR2" s="1159"/>
      <c r="BS2" s="1159"/>
      <c r="BT2" s="1159"/>
      <c r="BU2" s="1159"/>
      <c r="BV2" s="1162"/>
      <c r="BW2" s="1162"/>
      <c r="BX2" s="1162"/>
      <c r="BY2" s="1162"/>
      <c r="BZ2" s="1162"/>
      <c r="CA2" s="1162"/>
      <c r="CB2" s="1162"/>
      <c r="CC2" s="1162"/>
      <c r="CD2" s="1162"/>
      <c r="CE2" s="1162"/>
      <c r="IW2" s="1163">
        <v>0</v>
      </c>
    </row>
    <row s="42401" customFormat="1" customHeight="1" ht="5.25" hidden="1">
      <c r="A3" s="1236"/>
      <c r="D3" s="1234"/>
      <c r="F3" s="987" t="s">
        <v>83</v>
      </c>
      <c r="G3" s="2475" t="s">
        <v>84</v>
      </c>
      <c r="H3" s="1234"/>
      <c r="I3" s="1234"/>
      <c r="J3" s="1234"/>
      <c r="K3" s="1234"/>
      <c r="L3" s="967" t="s">
        <v>85</v>
      </c>
      <c r="M3" s="987" t="s">
        <v>83</v>
      </c>
      <c r="N3" s="987"/>
      <c r="O3" s="987"/>
      <c r="P3" s="987"/>
      <c r="Q3" s="988"/>
      <c r="R3" s="987"/>
      <c r="S3" s="987"/>
      <c r="T3" s="987"/>
      <c r="U3" s="987"/>
      <c r="V3" s="987"/>
      <c r="W3" s="967"/>
      <c r="X3" s="967"/>
      <c r="Y3" s="967"/>
      <c r="Z3" s="967"/>
      <c r="AA3" s="967"/>
      <c r="AB3" s="967"/>
      <c r="AC3" s="967"/>
      <c r="AD3" s="967"/>
      <c r="AE3" s="967"/>
      <c r="AF3" s="967"/>
      <c r="AG3" s="967"/>
      <c r="AH3" s="967"/>
      <c r="AI3" s="967"/>
      <c r="AJ3" s="967"/>
      <c r="AK3" s="967"/>
      <c r="AL3" s="967"/>
      <c r="AM3" s="967"/>
      <c r="AN3" s="967"/>
      <c r="AO3" s="967"/>
      <c r="AP3" s="967"/>
      <c r="AQ3" s="967"/>
      <c r="AR3" s="967"/>
      <c r="AS3" s="967"/>
      <c r="AT3" s="967"/>
      <c r="AU3" s="967"/>
      <c r="AV3" s="967"/>
      <c r="AW3" s="967"/>
      <c r="AX3" s="967"/>
      <c r="AY3" s="967"/>
      <c r="AZ3" s="967"/>
      <c r="BA3" s="967"/>
      <c r="BB3" s="967"/>
      <c r="BC3" s="967"/>
      <c r="BD3" s="967"/>
      <c r="BE3" s="967"/>
      <c r="BF3" s="967"/>
      <c r="BG3" s="967"/>
      <c r="BH3" s="967"/>
      <c r="BI3" s="967"/>
      <c r="BJ3" s="967"/>
      <c r="BK3" s="967"/>
      <c r="BL3" s="967"/>
      <c r="BM3" s="967"/>
      <c r="BN3" s="967"/>
      <c r="BO3" s="967"/>
      <c r="BP3" s="967"/>
      <c r="BQ3" s="967"/>
      <c r="BR3" s="967"/>
      <c r="BS3" s="967"/>
      <c r="BT3" s="967"/>
      <c r="BU3" s="967"/>
      <c r="BV3" s="967"/>
      <c r="BW3" s="967"/>
      <c r="BX3" s="967"/>
      <c r="BY3" s="967"/>
      <c r="BZ3" s="967"/>
      <c r="CA3" s="967"/>
      <c r="CB3" s="967"/>
      <c r="CC3" s="967"/>
      <c r="CD3" s="967"/>
      <c r="CE3" s="967"/>
      <c r="CF3" s="967"/>
      <c r="CG3" s="967"/>
      <c r="CH3" s="967"/>
      <c r="CI3" s="967"/>
      <c r="CJ3" s="967"/>
      <c r="CK3" s="967"/>
      <c r="CL3" s="967"/>
      <c r="CM3" s="967"/>
      <c r="CN3" s="967"/>
      <c r="CO3" s="967"/>
      <c r="CP3" s="967"/>
      <c r="CQ3" s="967"/>
      <c r="CR3" s="967"/>
      <c r="CS3" s="967"/>
      <c r="CT3" s="967"/>
      <c r="CU3" s="967"/>
      <c r="CV3" s="967"/>
      <c r="CW3" s="967"/>
      <c r="CX3" s="967"/>
      <c r="CY3" s="967"/>
      <c r="CZ3" s="967"/>
      <c r="DA3" s="967"/>
      <c r="DB3" s="967"/>
      <c r="DC3" s="967"/>
      <c r="DD3" s="967"/>
      <c r="DE3" s="967"/>
      <c r="DF3" s="967"/>
      <c r="DG3" s="967"/>
      <c r="DH3" s="967"/>
      <c r="DI3" s="967"/>
      <c r="DJ3" s="967"/>
      <c r="DK3" s="967"/>
      <c r="DL3" s="967"/>
      <c r="DM3" s="967"/>
      <c r="DN3" s="967"/>
      <c r="DO3" s="967"/>
      <c r="DP3" s="967"/>
      <c r="DQ3" s="967"/>
      <c r="DR3" s="967"/>
      <c r="DS3" s="967"/>
      <c r="DT3" s="967"/>
      <c r="DU3" s="967"/>
      <c r="DV3" s="967"/>
      <c r="DW3" s="967"/>
      <c r="DX3" s="967"/>
      <c r="DY3" s="967"/>
      <c r="DZ3" s="967"/>
      <c r="EA3" s="967"/>
      <c r="EB3" s="967"/>
      <c r="EC3" s="967"/>
      <c r="ED3" s="967"/>
      <c r="EE3" s="967"/>
      <c r="EF3" s="967"/>
      <c r="EG3" s="967"/>
      <c r="EH3" s="967"/>
      <c r="EI3" s="967"/>
      <c r="EJ3" s="967"/>
      <c r="EK3" s="967"/>
      <c r="EL3" s="967"/>
      <c r="EM3" s="967"/>
      <c r="EN3" s="967"/>
      <c r="EO3" s="967"/>
      <c r="EP3" s="967"/>
      <c r="EQ3" s="967"/>
      <c r="ER3" s="967"/>
      <c r="ES3" s="967"/>
      <c r="ET3" s="967"/>
      <c r="EU3" s="967"/>
      <c r="EV3" s="967"/>
      <c r="EW3" s="967"/>
      <c r="EX3" s="967"/>
      <c r="EY3" s="967"/>
      <c r="EZ3" s="967"/>
      <c r="FA3" s="967"/>
      <c r="FB3" s="967"/>
      <c r="FC3" s="967"/>
      <c r="FD3" s="967"/>
      <c r="FE3" s="967"/>
      <c r="FF3" s="967"/>
      <c r="FG3" s="967"/>
      <c r="FH3" s="967"/>
      <c r="FI3" s="967"/>
      <c r="FJ3" s="967"/>
      <c r="FK3" s="967"/>
      <c r="FL3" s="967"/>
      <c r="FM3" s="967"/>
      <c r="FN3" s="967"/>
      <c r="FO3" s="967"/>
      <c r="FP3" s="967"/>
      <c r="FQ3" s="967"/>
      <c r="FR3" s="967"/>
      <c r="FS3" s="967"/>
      <c r="FT3" s="967"/>
      <c r="FU3" s="967"/>
      <c r="FV3" s="967"/>
      <c r="FW3" s="967"/>
      <c r="FX3" s="967"/>
      <c r="FY3" s="967"/>
      <c r="FZ3" s="967"/>
      <c r="GA3" s="967"/>
      <c r="GB3" s="967"/>
      <c r="GC3" s="967"/>
      <c r="GD3" s="967"/>
      <c r="GE3" s="967"/>
      <c r="GF3" s="967"/>
      <c r="GG3" s="967"/>
      <c r="GH3" s="967"/>
      <c r="GI3" s="967"/>
      <c r="GJ3" s="967"/>
      <c r="GK3" s="967"/>
      <c r="GL3" s="967"/>
      <c r="GM3" s="967"/>
      <c r="GN3" s="967"/>
      <c r="GO3" s="967"/>
      <c r="GP3" s="967"/>
      <c r="GQ3" s="967"/>
      <c r="GR3" s="967"/>
      <c r="GS3" s="967"/>
      <c r="GT3" s="967"/>
      <c r="GU3" s="967"/>
      <c r="GV3" s="967"/>
      <c r="GW3" s="967"/>
      <c r="GX3" s="967"/>
      <c r="GY3" s="967"/>
      <c r="GZ3" s="967"/>
      <c r="HA3" s="967"/>
      <c r="HB3" s="967"/>
      <c r="HC3" s="967"/>
      <c r="HD3" s="967"/>
      <c r="HE3" s="967"/>
      <c r="HF3" s="967"/>
      <c r="HG3" s="967"/>
      <c r="HH3" s="967"/>
      <c r="HI3" s="967"/>
      <c r="HJ3" s="967"/>
      <c r="HK3" s="967"/>
      <c r="HL3" s="967"/>
      <c r="HM3" s="967"/>
      <c r="HN3" s="967"/>
      <c r="HO3" s="967"/>
      <c r="HP3" s="967"/>
      <c r="HQ3" s="967"/>
      <c r="HR3" s="967"/>
      <c r="HS3" s="967"/>
      <c r="HT3" s="967"/>
      <c r="HU3" s="967"/>
      <c r="HV3" s="967"/>
      <c r="HW3" s="967"/>
      <c r="HX3" s="967"/>
      <c r="HY3" s="967"/>
      <c r="HZ3" s="967"/>
      <c r="IA3" s="967"/>
      <c r="IB3" s="967"/>
      <c r="IC3" s="967"/>
      <c r="ID3" s="967"/>
      <c r="IE3" s="967"/>
      <c r="IF3" s="967"/>
      <c r="IG3" s="967"/>
      <c r="IH3" s="967"/>
      <c r="II3" s="967"/>
      <c r="IJ3" s="967"/>
      <c r="IK3" s="967"/>
      <c r="IL3" s="967"/>
      <c r="IM3" s="967"/>
      <c r="IN3" s="967"/>
      <c r="IO3" s="967"/>
      <c r="IP3" s="967"/>
      <c r="IQ3" s="967"/>
      <c r="IR3" s="967"/>
      <c r="IS3" s="967"/>
      <c r="IT3" s="967"/>
      <c r="IU3" s="967"/>
      <c r="IV3" s="967"/>
      <c r="IW3" s="1251">
        <v>0</v>
      </c>
    </row>
    <row s="42416" customFormat="1" customHeight="1" ht="14.699999999999998">
      <c r="A4" s="1895"/>
      <c r="B4" s="1900"/>
      <c r="C4" s="1895"/>
      <c r="D4" s="2235"/>
      <c r="E4" s="1249"/>
      <c r="F4" s="1249"/>
      <c r="G4" s="1249"/>
      <c r="H4" s="1249"/>
      <c r="I4" s="1249"/>
      <c r="J4" s="1249"/>
      <c r="K4" s="1249"/>
      <c r="L4" s="906"/>
      <c r="M4" s="987"/>
      <c r="N4" s="1240"/>
      <c r="O4" s="1240"/>
      <c r="P4" s="1240"/>
      <c r="Q4" s="966"/>
      <c r="R4" s="1240"/>
      <c r="S4" s="965"/>
      <c r="T4" s="965"/>
      <c r="U4" s="965"/>
      <c r="V4" s="965"/>
      <c r="IW4" s="1247">
        <v>14</v>
      </c>
    </row>
    <row s="42416" customFormat="1" customHeight="1" ht="27.299999999999997">
      <c r="A5" s="1895"/>
      <c r="B5" s="1900"/>
      <c r="C5" s="1895"/>
      <c r="D5" s="2235"/>
      <c r="E5" s="2840"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840"/>
      <c r="G5" s="2840"/>
      <c r="H5" s="2840"/>
      <c r="I5" s="2840"/>
      <c r="J5" s="2840"/>
      <c r="K5" s="2840"/>
      <c r="L5" s="1328"/>
      <c r="M5" s="987"/>
      <c r="N5" s="1240"/>
      <c r="O5" s="1240"/>
      <c r="P5" s="1240"/>
      <c r="Q5" s="966"/>
      <c r="R5" s="1240"/>
      <c r="S5" s="965"/>
      <c r="T5" s="965"/>
      <c r="U5" s="965"/>
      <c r="V5" s="965"/>
      <c r="IW5" s="1247">
        <v>26</v>
      </c>
    </row>
    <row s="42416" customFormat="1" customHeight="1" ht="14.699999999999998">
      <c r="A6" s="1895"/>
      <c r="B6" s="1900"/>
      <c r="C6" s="1895"/>
      <c r="D6" s="2235"/>
      <c r="E6" s="1249"/>
      <c r="F6" s="907"/>
      <c r="G6" s="907"/>
      <c r="H6" s="907"/>
      <c r="I6" s="907"/>
      <c r="J6" s="907"/>
      <c r="K6" s="907"/>
      <c r="L6" s="908"/>
      <c r="M6" s="1240"/>
      <c r="N6" s="1240"/>
      <c r="O6" s="1240"/>
      <c r="P6" s="1240"/>
      <c r="Q6" s="966"/>
      <c r="R6" s="1240"/>
      <c r="S6" s="965"/>
      <c r="T6" s="965"/>
      <c r="U6" s="965"/>
      <c r="V6" s="965"/>
      <c r="IW6" s="1247">
        <v>14</v>
      </c>
    </row>
    <row s="42416" customFormat="1" customHeight="1" ht="14.699999999999998">
      <c r="A7" s="1895"/>
      <c r="B7" s="1900"/>
      <c r="C7" s="1895"/>
      <c r="D7" s="2235"/>
      <c r="E7" s="2841" t="s">
        <v>306</v>
      </c>
      <c r="F7" s="2842"/>
      <c r="G7" s="2842"/>
      <c r="H7" s="2842"/>
      <c r="I7" s="2842"/>
      <c r="J7" s="2842"/>
      <c r="K7" s="2842"/>
      <c r="L7" s="3214" t="s">
        <v>307</v>
      </c>
      <c r="M7" s="1240"/>
      <c r="N7" s="1240"/>
      <c r="O7" s="1240"/>
      <c r="P7" s="1240"/>
      <c r="Q7" s="966"/>
      <c r="R7" s="1240"/>
      <c r="S7" s="965"/>
      <c r="T7" s="965"/>
      <c r="U7" s="965"/>
      <c r="V7" s="965"/>
      <c r="IW7" s="1247">
        <v>14</v>
      </c>
    </row>
    <row s="42416" customFormat="1" customHeight="1" ht="67.2">
      <c r="A8" s="1895"/>
      <c r="B8" s="1900"/>
      <c r="C8" s="1895"/>
      <c r="D8" s="2235"/>
      <c r="E8" s="3218" t="s">
        <v>88</v>
      </c>
      <c r="F8" s="3218"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3220"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3221"/>
      <c r="I8" s="3222"/>
      <c r="J8" s="3218"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3218"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216"/>
      <c r="M8" s="1240"/>
      <c r="N8" s="1240"/>
      <c r="O8" s="1240"/>
      <c r="P8" s="1240"/>
      <c r="Q8" s="966"/>
      <c r="R8" s="1240"/>
      <c r="S8" s="965"/>
      <c r="T8" s="965"/>
      <c r="U8" s="965"/>
      <c r="V8" s="965"/>
      <c r="IW8" s="1247">
        <v>64</v>
      </c>
    </row>
    <row s="42416" customFormat="1" customHeight="1" ht="29.25">
      <c r="A9" s="1895"/>
      <c r="B9" s="1900"/>
      <c r="C9" s="1895"/>
      <c r="D9" s="2235"/>
      <c r="E9" s="3219"/>
      <c r="F9" s="3219"/>
      <c r="G9" s="2277" t="s">
        <v>2543</v>
      </c>
      <c r="H9" s="2277" t="s">
        <v>2544</v>
      </c>
      <c r="I9" s="2277" t="s">
        <v>2545</v>
      </c>
      <c r="J9" s="3219"/>
      <c r="K9" s="3219"/>
      <c r="L9" s="3215"/>
      <c r="M9" s="1240"/>
      <c r="N9" s="1240"/>
      <c r="O9" s="1240"/>
      <c r="P9" s="1240"/>
      <c r="Q9" s="966"/>
      <c r="R9" s="1240"/>
      <c r="S9" s="965"/>
      <c r="T9" s="965"/>
      <c r="U9" s="965"/>
      <c r="V9" s="965"/>
      <c r="IW9" s="1247">
        <v>28</v>
      </c>
    </row>
    <row s="42461" customFormat="1" customHeight="1" ht="23.25">
      <c r="A10" s="2839"/>
      <c r="B10" s="1900">
        <v>1</v>
      </c>
      <c r="C10" s="1900"/>
      <c r="D10" s="1540"/>
      <c r="E10" s="1538">
        <v>1</v>
      </c>
      <c r="F10" s="2279" t="str">
        <f>IF(ROIV_INFO_NAME="","",ROIV_INFO_NAME)</f>
        <v>АО "Теплокоммунэнерго"</v>
      </c>
      <c r="G10" s="2472" t="s">
        <v>22</v>
      </c>
      <c r="H10" s="2656"/>
      <c r="I10" s="2274"/>
      <c r="J10" s="1558"/>
      <c r="K10" s="1558"/>
      <c r="L10" s="317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75">
        <f>MERGEVALUE(F10)</f>
      </c>
      <c r="N10" s="1251"/>
      <c r="O10" s="1251"/>
      <c r="P10" s="1240" t="str">
        <f t="array" ref="P10:P10">IF(ISERROR(MATCH(MID(Q10,1,250),MID(note_ter,1,250),0)),"n","y")</f>
        <v>n</v>
      </c>
      <c r="Q10" s="1251"/>
      <c r="R10" s="1240"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900"/>
      <c r="T10" s="1900"/>
      <c r="U10" s="1160"/>
      <c r="V10" s="1900"/>
      <c r="W10" s="1900"/>
      <c r="X10" s="1900"/>
      <c r="Y10" s="1162"/>
      <c r="Z10" s="1162"/>
      <c r="AA10" s="1159"/>
      <c r="AB10" s="1159"/>
      <c r="AC10" s="1159"/>
      <c r="AD10" s="1159"/>
      <c r="AE10" s="1159"/>
      <c r="AF10" s="1159"/>
      <c r="AG10" s="1159"/>
      <c r="AH10" s="1159"/>
      <c r="AI10" s="1159"/>
      <c r="AJ10" s="1159"/>
      <c r="AK10" s="1159"/>
      <c r="AL10" s="1159"/>
      <c r="AM10" s="1159"/>
      <c r="AN10" s="1159"/>
      <c r="AO10" s="1159"/>
      <c r="AP10" s="1159"/>
      <c r="AQ10" s="1159"/>
      <c r="AR10" s="1159"/>
      <c r="AS10" s="1159"/>
      <c r="AT10" s="1159"/>
      <c r="AU10" s="1159"/>
      <c r="AV10" s="1159"/>
      <c r="AW10" s="1159"/>
      <c r="AX10" s="1159"/>
      <c r="AY10" s="1159"/>
      <c r="AZ10" s="1159"/>
      <c r="BA10" s="1159"/>
      <c r="BB10" s="1159"/>
      <c r="BC10" s="1159"/>
      <c r="BD10" s="1159"/>
      <c r="BE10" s="1159"/>
      <c r="BF10" s="1159"/>
      <c r="BG10" s="1159"/>
      <c r="BH10" s="1159"/>
      <c r="BI10" s="1159"/>
      <c r="BJ10" s="1159"/>
      <c r="BK10" s="1159"/>
      <c r="BL10" s="1159"/>
      <c r="BM10" s="1159"/>
      <c r="BN10" s="1159"/>
      <c r="BO10" s="1159"/>
      <c r="BP10" s="1159"/>
      <c r="BQ10" s="1159"/>
      <c r="BR10" s="1159"/>
      <c r="BS10" s="1159"/>
      <c r="BT10" s="1159"/>
      <c r="BU10" s="1159"/>
      <c r="BV10" s="1162"/>
      <c r="BW10" s="1162"/>
      <c r="BX10" s="1162"/>
      <c r="BY10" s="1162"/>
      <c r="BZ10" s="1162"/>
      <c r="CA10" s="1162"/>
      <c r="CB10" s="1162"/>
      <c r="CC10" s="1162"/>
      <c r="CD10" s="1162"/>
      <c r="CE10" s="1162"/>
      <c r="IW10" s="1163">
        <v>22</v>
      </c>
    </row>
    <row s="42461" customFormat="1" customHeight="1" ht="15.75">
      <c r="A11" s="2839"/>
      <c r="B11" s="1900"/>
      <c r="C11" s="1152"/>
      <c r="D11" s="1541"/>
      <c r="E11" s="1161"/>
      <c r="F11" s="1156" t="s">
        <v>2546</v>
      </c>
      <c r="G11" s="927"/>
      <c r="H11" s="927"/>
      <c r="I11" s="927"/>
      <c r="J11" s="927"/>
      <c r="K11" s="1164"/>
      <c r="L11" s="3217"/>
      <c r="M11" s="2276"/>
      <c r="N11" s="1251"/>
      <c r="O11" s="1251"/>
      <c r="P11" s="1251"/>
      <c r="Q11" s="1240"/>
      <c r="R11" s="1251"/>
      <c r="S11" s="1900"/>
      <c r="T11" s="1900"/>
      <c r="U11" s="1160"/>
      <c r="V11" s="1900"/>
      <c r="W11" s="1900"/>
      <c r="X11" s="1900"/>
      <c r="Y11" s="1162"/>
      <c r="Z11" s="1162"/>
      <c r="AA11" s="1159"/>
      <c r="AB11" s="1159"/>
      <c r="AC11" s="1159"/>
      <c r="AD11" s="1159"/>
      <c r="AE11" s="1159"/>
      <c r="AF11" s="1159"/>
      <c r="AG11" s="1159"/>
      <c r="AH11" s="1159"/>
      <c r="AI11" s="1159"/>
      <c r="AJ11" s="1159"/>
      <c r="AK11" s="1159"/>
      <c r="AL11" s="1159"/>
      <c r="AM11" s="1159"/>
      <c r="AN11" s="1159"/>
      <c r="AO11" s="1159"/>
      <c r="AP11" s="1159"/>
      <c r="AQ11" s="1159"/>
      <c r="AR11" s="1159"/>
      <c r="AS11" s="1159"/>
      <c r="AT11" s="1159"/>
      <c r="AU11" s="1159"/>
      <c r="AV11" s="1159"/>
      <c r="AW11" s="1159"/>
      <c r="AX11" s="1159"/>
      <c r="AY11" s="1159"/>
      <c r="AZ11" s="1159"/>
      <c r="BA11" s="1159"/>
      <c r="BB11" s="1159"/>
      <c r="BC11" s="1159"/>
      <c r="BD11" s="1159"/>
      <c r="BE11" s="1159"/>
      <c r="BF11" s="1159"/>
      <c r="BG11" s="1159"/>
      <c r="BH11" s="1159"/>
      <c r="BI11" s="1159"/>
      <c r="BJ11" s="1159"/>
      <c r="BK11" s="1159"/>
      <c r="BL11" s="1159"/>
      <c r="BM11" s="1159"/>
      <c r="BN11" s="1159"/>
      <c r="BO11" s="1159"/>
      <c r="BP11" s="1159"/>
      <c r="BQ11" s="1159"/>
      <c r="BR11" s="1159"/>
      <c r="BS11" s="1159"/>
      <c r="BT11" s="1159"/>
      <c r="BU11" s="1159"/>
      <c r="BV11" s="1162"/>
      <c r="BW11" s="1162"/>
      <c r="BX11" s="1162"/>
      <c r="BY11" s="1162"/>
      <c r="BZ11" s="1162"/>
      <c r="CA11" s="1162"/>
      <c r="CB11" s="1162"/>
      <c r="CC11" s="1162"/>
      <c r="CD11" s="1162"/>
      <c r="CE11" s="1162"/>
      <c r="IW11" s="1163">
        <v>15</v>
      </c>
    </row>
    <row s="42416" customFormat="1" customHeight="1" ht="22.049999999999997">
      <c r="A12" s="1895"/>
      <c r="B12" s="1900"/>
      <c r="C12" s="1895"/>
      <c r="D12" s="1191"/>
      <c r="E12" s="920"/>
      <c r="F12" s="920"/>
      <c r="G12" s="920"/>
      <c r="H12" s="920"/>
      <c r="I12" s="920"/>
      <c r="J12" s="920"/>
      <c r="K12" s="920"/>
      <c r="L12" s="920"/>
      <c r="M12" s="1240"/>
      <c r="N12" s="1240"/>
      <c r="O12" s="1240"/>
      <c r="P12" s="1240"/>
      <c r="Q12" s="966"/>
      <c r="R12" s="1240"/>
      <c r="S12" s="965"/>
      <c r="T12" s="965"/>
      <c r="U12" s="965"/>
      <c r="V12" s="965"/>
      <c r="IW12" s="1247">
        <v>21</v>
      </c>
    </row>
    <row s="42416" customFormat="1" customHeight="1" ht="14.699999999999998">
      <c r="A13" s="1895"/>
      <c r="B13" s="1900"/>
      <c r="C13" s="1895"/>
      <c r="D13" s="1191"/>
      <c r="E13" s="1895"/>
      <c r="F13" s="1895"/>
      <c r="G13" s="1895"/>
      <c r="H13" s="1895"/>
      <c r="I13" s="1895"/>
      <c r="J13" s="1895"/>
      <c r="K13" s="1895"/>
      <c r="L13" s="1895"/>
      <c r="M13" s="1240"/>
      <c r="N13" s="1240"/>
      <c r="O13" s="1240"/>
      <c r="P13" s="1240"/>
      <c r="Q13" s="966"/>
      <c r="R13" s="1240"/>
      <c r="S13" s="965"/>
      <c r="T13" s="965"/>
      <c r="U13" s="965"/>
      <c r="V13" s="965"/>
      <c r="IW13" s="1247">
        <v>14</v>
      </c>
    </row>
    <row s="42416" customFormat="1" customHeight="1" ht="1.05">
      <c r="A14" s="1895"/>
      <c r="B14" s="1900"/>
      <c r="C14" s="1895"/>
      <c r="D14" s="1191"/>
      <c r="E14" s="1895"/>
      <c r="F14" s="1895"/>
      <c r="G14" s="1895"/>
      <c r="H14" s="1895"/>
      <c r="I14" s="1895"/>
      <c r="J14" s="1895"/>
      <c r="K14" s="1895"/>
      <c r="L14" s="1895"/>
      <c r="M14" s="1240"/>
      <c r="N14" s="1240"/>
      <c r="O14" s="1240"/>
      <c r="P14" s="1240"/>
      <c r="Q14" s="966"/>
      <c r="R14" s="1240"/>
      <c r="S14" s="965"/>
      <c r="T14" s="965"/>
      <c r="U14" s="965"/>
      <c r="V14" s="965"/>
      <c r="IW14" s="1247">
        <v>1</v>
      </c>
    </row>
    <row customHeight="1" ht="22.5" hidden="1">
      <c r="A15" s="1895" t="s">
        <v>82</v>
      </c>
      <c r="B15" s="1900">
        <v>0</v>
      </c>
      <c r="C15" s="1895">
        <v>0</v>
      </c>
      <c r="D15" s="1191">
        <v>3</v>
      </c>
      <c r="E15" s="1895">
        <v>6</v>
      </c>
      <c r="F15" s="1895">
        <v>27</v>
      </c>
      <c r="G15" s="1895">
        <v>16</v>
      </c>
      <c r="H15" s="1895">
        <v>12</v>
      </c>
      <c r="I15" s="1895">
        <v>32</v>
      </c>
      <c r="J15" s="1895">
        <v>41</v>
      </c>
      <c r="K15" s="1895">
        <v>41</v>
      </c>
      <c r="L15" s="1895">
        <v>89</v>
      </c>
      <c r="M15" s="1240">
        <v>3</v>
      </c>
      <c r="N15" s="1240">
        <v>8</v>
      </c>
      <c r="O15" s="1240">
        <v>8</v>
      </c>
      <c r="P15" s="1240">
        <v>8</v>
      </c>
      <c r="Q15" s="966">
        <v>25</v>
      </c>
      <c r="R15" s="1240">
        <v>14</v>
      </c>
      <c r="S15" s="965">
        <v>8</v>
      </c>
      <c r="T15" s="965">
        <v>8</v>
      </c>
      <c r="U15" s="965">
        <v>8</v>
      </c>
      <c r="V15" s="965">
        <v>8</v>
      </c>
      <c r="W15" s="1895">
        <v>8</v>
      </c>
      <c r="X15" s="1895">
        <v>8</v>
      </c>
      <c r="Y15" s="1895">
        <v>8</v>
      </c>
      <c r="Z15" s="1895">
        <v>8</v>
      </c>
      <c r="AA15" s="1895">
        <v>8</v>
      </c>
      <c r="AB15" s="1895">
        <v>8</v>
      </c>
      <c r="AC15" s="1895">
        <v>8</v>
      </c>
      <c r="AD15" s="1895">
        <v>8</v>
      </c>
      <c r="AE15" s="1895">
        <v>8</v>
      </c>
      <c r="AF15" s="1895">
        <v>8</v>
      </c>
      <c r="AG15" s="1895">
        <v>8</v>
      </c>
      <c r="AH15" s="1895">
        <v>8</v>
      </c>
      <c r="AI15" s="1895">
        <v>8</v>
      </c>
      <c r="AJ15" s="1895">
        <v>8</v>
      </c>
      <c r="AK15" s="1895">
        <v>8</v>
      </c>
      <c r="AL15" s="1895">
        <v>8</v>
      </c>
      <c r="AM15" s="1895">
        <v>8</v>
      </c>
      <c r="AN15" s="1895">
        <v>8</v>
      </c>
      <c r="AO15" s="1895">
        <v>8</v>
      </c>
      <c r="AP15" s="1895">
        <v>8</v>
      </c>
      <c r="AQ15" s="1895">
        <v>8</v>
      </c>
      <c r="AR15" s="1895">
        <v>8</v>
      </c>
      <c r="AS15" s="1895">
        <v>8</v>
      </c>
      <c r="AT15" s="1895">
        <v>8</v>
      </c>
      <c r="AU15" s="1895">
        <v>8</v>
      </c>
      <c r="AV15" s="1895">
        <v>8</v>
      </c>
      <c r="AW15" s="1895">
        <v>8</v>
      </c>
      <c r="AX15" s="1895">
        <v>8</v>
      </c>
      <c r="AY15" s="1895">
        <v>8</v>
      </c>
      <c r="AZ15" s="1895">
        <v>8</v>
      </c>
      <c r="BA15" s="1895">
        <v>8</v>
      </c>
      <c r="BB15" s="1895">
        <v>8</v>
      </c>
      <c r="BC15" s="1895">
        <v>8</v>
      </c>
      <c r="BD15" s="1895">
        <v>8</v>
      </c>
      <c r="BE15" s="1895">
        <v>8</v>
      </c>
      <c r="BF15" s="1895">
        <v>8</v>
      </c>
      <c r="BG15" s="1895">
        <v>8</v>
      </c>
      <c r="BH15" s="1895">
        <v>8</v>
      </c>
      <c r="BI15" s="1895">
        <v>8</v>
      </c>
      <c r="BJ15" s="1895">
        <v>8</v>
      </c>
      <c r="BK15" s="1895">
        <v>8</v>
      </c>
      <c r="BL15" s="1895">
        <v>8</v>
      </c>
      <c r="BM15" s="1895">
        <v>8</v>
      </c>
      <c r="BN15" s="1895">
        <v>8</v>
      </c>
      <c r="BO15" s="1895">
        <v>8</v>
      </c>
      <c r="BP15" s="1895">
        <v>8</v>
      </c>
      <c r="BQ15" s="1895">
        <v>8</v>
      </c>
      <c r="BR15" s="1895">
        <v>8</v>
      </c>
      <c r="BS15" s="1895">
        <v>8</v>
      </c>
      <c r="BT15" s="1895">
        <v>8</v>
      </c>
      <c r="BU15" s="1895">
        <v>8</v>
      </c>
      <c r="BV15" s="1895">
        <v>8</v>
      </c>
      <c r="BW15" s="1895">
        <v>8</v>
      </c>
      <c r="BX15" s="1895">
        <v>8</v>
      </c>
      <c r="BY15" s="1895">
        <v>8</v>
      </c>
      <c r="BZ15" s="1895">
        <v>8</v>
      </c>
      <c r="CA15" s="1895">
        <v>8</v>
      </c>
      <c r="CB15" s="1895">
        <v>8</v>
      </c>
      <c r="CC15" s="1895">
        <v>8</v>
      </c>
      <c r="CD15" s="1895">
        <v>8</v>
      </c>
      <c r="CE15" s="1895">
        <v>8</v>
      </c>
      <c r="CF15" s="1895">
        <v>8</v>
      </c>
      <c r="CG15" s="1895">
        <v>8</v>
      </c>
      <c r="CH15" s="1895">
        <v>8</v>
      </c>
      <c r="CI15" s="1895">
        <v>8</v>
      </c>
      <c r="CJ15" s="1895">
        <v>8</v>
      </c>
      <c r="CK15" s="1895">
        <v>8</v>
      </c>
      <c r="CL15" s="1895">
        <v>8</v>
      </c>
      <c r="CM15" s="1895">
        <v>8</v>
      </c>
      <c r="CN15" s="1895">
        <v>8</v>
      </c>
      <c r="CO15" s="1895">
        <v>8</v>
      </c>
      <c r="CP15" s="1895">
        <v>8</v>
      </c>
      <c r="CQ15" s="1895">
        <v>8</v>
      </c>
      <c r="CR15" s="1895">
        <v>8</v>
      </c>
      <c r="CS15" s="1895">
        <v>8</v>
      </c>
      <c r="CT15" s="1895">
        <v>8</v>
      </c>
      <c r="CU15" s="1895">
        <v>8</v>
      </c>
      <c r="CV15" s="1895">
        <v>8</v>
      </c>
      <c r="CW15" s="1895">
        <v>8</v>
      </c>
      <c r="CX15" s="1895">
        <v>8</v>
      </c>
      <c r="CY15" s="1895">
        <v>8</v>
      </c>
      <c r="CZ15" s="1895">
        <v>8</v>
      </c>
      <c r="DA15" s="1895">
        <v>8</v>
      </c>
      <c r="DB15" s="1895">
        <v>8</v>
      </c>
      <c r="DC15" s="1895">
        <v>8</v>
      </c>
      <c r="DD15" s="1895">
        <v>8</v>
      </c>
      <c r="DE15" s="1895">
        <v>8</v>
      </c>
      <c r="DF15" s="1895">
        <v>8</v>
      </c>
      <c r="DG15" s="1895">
        <v>8</v>
      </c>
      <c r="DH15" s="1895">
        <v>8</v>
      </c>
      <c r="DI15" s="1895">
        <v>8</v>
      </c>
      <c r="DJ15" s="1895">
        <v>8</v>
      </c>
      <c r="DK15" s="1895">
        <v>8</v>
      </c>
      <c r="DL15" s="1895">
        <v>8</v>
      </c>
      <c r="DM15" s="1895">
        <v>8</v>
      </c>
      <c r="DN15" s="1895">
        <v>8</v>
      </c>
      <c r="DO15" s="1895">
        <v>8</v>
      </c>
      <c r="DP15" s="1895">
        <v>8</v>
      </c>
      <c r="DQ15" s="1895">
        <v>8</v>
      </c>
      <c r="DR15" s="1895">
        <v>8</v>
      </c>
      <c r="DS15" s="1895">
        <v>8</v>
      </c>
      <c r="DT15" s="1895">
        <v>8</v>
      </c>
      <c r="DU15" s="1895">
        <v>8</v>
      </c>
      <c r="DV15" s="1895">
        <v>8</v>
      </c>
      <c r="DW15" s="1895">
        <v>8</v>
      </c>
      <c r="DX15" s="1895">
        <v>8</v>
      </c>
      <c r="DY15" s="1895">
        <v>8</v>
      </c>
      <c r="DZ15" s="1895">
        <v>8</v>
      </c>
      <c r="EA15" s="1895">
        <v>8</v>
      </c>
      <c r="EB15" s="1895">
        <v>8</v>
      </c>
      <c r="EC15" s="1895">
        <v>8</v>
      </c>
      <c r="ED15" s="1895">
        <v>8</v>
      </c>
      <c r="EE15" s="1895">
        <v>8</v>
      </c>
      <c r="EF15" s="1895">
        <v>8</v>
      </c>
      <c r="EG15" s="1895">
        <v>8</v>
      </c>
      <c r="EH15" s="1895">
        <v>8</v>
      </c>
      <c r="EI15" s="1895">
        <v>8</v>
      </c>
      <c r="EJ15" s="1895">
        <v>8</v>
      </c>
      <c r="EK15" s="1895">
        <v>8</v>
      </c>
      <c r="EL15" s="1895">
        <v>8</v>
      </c>
      <c r="EM15" s="1895">
        <v>8</v>
      </c>
      <c r="EN15" s="1895">
        <v>8</v>
      </c>
      <c r="EO15" s="1895">
        <v>8</v>
      </c>
      <c r="EP15" s="1895">
        <v>8</v>
      </c>
      <c r="EQ15" s="1895">
        <v>8</v>
      </c>
      <c r="ER15" s="1895">
        <v>8</v>
      </c>
      <c r="ES15" s="1895">
        <v>8</v>
      </c>
      <c r="ET15" s="1895">
        <v>8</v>
      </c>
      <c r="EU15" s="1895">
        <v>8</v>
      </c>
      <c r="EV15" s="1895">
        <v>8</v>
      </c>
      <c r="EW15" s="1895">
        <v>8</v>
      </c>
      <c r="EX15" s="1895">
        <v>8</v>
      </c>
      <c r="EY15" s="1895">
        <v>8</v>
      </c>
      <c r="EZ15" s="1895">
        <v>8</v>
      </c>
      <c r="FA15" s="1895">
        <v>8</v>
      </c>
      <c r="FB15" s="1895">
        <v>8</v>
      </c>
      <c r="FC15" s="1895">
        <v>8</v>
      </c>
      <c r="FD15" s="1895">
        <v>8</v>
      </c>
      <c r="FE15" s="1895">
        <v>8</v>
      </c>
      <c r="FF15" s="1895">
        <v>8</v>
      </c>
      <c r="FG15" s="1895">
        <v>8</v>
      </c>
      <c r="FH15" s="1895">
        <v>8</v>
      </c>
      <c r="FI15" s="1895">
        <v>8</v>
      </c>
      <c r="FJ15" s="1895">
        <v>8</v>
      </c>
      <c r="FK15" s="1895">
        <v>8</v>
      </c>
      <c r="FL15" s="1895">
        <v>8</v>
      </c>
      <c r="FM15" s="1895">
        <v>8</v>
      </c>
      <c r="FN15" s="1895">
        <v>8</v>
      </c>
      <c r="FO15" s="1895">
        <v>8</v>
      </c>
      <c r="FP15" s="1895">
        <v>8</v>
      </c>
      <c r="FQ15" s="1895">
        <v>8</v>
      </c>
      <c r="FR15" s="1895">
        <v>8</v>
      </c>
      <c r="FS15" s="1895">
        <v>8</v>
      </c>
      <c r="FT15" s="1895">
        <v>8</v>
      </c>
      <c r="FU15" s="1895">
        <v>8</v>
      </c>
      <c r="FV15" s="1895">
        <v>8</v>
      </c>
      <c r="FW15" s="1895">
        <v>8</v>
      </c>
      <c r="FX15" s="1895">
        <v>8</v>
      </c>
      <c r="FY15" s="1895">
        <v>8</v>
      </c>
      <c r="FZ15" s="1895">
        <v>8</v>
      </c>
      <c r="GA15" s="1895">
        <v>8</v>
      </c>
      <c r="GB15" s="1895">
        <v>8</v>
      </c>
      <c r="GC15" s="1895">
        <v>8</v>
      </c>
      <c r="GD15" s="1895">
        <v>8</v>
      </c>
      <c r="GE15" s="1895">
        <v>8</v>
      </c>
      <c r="GF15" s="1895">
        <v>8</v>
      </c>
      <c r="GG15" s="1895">
        <v>8</v>
      </c>
      <c r="GH15" s="1895">
        <v>8</v>
      </c>
      <c r="GI15" s="1895">
        <v>8</v>
      </c>
      <c r="GJ15" s="1895">
        <v>8</v>
      </c>
      <c r="GK15" s="1895">
        <v>8</v>
      </c>
      <c r="GL15" s="1895">
        <v>8</v>
      </c>
      <c r="GM15" s="1895">
        <v>8</v>
      </c>
      <c r="GN15" s="1895">
        <v>8</v>
      </c>
      <c r="GO15" s="1895">
        <v>8</v>
      </c>
      <c r="GP15" s="1895">
        <v>8</v>
      </c>
      <c r="GQ15" s="1895">
        <v>8</v>
      </c>
      <c r="GR15" s="1895">
        <v>8</v>
      </c>
      <c r="GS15" s="1895">
        <v>8</v>
      </c>
      <c r="GT15" s="1895">
        <v>8</v>
      </c>
      <c r="GU15" s="1895">
        <v>8</v>
      </c>
      <c r="GV15" s="1895">
        <v>8</v>
      </c>
      <c r="GW15" s="1895">
        <v>8</v>
      </c>
      <c r="GX15" s="1895">
        <v>8</v>
      </c>
      <c r="GY15" s="1895">
        <v>8</v>
      </c>
      <c r="GZ15" s="1895">
        <v>8</v>
      </c>
      <c r="HA15" s="1895">
        <v>8</v>
      </c>
      <c r="HB15" s="1895">
        <v>8</v>
      </c>
      <c r="HC15" s="1895">
        <v>8</v>
      </c>
      <c r="HD15" s="1895">
        <v>8</v>
      </c>
      <c r="HE15" s="1895">
        <v>8</v>
      </c>
      <c r="HF15" s="1895">
        <v>8</v>
      </c>
      <c r="HG15" s="1895">
        <v>8</v>
      </c>
      <c r="HH15" s="1895">
        <v>8</v>
      </c>
      <c r="HI15" s="1895">
        <v>8</v>
      </c>
      <c r="HJ15" s="1895">
        <v>8</v>
      </c>
      <c r="HK15" s="1895">
        <v>8</v>
      </c>
      <c r="HL15" s="1895">
        <v>8</v>
      </c>
      <c r="HM15" s="1895">
        <v>8</v>
      </c>
      <c r="HN15" s="1895">
        <v>8</v>
      </c>
      <c r="HO15" s="1895">
        <v>8</v>
      </c>
      <c r="HP15" s="1895">
        <v>8</v>
      </c>
      <c r="HQ15" s="1895">
        <v>8</v>
      </c>
      <c r="HR15" s="1895">
        <v>8</v>
      </c>
      <c r="HS15" s="1895">
        <v>8</v>
      </c>
      <c r="HT15" s="1895">
        <v>8</v>
      </c>
      <c r="HU15" s="1895">
        <v>8</v>
      </c>
      <c r="HV15" s="1895">
        <v>8</v>
      </c>
      <c r="HW15" s="1895">
        <v>8</v>
      </c>
      <c r="HX15" s="1895">
        <v>8</v>
      </c>
      <c r="HY15" s="1895">
        <v>8</v>
      </c>
      <c r="HZ15" s="1895">
        <v>8</v>
      </c>
      <c r="IA15" s="1895">
        <v>8</v>
      </c>
      <c r="IB15" s="1895">
        <v>8</v>
      </c>
      <c r="IC15" s="1895">
        <v>8</v>
      </c>
      <c r="ID15" s="1895">
        <v>8</v>
      </c>
      <c r="IE15" s="1895">
        <v>8</v>
      </c>
      <c r="IF15" s="1895">
        <v>8</v>
      </c>
      <c r="IG15" s="1895">
        <v>8</v>
      </c>
      <c r="IH15" s="1895">
        <v>8</v>
      </c>
      <c r="II15" s="1895">
        <v>8</v>
      </c>
      <c r="IJ15" s="1895">
        <v>8</v>
      </c>
      <c r="IK15" s="1895">
        <v>8</v>
      </c>
      <c r="IL15" s="1895">
        <v>8</v>
      </c>
      <c r="IM15" s="1895">
        <v>8</v>
      </c>
      <c r="IN15" s="1895">
        <v>8</v>
      </c>
      <c r="IO15" s="1895">
        <v>8</v>
      </c>
      <c r="IP15" s="1895">
        <v>8</v>
      </c>
      <c r="IQ15" s="1895">
        <v>8</v>
      </c>
      <c r="IR15" s="1895">
        <v>8</v>
      </c>
      <c r="IS15" s="1895">
        <v>8</v>
      </c>
      <c r="IT15" s="1895">
        <v>8</v>
      </c>
      <c r="IU15" s="1895">
        <v>8</v>
      </c>
      <c r="IV15" s="1895">
        <v>8</v>
      </c>
      <c r="IW15" s="1895">
        <v>23</v>
      </c>
    </row>
  </sheetData>
  <sheetProtection formatColumns="0" formatRows="0" autoFilter="0" sort="0" insertRows="0" insertColumns="1" deleteRows="0" deleteColumns="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6B44CD4-0529-1D07-FD4E-7D1B25E2C72A}" mc:Ignorable="x14ac xr xr2 xr3">
  <dimension ref="A1:IW15"/>
  <sheetViews>
    <sheetView topLeftCell="A1" showGridLines="0" zoomScale="90" workbookViewId="0">
      <selection activeCell="A1" sqref="A1"/>
    </sheetView>
  </sheetViews>
  <sheetFormatPr defaultColWidth="9.140625" customHeight="1" defaultRowHeight="14.25"/>
  <cols>
    <col min="1" max="1" style="42325" width="9.140625" hidden="1"/>
    <col min="2" max="2" style="42400" width="9.140625" hidden="1"/>
    <col min="3" max="3" style="42325" width="3.7109375" hidden="1" customWidth="1"/>
    <col min="4" max="4" style="42489" width="3.00390625" customWidth="1"/>
    <col min="5" max="5" style="42325" width="6.00390625" customWidth="1"/>
    <col min="6" max="6" style="42325" width="27.00390625" customWidth="1"/>
    <col min="7" max="7" style="42325" width="16.00390625" customWidth="1"/>
    <col min="8" max="8" style="42325" width="12.00390625" customWidth="1"/>
    <col min="9" max="9" style="42325" width="32.00390625" customWidth="1"/>
    <col min="10" max="11" style="42325" width="41.00390625" customWidth="1"/>
    <col min="12" max="12" style="42325" width="89.00390625" customWidth="1"/>
    <col min="13" max="13" style="42490" width="3.00390625" customWidth="1"/>
    <col min="14" max="16" style="42490" width="8.00390625" customWidth="1"/>
    <col min="17" max="17" style="42490" width="25.00390625" customWidth="1"/>
    <col min="18" max="18" style="42490" width="14.00390625" customWidth="1"/>
    <col min="19" max="22" style="42491" width="8.00390625" customWidth="1"/>
    <col min="23" max="256" style="42325" width="8.00390625" customWidth="1"/>
    <col min="257" max="257" style="42325" width="9.140625" hidden="1"/>
  </cols>
  <sheetData>
    <row customHeight="1" ht="22.5" hidden="1">
      <c r="IW1" s="2371" t="s">
        <v>14</v>
      </c>
    </row>
    <row s="42461" customFormat="1" customHeight="1" ht="22.5" hidden="1">
      <c r="A2" s="1571"/>
      <c r="B2" s="2106">
        <v>1</v>
      </c>
      <c r="C2" s="2106"/>
      <c r="D2" s="2668" t="s">
        <v>122</v>
      </c>
      <c r="E2" s="2644"/>
      <c r="F2" s="2646" t="str">
        <f>IF(ROIV_INFO_NAME="","",ROIV_INFO_NAME)</f>
        <v>АО "Теплокоммунэнерго"</v>
      </c>
      <c r="G2" s="2472" t="s">
        <v>22</v>
      </c>
      <c r="H2" s="2656"/>
      <c r="I2" s="2278"/>
      <c r="J2" s="1558"/>
      <c r="K2" s="1558"/>
      <c r="L2" s="968"/>
      <c r="M2" s="2275">
        <f>MERGEVALUE(F2)</f>
      </c>
      <c r="N2" s="2376"/>
      <c r="O2" s="2376"/>
      <c r="P2" s="2364" t="str">
        <f t="array" ref="P2:P2">IF(ISERROR(MATCH(MID(Q2,1,250),MID(note_ter,1,250),0)),"n","y")</f>
        <v>n</v>
      </c>
      <c r="Q2" s="2376"/>
      <c r="R2" s="2364" t="str">
        <f>G2&amp;"("&amp;L2&amp;")"</f>
        <v>()</v>
      </c>
      <c r="S2" s="2106"/>
      <c r="T2" s="2106"/>
      <c r="U2" s="1160"/>
      <c r="V2" s="2106"/>
      <c r="W2" s="2106"/>
      <c r="X2" s="2106"/>
      <c r="Y2" s="1573"/>
      <c r="Z2" s="1573"/>
      <c r="AA2" s="1367"/>
      <c r="AB2" s="1367"/>
      <c r="AC2" s="1367"/>
      <c r="AD2" s="1367"/>
      <c r="AE2" s="1367"/>
      <c r="AF2" s="1367"/>
      <c r="AG2" s="1367"/>
      <c r="AH2" s="1367"/>
      <c r="AI2" s="1367"/>
      <c r="AJ2" s="1367"/>
      <c r="AK2" s="1367"/>
      <c r="AL2" s="1367"/>
      <c r="AM2" s="1367"/>
      <c r="AN2" s="1367"/>
      <c r="AO2" s="1367"/>
      <c r="AP2" s="1367"/>
      <c r="AQ2" s="1367"/>
      <c r="AR2" s="1367"/>
      <c r="AS2" s="1367"/>
      <c r="AT2" s="1367"/>
      <c r="AU2" s="1367"/>
      <c r="AV2" s="1367"/>
      <c r="AW2" s="1367"/>
      <c r="AX2" s="1367"/>
      <c r="AY2" s="1367"/>
      <c r="AZ2" s="1367"/>
      <c r="BA2" s="1367"/>
      <c r="BB2" s="1367"/>
      <c r="BC2" s="1367"/>
      <c r="BD2" s="1367"/>
      <c r="BE2" s="1367"/>
      <c r="BF2" s="1367"/>
      <c r="BG2" s="1367"/>
      <c r="BH2" s="1367"/>
      <c r="BI2" s="1367"/>
      <c r="BJ2" s="1367"/>
      <c r="BK2" s="1367"/>
      <c r="BL2" s="1367"/>
      <c r="BM2" s="1367"/>
      <c r="BN2" s="1367"/>
      <c r="BO2" s="1367"/>
      <c r="BP2" s="1367"/>
      <c r="BQ2" s="1367"/>
      <c r="BR2" s="1367"/>
      <c r="BS2" s="1367"/>
      <c r="BT2" s="1367"/>
      <c r="BU2" s="1367"/>
      <c r="BV2" s="1573"/>
      <c r="BW2" s="1573"/>
      <c r="BX2" s="1573"/>
      <c r="BY2" s="1573"/>
      <c r="BZ2" s="1573"/>
      <c r="CA2" s="1573"/>
      <c r="CB2" s="1573"/>
      <c r="CC2" s="1573"/>
      <c r="CD2" s="1573"/>
      <c r="CE2" s="1573"/>
      <c r="IW2" s="1364">
        <v>0</v>
      </c>
    </row>
    <row s="42401" customFormat="1" customHeight="1" ht="5.25" hidden="1">
      <c r="A3" s="2381"/>
      <c r="D3" s="2633"/>
      <c r="F3" s="988" t="s">
        <v>83</v>
      </c>
      <c r="G3" s="2475" t="s">
        <v>84</v>
      </c>
      <c r="H3" s="2633"/>
      <c r="I3" s="2633"/>
      <c r="J3" s="2633"/>
      <c r="K3" s="2633"/>
      <c r="L3" s="967" t="s">
        <v>85</v>
      </c>
      <c r="M3" s="988" t="s">
        <v>83</v>
      </c>
      <c r="N3" s="988"/>
      <c r="O3" s="988"/>
      <c r="P3" s="988"/>
      <c r="Q3" s="988"/>
      <c r="R3" s="988"/>
      <c r="S3" s="988"/>
      <c r="T3" s="988"/>
      <c r="U3" s="988"/>
      <c r="V3" s="988"/>
      <c r="W3" s="967"/>
      <c r="X3" s="967"/>
      <c r="Y3" s="967"/>
      <c r="Z3" s="967"/>
      <c r="AA3" s="967"/>
      <c r="AB3" s="967"/>
      <c r="AC3" s="967"/>
      <c r="AD3" s="967"/>
      <c r="AE3" s="967"/>
      <c r="AF3" s="967"/>
      <c r="AG3" s="967"/>
      <c r="AH3" s="967"/>
      <c r="AI3" s="967"/>
      <c r="AJ3" s="967"/>
      <c r="AK3" s="967"/>
      <c r="AL3" s="967"/>
      <c r="AM3" s="967"/>
      <c r="AN3" s="967"/>
      <c r="AO3" s="967"/>
      <c r="AP3" s="967"/>
      <c r="AQ3" s="967"/>
      <c r="AR3" s="967"/>
      <c r="AS3" s="967"/>
      <c r="AT3" s="967"/>
      <c r="AU3" s="967"/>
      <c r="AV3" s="967"/>
      <c r="AW3" s="967"/>
      <c r="AX3" s="967"/>
      <c r="AY3" s="967"/>
      <c r="AZ3" s="967"/>
      <c r="BA3" s="967"/>
      <c r="BB3" s="967"/>
      <c r="BC3" s="967"/>
      <c r="BD3" s="967"/>
      <c r="BE3" s="967"/>
      <c r="BF3" s="967"/>
      <c r="BG3" s="967"/>
      <c r="BH3" s="967"/>
      <c r="BI3" s="967"/>
      <c r="BJ3" s="967"/>
      <c r="BK3" s="967"/>
      <c r="BL3" s="967"/>
      <c r="BM3" s="967"/>
      <c r="BN3" s="967"/>
      <c r="BO3" s="967"/>
      <c r="BP3" s="967"/>
      <c r="BQ3" s="967"/>
      <c r="BR3" s="967"/>
      <c r="BS3" s="967"/>
      <c r="BT3" s="967"/>
      <c r="BU3" s="967"/>
      <c r="BV3" s="967"/>
      <c r="BW3" s="967"/>
      <c r="BX3" s="967"/>
      <c r="BY3" s="967"/>
      <c r="BZ3" s="967"/>
      <c r="CA3" s="967"/>
      <c r="CB3" s="967"/>
      <c r="CC3" s="967"/>
      <c r="CD3" s="967"/>
      <c r="CE3" s="967"/>
      <c r="CF3" s="967"/>
      <c r="CG3" s="967"/>
      <c r="CH3" s="967"/>
      <c r="CI3" s="967"/>
      <c r="CJ3" s="967"/>
      <c r="CK3" s="967"/>
      <c r="CL3" s="967"/>
      <c r="CM3" s="967"/>
      <c r="CN3" s="967"/>
      <c r="CO3" s="967"/>
      <c r="CP3" s="967"/>
      <c r="CQ3" s="967"/>
      <c r="CR3" s="967"/>
      <c r="CS3" s="967"/>
      <c r="CT3" s="967"/>
      <c r="CU3" s="967"/>
      <c r="CV3" s="967"/>
      <c r="CW3" s="967"/>
      <c r="CX3" s="967"/>
      <c r="CY3" s="967"/>
      <c r="CZ3" s="967"/>
      <c r="DA3" s="967"/>
      <c r="DB3" s="967"/>
      <c r="DC3" s="967"/>
      <c r="DD3" s="967"/>
      <c r="DE3" s="967"/>
      <c r="DF3" s="967"/>
      <c r="DG3" s="967"/>
      <c r="DH3" s="967"/>
      <c r="DI3" s="967"/>
      <c r="DJ3" s="967"/>
      <c r="DK3" s="967"/>
      <c r="DL3" s="967"/>
      <c r="DM3" s="967"/>
      <c r="DN3" s="967"/>
      <c r="DO3" s="967"/>
      <c r="DP3" s="967"/>
      <c r="DQ3" s="967"/>
      <c r="DR3" s="967"/>
      <c r="DS3" s="967"/>
      <c r="DT3" s="967"/>
      <c r="DU3" s="967"/>
      <c r="DV3" s="967"/>
      <c r="DW3" s="967"/>
      <c r="DX3" s="967"/>
      <c r="DY3" s="967"/>
      <c r="DZ3" s="967"/>
      <c r="EA3" s="967"/>
      <c r="EB3" s="967"/>
      <c r="EC3" s="967"/>
      <c r="ED3" s="967"/>
      <c r="EE3" s="967"/>
      <c r="EF3" s="967"/>
      <c r="EG3" s="967"/>
      <c r="EH3" s="967"/>
      <c r="EI3" s="967"/>
      <c r="EJ3" s="967"/>
      <c r="EK3" s="967"/>
      <c r="EL3" s="967"/>
      <c r="EM3" s="967"/>
      <c r="EN3" s="967"/>
      <c r="EO3" s="967"/>
      <c r="EP3" s="967"/>
      <c r="EQ3" s="967"/>
      <c r="ER3" s="967"/>
      <c r="ES3" s="967"/>
      <c r="ET3" s="967"/>
      <c r="EU3" s="967"/>
      <c r="EV3" s="967"/>
      <c r="EW3" s="967"/>
      <c r="EX3" s="967"/>
      <c r="EY3" s="967"/>
      <c r="EZ3" s="967"/>
      <c r="FA3" s="967"/>
      <c r="FB3" s="967"/>
      <c r="FC3" s="967"/>
      <c r="FD3" s="967"/>
      <c r="FE3" s="967"/>
      <c r="FF3" s="967"/>
      <c r="FG3" s="967"/>
      <c r="FH3" s="967"/>
      <c r="FI3" s="967"/>
      <c r="FJ3" s="967"/>
      <c r="FK3" s="967"/>
      <c r="FL3" s="967"/>
      <c r="FM3" s="967"/>
      <c r="FN3" s="967"/>
      <c r="FO3" s="967"/>
      <c r="FP3" s="967"/>
      <c r="FQ3" s="967"/>
      <c r="FR3" s="967"/>
      <c r="FS3" s="967"/>
      <c r="FT3" s="967"/>
      <c r="FU3" s="967"/>
      <c r="FV3" s="967"/>
      <c r="FW3" s="967"/>
      <c r="FX3" s="967"/>
      <c r="FY3" s="967"/>
      <c r="FZ3" s="967"/>
      <c r="GA3" s="967"/>
      <c r="GB3" s="967"/>
      <c r="GC3" s="967"/>
      <c r="GD3" s="967"/>
      <c r="GE3" s="967"/>
      <c r="GF3" s="967"/>
      <c r="GG3" s="967"/>
      <c r="GH3" s="967"/>
      <c r="GI3" s="967"/>
      <c r="GJ3" s="967"/>
      <c r="GK3" s="967"/>
      <c r="GL3" s="967"/>
      <c r="GM3" s="967"/>
      <c r="GN3" s="967"/>
      <c r="GO3" s="967"/>
      <c r="GP3" s="967"/>
      <c r="GQ3" s="967"/>
      <c r="GR3" s="967"/>
      <c r="GS3" s="967"/>
      <c r="GT3" s="967"/>
      <c r="GU3" s="967"/>
      <c r="GV3" s="967"/>
      <c r="GW3" s="967"/>
      <c r="GX3" s="967"/>
      <c r="GY3" s="967"/>
      <c r="GZ3" s="967"/>
      <c r="HA3" s="967"/>
      <c r="HB3" s="967"/>
      <c r="HC3" s="967"/>
      <c r="HD3" s="967"/>
      <c r="HE3" s="967"/>
      <c r="HF3" s="967"/>
      <c r="HG3" s="967"/>
      <c r="HH3" s="967"/>
      <c r="HI3" s="967"/>
      <c r="HJ3" s="967"/>
      <c r="HK3" s="967"/>
      <c r="HL3" s="967"/>
      <c r="HM3" s="967"/>
      <c r="HN3" s="967"/>
      <c r="HO3" s="967"/>
      <c r="HP3" s="967"/>
      <c r="HQ3" s="967"/>
      <c r="HR3" s="967"/>
      <c r="HS3" s="967"/>
      <c r="HT3" s="967"/>
      <c r="HU3" s="967"/>
      <c r="HV3" s="967"/>
      <c r="HW3" s="967"/>
      <c r="HX3" s="967"/>
      <c r="HY3" s="967"/>
      <c r="HZ3" s="967"/>
      <c r="IA3" s="967"/>
      <c r="IB3" s="967"/>
      <c r="IC3" s="967"/>
      <c r="ID3" s="967"/>
      <c r="IE3" s="967"/>
      <c r="IF3" s="967"/>
      <c r="IG3" s="967"/>
      <c r="IH3" s="967"/>
      <c r="II3" s="967"/>
      <c r="IJ3" s="967"/>
      <c r="IK3" s="967"/>
      <c r="IL3" s="967"/>
      <c r="IM3" s="967"/>
      <c r="IN3" s="967"/>
      <c r="IO3" s="967"/>
      <c r="IP3" s="967"/>
      <c r="IQ3" s="967"/>
      <c r="IR3" s="967"/>
      <c r="IS3" s="967"/>
      <c r="IT3" s="967"/>
      <c r="IU3" s="967"/>
      <c r="IV3" s="967"/>
      <c r="IW3" s="2376">
        <v>0</v>
      </c>
    </row>
    <row s="42416" customFormat="1" customHeight="1" ht="14.699999999999998">
      <c r="A4" s="2371"/>
      <c r="B4" s="2106"/>
      <c r="C4" s="2371"/>
      <c r="D4" s="2255"/>
      <c r="E4" s="2375"/>
      <c r="F4" s="2375"/>
      <c r="G4" s="2375"/>
      <c r="H4" s="2375"/>
      <c r="I4" s="2375"/>
      <c r="J4" s="2375"/>
      <c r="K4" s="2375"/>
      <c r="L4" s="2635"/>
      <c r="M4" s="988"/>
      <c r="N4" s="2364"/>
      <c r="O4" s="2364"/>
      <c r="P4" s="2364"/>
      <c r="Q4" s="2364"/>
      <c r="R4" s="2364"/>
      <c r="S4" s="965"/>
      <c r="T4" s="965"/>
      <c r="U4" s="965"/>
      <c r="V4" s="965"/>
      <c r="IW4" s="2349">
        <v>14</v>
      </c>
    </row>
    <row s="42416" customFormat="1" customHeight="1" ht="27.299999999999997">
      <c r="A5" s="2371"/>
      <c r="B5" s="2106"/>
      <c r="C5" s="2371"/>
      <c r="D5" s="2255"/>
      <c r="E5" s="2840"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840"/>
      <c r="G5" s="2840"/>
      <c r="H5" s="2840"/>
      <c r="I5" s="2840"/>
      <c r="J5" s="2840"/>
      <c r="K5" s="2840"/>
      <c r="L5" s="2375"/>
      <c r="M5" s="988"/>
      <c r="N5" s="2364"/>
      <c r="O5" s="2364"/>
      <c r="P5" s="2364"/>
      <c r="Q5" s="2364"/>
      <c r="R5" s="2364"/>
      <c r="S5" s="965"/>
      <c r="T5" s="965"/>
      <c r="U5" s="965"/>
      <c r="V5" s="965"/>
      <c r="IW5" s="2349">
        <v>26</v>
      </c>
    </row>
    <row s="42416" customFormat="1" customHeight="1" ht="14.699999999999998">
      <c r="A6" s="2371"/>
      <c r="B6" s="2106"/>
      <c r="C6" s="2371"/>
      <c r="D6" s="2255"/>
      <c r="E6" s="2375"/>
      <c r="F6" s="1356"/>
      <c r="G6" s="1356"/>
      <c r="H6" s="1356"/>
      <c r="I6" s="1356"/>
      <c r="J6" s="1356"/>
      <c r="K6" s="1356"/>
      <c r="L6" s="1992"/>
      <c r="M6" s="2364"/>
      <c r="N6" s="2364"/>
      <c r="O6" s="2364"/>
      <c r="P6" s="2364"/>
      <c r="Q6" s="2364"/>
      <c r="R6" s="2364"/>
      <c r="S6" s="965"/>
      <c r="T6" s="965"/>
      <c r="U6" s="965"/>
      <c r="V6" s="965"/>
      <c r="IW6" s="2349">
        <v>14</v>
      </c>
    </row>
    <row s="42416" customFormat="1" customHeight="1" ht="14.699999999999998">
      <c r="A7" s="2371"/>
      <c r="B7" s="2106"/>
      <c r="C7" s="2371"/>
      <c r="D7" s="2255"/>
      <c r="E7" s="2841" t="s">
        <v>306</v>
      </c>
      <c r="F7" s="2842"/>
      <c r="G7" s="2842"/>
      <c r="H7" s="2842"/>
      <c r="I7" s="2842"/>
      <c r="J7" s="2842"/>
      <c r="K7" s="2842"/>
      <c r="L7" s="3214" t="s">
        <v>307</v>
      </c>
      <c r="M7" s="2364"/>
      <c r="N7" s="2364"/>
      <c r="O7" s="2364"/>
      <c r="P7" s="2364"/>
      <c r="Q7" s="2364"/>
      <c r="R7" s="2364"/>
      <c r="S7" s="965"/>
      <c r="T7" s="965"/>
      <c r="U7" s="965"/>
      <c r="V7" s="965"/>
      <c r="IW7" s="2349">
        <v>14</v>
      </c>
    </row>
    <row s="42416" customFormat="1" customHeight="1" ht="67.2">
      <c r="A8" s="2371"/>
      <c r="B8" s="2106"/>
      <c r="C8" s="2371"/>
      <c r="D8" s="2255"/>
      <c r="E8" s="3218" t="s">
        <v>88</v>
      </c>
      <c r="F8" s="3218" t="s">
        <v>2547</v>
      </c>
      <c r="G8" s="3220" t="s">
        <v>2548</v>
      </c>
      <c r="H8" s="3221"/>
      <c r="I8" s="3222"/>
      <c r="J8" s="3218" t="s">
        <v>2549</v>
      </c>
      <c r="K8" s="3218"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216"/>
      <c r="M8" s="2364"/>
      <c r="N8" s="2364"/>
      <c r="O8" s="2364"/>
      <c r="P8" s="2364"/>
      <c r="Q8" s="2364"/>
      <c r="R8" s="2364"/>
      <c r="S8" s="965"/>
      <c r="T8" s="965"/>
      <c r="U8" s="965"/>
      <c r="V8" s="965"/>
      <c r="IW8" s="2349">
        <v>64</v>
      </c>
    </row>
    <row s="42416" customFormat="1" customHeight="1" ht="29.25">
      <c r="A9" s="2371"/>
      <c r="B9" s="2106"/>
      <c r="C9" s="2371"/>
      <c r="D9" s="2255"/>
      <c r="E9" s="3219"/>
      <c r="F9" s="3219"/>
      <c r="G9" s="2634" t="s">
        <v>2543</v>
      </c>
      <c r="H9" s="2634" t="s">
        <v>2544</v>
      </c>
      <c r="I9" s="2634" t="s">
        <v>2545</v>
      </c>
      <c r="J9" s="3219"/>
      <c r="K9" s="3219"/>
      <c r="L9" s="3215"/>
      <c r="M9" s="2364"/>
      <c r="N9" s="2364"/>
      <c r="O9" s="2364"/>
      <c r="P9" s="2364"/>
      <c r="Q9" s="2364"/>
      <c r="R9" s="2364"/>
      <c r="S9" s="965"/>
      <c r="T9" s="965"/>
      <c r="U9" s="965"/>
      <c r="V9" s="965"/>
      <c r="IW9" s="2349">
        <v>28</v>
      </c>
    </row>
    <row s="42461" customFormat="1" customHeight="1" ht="1.05">
      <c r="A10" s="2839"/>
      <c r="B10" s="2106">
        <v>1</v>
      </c>
      <c r="C10" s="2106"/>
      <c r="D10" s="1540"/>
      <c r="E10" s="1535">
        <v>0</v>
      </c>
      <c r="F10" s="2631" t="str">
        <f>IF(ROIV_INFO_NAME="","",ROIV_INFO_NAME)</f>
        <v>АО "Теплокоммунэнерго"</v>
      </c>
      <c r="G10" s="2473" t="s">
        <v>22</v>
      </c>
      <c r="H10" s="2643"/>
      <c r="I10" s="2643"/>
      <c r="J10" s="1259"/>
      <c r="K10" s="1259"/>
      <c r="L10" s="317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75">
        <f>MERGEVALUE(F10)</f>
      </c>
      <c r="N10" s="2376"/>
      <c r="O10" s="2376"/>
      <c r="P10" s="2364" t="str">
        <f t="array" ref="P10:P10">IF(ISERROR(MATCH(MID(Q10,1,250),MID(note_ter,1,250),0)),"n","y")</f>
        <v>n</v>
      </c>
      <c r="Q10" s="2376"/>
      <c r="R10" s="2364"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2106"/>
      <c r="T10" s="2106"/>
      <c r="U10" s="1160"/>
      <c r="V10" s="2106"/>
      <c r="W10" s="2106"/>
      <c r="X10" s="2106"/>
      <c r="Y10" s="1573"/>
      <c r="Z10" s="1573"/>
      <c r="AA10" s="1367"/>
      <c r="AB10" s="1367"/>
      <c r="AC10" s="1367"/>
      <c r="AD10" s="1367"/>
      <c r="AE10" s="1367"/>
      <c r="AF10" s="1367"/>
      <c r="AG10" s="1367"/>
      <c r="AH10" s="1367"/>
      <c r="AI10" s="1367"/>
      <c r="AJ10" s="1367"/>
      <c r="AK10" s="1367"/>
      <c r="AL10" s="1367"/>
      <c r="AM10" s="1367"/>
      <c r="AN10" s="1367"/>
      <c r="AO10" s="1367"/>
      <c r="AP10" s="1367"/>
      <c r="AQ10" s="1367"/>
      <c r="AR10" s="1367"/>
      <c r="AS10" s="1367"/>
      <c r="AT10" s="1367"/>
      <c r="AU10" s="1367"/>
      <c r="AV10" s="1367"/>
      <c r="AW10" s="1367"/>
      <c r="AX10" s="1367"/>
      <c r="AY10" s="1367"/>
      <c r="AZ10" s="1367"/>
      <c r="BA10" s="1367"/>
      <c r="BB10" s="1367"/>
      <c r="BC10" s="1367"/>
      <c r="BD10" s="1367"/>
      <c r="BE10" s="1367"/>
      <c r="BF10" s="1367"/>
      <c r="BG10" s="1367"/>
      <c r="BH10" s="1367"/>
      <c r="BI10" s="1367"/>
      <c r="BJ10" s="1367"/>
      <c r="BK10" s="1367"/>
      <c r="BL10" s="1367"/>
      <c r="BM10" s="1367"/>
      <c r="BN10" s="1367"/>
      <c r="BO10" s="1367"/>
      <c r="BP10" s="1367"/>
      <c r="BQ10" s="1367"/>
      <c r="BR10" s="1367"/>
      <c r="BS10" s="1367"/>
      <c r="BT10" s="1367"/>
      <c r="BU10" s="1367"/>
      <c r="BV10" s="1573"/>
      <c r="BW10" s="1573"/>
      <c r="BX10" s="1573"/>
      <c r="BY10" s="1573"/>
      <c r="BZ10" s="1573"/>
      <c r="CA10" s="1573"/>
      <c r="CB10" s="1573"/>
      <c r="CC10" s="1573"/>
      <c r="CD10" s="1573"/>
      <c r="CE10" s="1573"/>
      <c r="IW10" s="1364">
        <v>1</v>
      </c>
    </row>
    <row s="42461" customFormat="1" customHeight="1" ht="15.75">
      <c r="A11" s="2839"/>
      <c r="B11" s="2106"/>
      <c r="C11" s="1152"/>
      <c r="D11" s="1541"/>
      <c r="E11" s="1161"/>
      <c r="F11" s="1391" t="s">
        <v>2546</v>
      </c>
      <c r="G11" s="927"/>
      <c r="H11" s="927"/>
      <c r="I11" s="927"/>
      <c r="J11" s="927"/>
      <c r="K11" s="1164"/>
      <c r="L11" s="3217"/>
      <c r="M11" s="2276"/>
      <c r="N11" s="2376"/>
      <c r="O11" s="2376"/>
      <c r="P11" s="2376"/>
      <c r="Q11" s="2364"/>
      <c r="R11" s="2376"/>
      <c r="S11" s="2106"/>
      <c r="T11" s="2106"/>
      <c r="U11" s="1160"/>
      <c r="V11" s="2106"/>
      <c r="W11" s="2106"/>
      <c r="X11" s="2106"/>
      <c r="Y11" s="1573"/>
      <c r="Z11" s="1573"/>
      <c r="AA11" s="1367"/>
      <c r="AB11" s="1367"/>
      <c r="AC11" s="1367"/>
      <c r="AD11" s="1367"/>
      <c r="AE11" s="1367"/>
      <c r="AF11" s="1367"/>
      <c r="AG11" s="1367"/>
      <c r="AH11" s="1367"/>
      <c r="AI11" s="1367"/>
      <c r="AJ11" s="1367"/>
      <c r="AK11" s="1367"/>
      <c r="AL11" s="1367"/>
      <c r="AM11" s="1367"/>
      <c r="AN11" s="1367"/>
      <c r="AO11" s="1367"/>
      <c r="AP11" s="1367"/>
      <c r="AQ11" s="1367"/>
      <c r="AR11" s="1367"/>
      <c r="AS11" s="1367"/>
      <c r="AT11" s="1367"/>
      <c r="AU11" s="1367"/>
      <c r="AV11" s="1367"/>
      <c r="AW11" s="1367"/>
      <c r="AX11" s="1367"/>
      <c r="AY11" s="1367"/>
      <c r="AZ11" s="1367"/>
      <c r="BA11" s="1367"/>
      <c r="BB11" s="1367"/>
      <c r="BC11" s="1367"/>
      <c r="BD11" s="1367"/>
      <c r="BE11" s="1367"/>
      <c r="BF11" s="1367"/>
      <c r="BG11" s="1367"/>
      <c r="BH11" s="1367"/>
      <c r="BI11" s="1367"/>
      <c r="BJ11" s="1367"/>
      <c r="BK11" s="1367"/>
      <c r="BL11" s="1367"/>
      <c r="BM11" s="1367"/>
      <c r="BN11" s="1367"/>
      <c r="BO11" s="1367"/>
      <c r="BP11" s="1367"/>
      <c r="BQ11" s="1367"/>
      <c r="BR11" s="1367"/>
      <c r="BS11" s="1367"/>
      <c r="BT11" s="1367"/>
      <c r="BU11" s="1367"/>
      <c r="BV11" s="1573"/>
      <c r="BW11" s="1573"/>
      <c r="BX11" s="1573"/>
      <c r="BY11" s="1573"/>
      <c r="BZ11" s="1573"/>
      <c r="CA11" s="1573"/>
      <c r="CB11" s="1573"/>
      <c r="CC11" s="1573"/>
      <c r="CD11" s="1573"/>
      <c r="CE11" s="1573"/>
      <c r="IW11" s="1364">
        <v>15</v>
      </c>
    </row>
    <row s="42416" customFormat="1" customHeight="1" ht="22.049999999999997">
      <c r="A12" s="2371"/>
      <c r="B12" s="2106"/>
      <c r="C12" s="2371"/>
      <c r="D12" s="2373"/>
      <c r="E12" s="920"/>
      <c r="F12" s="920"/>
      <c r="G12" s="920"/>
      <c r="H12" s="920"/>
      <c r="I12" s="920"/>
      <c r="J12" s="920"/>
      <c r="K12" s="920"/>
      <c r="L12" s="920"/>
      <c r="M12" s="2364"/>
      <c r="N12" s="2364"/>
      <c r="O12" s="2364"/>
      <c r="P12" s="2364"/>
      <c r="Q12" s="2364"/>
      <c r="R12" s="2364"/>
      <c r="S12" s="965"/>
      <c r="T12" s="965"/>
      <c r="U12" s="965"/>
      <c r="V12" s="965"/>
      <c r="IW12" s="2349">
        <v>21</v>
      </c>
    </row>
    <row s="42416" customFormat="1" customHeight="1" ht="14.699999999999998">
      <c r="A13" s="2371"/>
      <c r="B13" s="2106"/>
      <c r="C13" s="2371"/>
      <c r="D13" s="2373"/>
      <c r="E13" s="2371"/>
      <c r="F13" s="2371"/>
      <c r="G13" s="2371"/>
      <c r="H13" s="2371"/>
      <c r="I13" s="2371"/>
      <c r="J13" s="2371"/>
      <c r="K13" s="2371"/>
      <c r="L13" s="2371"/>
      <c r="M13" s="2364"/>
      <c r="N13" s="2364"/>
      <c r="O13" s="2364"/>
      <c r="P13" s="2364"/>
      <c r="Q13" s="2364"/>
      <c r="R13" s="2364"/>
      <c r="S13" s="965"/>
      <c r="T13" s="965"/>
      <c r="U13" s="965"/>
      <c r="V13" s="965"/>
      <c r="IW13" s="2349">
        <v>14</v>
      </c>
    </row>
    <row s="42416" customFormat="1" customHeight="1" ht="1.05">
      <c r="A14" s="2371"/>
      <c r="B14" s="2106"/>
      <c r="C14" s="2371"/>
      <c r="D14" s="2373"/>
      <c r="E14" s="2371"/>
      <c r="F14" s="2371"/>
      <c r="G14" s="2371"/>
      <c r="H14" s="2371"/>
      <c r="I14" s="2371"/>
      <c r="J14" s="2371"/>
      <c r="K14" s="2371"/>
      <c r="L14" s="2371"/>
      <c r="M14" s="2364"/>
      <c r="N14" s="2364"/>
      <c r="O14" s="2364"/>
      <c r="P14" s="2364"/>
      <c r="Q14" s="2364"/>
      <c r="R14" s="2364"/>
      <c r="S14" s="965"/>
      <c r="T14" s="965"/>
      <c r="U14" s="965"/>
      <c r="V14" s="965"/>
      <c r="IW14" s="2349">
        <v>1</v>
      </c>
    </row>
    <row customHeight="1" ht="22.5" hidden="1">
      <c r="A15" s="2371" t="s">
        <v>82</v>
      </c>
      <c r="B15" s="2106">
        <v>0</v>
      </c>
      <c r="C15" s="2371">
        <v>0</v>
      </c>
      <c r="D15" s="2373">
        <v>3</v>
      </c>
      <c r="E15" s="2371">
        <v>6</v>
      </c>
      <c r="F15" s="2371">
        <v>27</v>
      </c>
      <c r="G15" s="2371">
        <v>16</v>
      </c>
      <c r="H15" s="2371">
        <v>12</v>
      </c>
      <c r="I15" s="2371">
        <v>32</v>
      </c>
      <c r="J15" s="2371">
        <v>41</v>
      </c>
      <c r="K15" s="2371">
        <v>41</v>
      </c>
      <c r="L15" s="2371">
        <v>89</v>
      </c>
      <c r="M15" s="2364">
        <v>3</v>
      </c>
      <c r="N15" s="2364">
        <v>8</v>
      </c>
      <c r="O15" s="2364">
        <v>8</v>
      </c>
      <c r="P15" s="2364">
        <v>8</v>
      </c>
      <c r="Q15" s="2364">
        <v>25</v>
      </c>
      <c r="R15" s="2364">
        <v>14</v>
      </c>
      <c r="S15" s="965">
        <v>8</v>
      </c>
      <c r="T15" s="965">
        <v>8</v>
      </c>
      <c r="U15" s="965">
        <v>8</v>
      </c>
      <c r="V15" s="965">
        <v>8</v>
      </c>
      <c r="W15" s="2371">
        <v>8</v>
      </c>
      <c r="X15" s="2371">
        <v>8</v>
      </c>
      <c r="Y15" s="2371">
        <v>8</v>
      </c>
      <c r="Z15" s="2371">
        <v>8</v>
      </c>
      <c r="AA15" s="2371">
        <v>8</v>
      </c>
      <c r="AB15" s="2371">
        <v>8</v>
      </c>
      <c r="AC15" s="2371">
        <v>8</v>
      </c>
      <c r="AD15" s="2371">
        <v>8</v>
      </c>
      <c r="AE15" s="2371">
        <v>8</v>
      </c>
      <c r="AF15" s="2371">
        <v>8</v>
      </c>
      <c r="AG15" s="2371">
        <v>8</v>
      </c>
      <c r="AH15" s="2371">
        <v>8</v>
      </c>
      <c r="AI15" s="2371">
        <v>8</v>
      </c>
      <c r="AJ15" s="2371">
        <v>8</v>
      </c>
      <c r="AK15" s="2371">
        <v>8</v>
      </c>
      <c r="AL15" s="2371">
        <v>8</v>
      </c>
      <c r="AM15" s="2371">
        <v>8</v>
      </c>
      <c r="AN15" s="2371">
        <v>8</v>
      </c>
      <c r="AO15" s="2371">
        <v>8</v>
      </c>
      <c r="AP15" s="2371">
        <v>8</v>
      </c>
      <c r="AQ15" s="2371">
        <v>8</v>
      </c>
      <c r="AR15" s="2371">
        <v>8</v>
      </c>
      <c r="AS15" s="2371">
        <v>8</v>
      </c>
      <c r="AT15" s="2371">
        <v>8</v>
      </c>
      <c r="AU15" s="2371">
        <v>8</v>
      </c>
      <c r="AV15" s="2371">
        <v>8</v>
      </c>
      <c r="AW15" s="2371">
        <v>8</v>
      </c>
      <c r="AX15" s="2371">
        <v>8</v>
      </c>
      <c r="AY15" s="2371">
        <v>8</v>
      </c>
      <c r="AZ15" s="2371">
        <v>8</v>
      </c>
      <c r="BA15" s="2371">
        <v>8</v>
      </c>
      <c r="BB15" s="2371">
        <v>8</v>
      </c>
      <c r="BC15" s="2371">
        <v>8</v>
      </c>
      <c r="BD15" s="2371">
        <v>8</v>
      </c>
      <c r="BE15" s="2371">
        <v>8</v>
      </c>
      <c r="BF15" s="2371">
        <v>8</v>
      </c>
      <c r="BG15" s="2371">
        <v>8</v>
      </c>
      <c r="BH15" s="2371">
        <v>8</v>
      </c>
      <c r="BI15" s="2371">
        <v>8</v>
      </c>
      <c r="BJ15" s="2371">
        <v>8</v>
      </c>
      <c r="BK15" s="2371">
        <v>8</v>
      </c>
      <c r="BL15" s="2371">
        <v>8</v>
      </c>
      <c r="BM15" s="2371">
        <v>8</v>
      </c>
      <c r="BN15" s="2371">
        <v>8</v>
      </c>
      <c r="BO15" s="2371">
        <v>8</v>
      </c>
      <c r="BP15" s="2371">
        <v>8</v>
      </c>
      <c r="BQ15" s="2371">
        <v>8</v>
      </c>
      <c r="BR15" s="2371">
        <v>8</v>
      </c>
      <c r="BS15" s="2371">
        <v>8</v>
      </c>
      <c r="BT15" s="2371">
        <v>8</v>
      </c>
      <c r="BU15" s="2371">
        <v>8</v>
      </c>
      <c r="BV15" s="2371">
        <v>8</v>
      </c>
      <c r="BW15" s="2371">
        <v>8</v>
      </c>
      <c r="BX15" s="2371">
        <v>8</v>
      </c>
      <c r="BY15" s="2371">
        <v>8</v>
      </c>
      <c r="BZ15" s="2371">
        <v>8</v>
      </c>
      <c r="CA15" s="2371">
        <v>8</v>
      </c>
      <c r="CB15" s="2371">
        <v>8</v>
      </c>
      <c r="CC15" s="2371">
        <v>8</v>
      </c>
      <c r="CD15" s="2371">
        <v>8</v>
      </c>
      <c r="CE15" s="2371">
        <v>8</v>
      </c>
      <c r="CF15" s="2371">
        <v>8</v>
      </c>
      <c r="CG15" s="2371">
        <v>8</v>
      </c>
      <c r="CH15" s="2371">
        <v>8</v>
      </c>
      <c r="CI15" s="2371">
        <v>8</v>
      </c>
      <c r="CJ15" s="2371">
        <v>8</v>
      </c>
      <c r="CK15" s="2371">
        <v>8</v>
      </c>
      <c r="CL15" s="2371">
        <v>8</v>
      </c>
      <c r="CM15" s="2371">
        <v>8</v>
      </c>
      <c r="CN15" s="2371">
        <v>8</v>
      </c>
      <c r="CO15" s="2371">
        <v>8</v>
      </c>
      <c r="CP15" s="2371">
        <v>8</v>
      </c>
      <c r="CQ15" s="2371">
        <v>8</v>
      </c>
      <c r="CR15" s="2371">
        <v>8</v>
      </c>
      <c r="CS15" s="2371">
        <v>8</v>
      </c>
      <c r="CT15" s="2371">
        <v>8</v>
      </c>
      <c r="CU15" s="2371">
        <v>8</v>
      </c>
      <c r="CV15" s="2371">
        <v>8</v>
      </c>
      <c r="CW15" s="2371">
        <v>8</v>
      </c>
      <c r="CX15" s="2371">
        <v>8</v>
      </c>
      <c r="CY15" s="2371">
        <v>8</v>
      </c>
      <c r="CZ15" s="2371">
        <v>8</v>
      </c>
      <c r="DA15" s="2371">
        <v>8</v>
      </c>
      <c r="DB15" s="2371">
        <v>8</v>
      </c>
      <c r="DC15" s="2371">
        <v>8</v>
      </c>
      <c r="DD15" s="2371">
        <v>8</v>
      </c>
      <c r="DE15" s="2371">
        <v>8</v>
      </c>
      <c r="DF15" s="2371">
        <v>8</v>
      </c>
      <c r="DG15" s="2371">
        <v>8</v>
      </c>
      <c r="DH15" s="2371">
        <v>8</v>
      </c>
      <c r="DI15" s="2371">
        <v>8</v>
      </c>
      <c r="DJ15" s="2371">
        <v>8</v>
      </c>
      <c r="DK15" s="2371">
        <v>8</v>
      </c>
      <c r="DL15" s="2371">
        <v>8</v>
      </c>
      <c r="DM15" s="2371">
        <v>8</v>
      </c>
      <c r="DN15" s="2371">
        <v>8</v>
      </c>
      <c r="DO15" s="2371">
        <v>8</v>
      </c>
      <c r="DP15" s="2371">
        <v>8</v>
      </c>
      <c r="DQ15" s="2371">
        <v>8</v>
      </c>
      <c r="DR15" s="2371">
        <v>8</v>
      </c>
      <c r="DS15" s="2371">
        <v>8</v>
      </c>
      <c r="DT15" s="2371">
        <v>8</v>
      </c>
      <c r="DU15" s="2371">
        <v>8</v>
      </c>
      <c r="DV15" s="2371">
        <v>8</v>
      </c>
      <c r="DW15" s="2371">
        <v>8</v>
      </c>
      <c r="DX15" s="2371">
        <v>8</v>
      </c>
      <c r="DY15" s="2371">
        <v>8</v>
      </c>
      <c r="DZ15" s="2371">
        <v>8</v>
      </c>
      <c r="EA15" s="2371">
        <v>8</v>
      </c>
      <c r="EB15" s="2371">
        <v>8</v>
      </c>
      <c r="EC15" s="2371">
        <v>8</v>
      </c>
      <c r="ED15" s="2371">
        <v>8</v>
      </c>
      <c r="EE15" s="2371">
        <v>8</v>
      </c>
      <c r="EF15" s="2371">
        <v>8</v>
      </c>
      <c r="EG15" s="2371">
        <v>8</v>
      </c>
      <c r="EH15" s="2371">
        <v>8</v>
      </c>
      <c r="EI15" s="2371">
        <v>8</v>
      </c>
      <c r="EJ15" s="2371">
        <v>8</v>
      </c>
      <c r="EK15" s="2371">
        <v>8</v>
      </c>
      <c r="EL15" s="2371">
        <v>8</v>
      </c>
      <c r="EM15" s="2371">
        <v>8</v>
      </c>
      <c r="EN15" s="2371">
        <v>8</v>
      </c>
      <c r="EO15" s="2371">
        <v>8</v>
      </c>
      <c r="EP15" s="2371">
        <v>8</v>
      </c>
      <c r="EQ15" s="2371">
        <v>8</v>
      </c>
      <c r="ER15" s="2371">
        <v>8</v>
      </c>
      <c r="ES15" s="2371">
        <v>8</v>
      </c>
      <c r="ET15" s="2371">
        <v>8</v>
      </c>
      <c r="EU15" s="2371">
        <v>8</v>
      </c>
      <c r="EV15" s="2371">
        <v>8</v>
      </c>
      <c r="EW15" s="2371">
        <v>8</v>
      </c>
      <c r="EX15" s="2371">
        <v>8</v>
      </c>
      <c r="EY15" s="2371">
        <v>8</v>
      </c>
      <c r="EZ15" s="2371">
        <v>8</v>
      </c>
      <c r="FA15" s="2371">
        <v>8</v>
      </c>
      <c r="FB15" s="2371">
        <v>8</v>
      </c>
      <c r="FC15" s="2371">
        <v>8</v>
      </c>
      <c r="FD15" s="2371">
        <v>8</v>
      </c>
      <c r="FE15" s="2371">
        <v>8</v>
      </c>
      <c r="FF15" s="2371">
        <v>8</v>
      </c>
      <c r="FG15" s="2371">
        <v>8</v>
      </c>
      <c r="FH15" s="2371">
        <v>8</v>
      </c>
      <c r="FI15" s="2371">
        <v>8</v>
      </c>
      <c r="FJ15" s="2371">
        <v>8</v>
      </c>
      <c r="FK15" s="2371">
        <v>8</v>
      </c>
      <c r="FL15" s="2371">
        <v>8</v>
      </c>
      <c r="FM15" s="2371">
        <v>8</v>
      </c>
      <c r="FN15" s="2371">
        <v>8</v>
      </c>
      <c r="FO15" s="2371">
        <v>8</v>
      </c>
      <c r="FP15" s="2371">
        <v>8</v>
      </c>
      <c r="FQ15" s="2371">
        <v>8</v>
      </c>
      <c r="FR15" s="2371">
        <v>8</v>
      </c>
      <c r="FS15" s="2371">
        <v>8</v>
      </c>
      <c r="FT15" s="2371">
        <v>8</v>
      </c>
      <c r="FU15" s="2371">
        <v>8</v>
      </c>
      <c r="FV15" s="2371">
        <v>8</v>
      </c>
      <c r="FW15" s="2371">
        <v>8</v>
      </c>
      <c r="FX15" s="2371">
        <v>8</v>
      </c>
      <c r="FY15" s="2371">
        <v>8</v>
      </c>
      <c r="FZ15" s="2371">
        <v>8</v>
      </c>
      <c r="GA15" s="2371">
        <v>8</v>
      </c>
      <c r="GB15" s="2371">
        <v>8</v>
      </c>
      <c r="GC15" s="2371">
        <v>8</v>
      </c>
      <c r="GD15" s="2371">
        <v>8</v>
      </c>
      <c r="GE15" s="2371">
        <v>8</v>
      </c>
      <c r="GF15" s="2371">
        <v>8</v>
      </c>
      <c r="GG15" s="2371">
        <v>8</v>
      </c>
      <c r="GH15" s="2371">
        <v>8</v>
      </c>
      <c r="GI15" s="2371">
        <v>8</v>
      </c>
      <c r="GJ15" s="2371">
        <v>8</v>
      </c>
      <c r="GK15" s="2371">
        <v>8</v>
      </c>
      <c r="GL15" s="2371">
        <v>8</v>
      </c>
      <c r="GM15" s="2371">
        <v>8</v>
      </c>
      <c r="GN15" s="2371">
        <v>8</v>
      </c>
      <c r="GO15" s="2371">
        <v>8</v>
      </c>
      <c r="GP15" s="2371">
        <v>8</v>
      </c>
      <c r="GQ15" s="2371">
        <v>8</v>
      </c>
      <c r="GR15" s="2371">
        <v>8</v>
      </c>
      <c r="GS15" s="2371">
        <v>8</v>
      </c>
      <c r="GT15" s="2371">
        <v>8</v>
      </c>
      <c r="GU15" s="2371">
        <v>8</v>
      </c>
      <c r="GV15" s="2371">
        <v>8</v>
      </c>
      <c r="GW15" s="2371">
        <v>8</v>
      </c>
      <c r="GX15" s="2371">
        <v>8</v>
      </c>
      <c r="GY15" s="2371">
        <v>8</v>
      </c>
      <c r="GZ15" s="2371">
        <v>8</v>
      </c>
      <c r="HA15" s="2371">
        <v>8</v>
      </c>
      <c r="HB15" s="2371">
        <v>8</v>
      </c>
      <c r="HC15" s="2371">
        <v>8</v>
      </c>
      <c r="HD15" s="2371">
        <v>8</v>
      </c>
      <c r="HE15" s="2371">
        <v>8</v>
      </c>
      <c r="HF15" s="2371">
        <v>8</v>
      </c>
      <c r="HG15" s="2371">
        <v>8</v>
      </c>
      <c r="HH15" s="2371">
        <v>8</v>
      </c>
      <c r="HI15" s="2371">
        <v>8</v>
      </c>
      <c r="HJ15" s="2371">
        <v>8</v>
      </c>
      <c r="HK15" s="2371">
        <v>8</v>
      </c>
      <c r="HL15" s="2371">
        <v>8</v>
      </c>
      <c r="HM15" s="2371">
        <v>8</v>
      </c>
      <c r="HN15" s="2371">
        <v>8</v>
      </c>
      <c r="HO15" s="2371">
        <v>8</v>
      </c>
      <c r="HP15" s="2371">
        <v>8</v>
      </c>
      <c r="HQ15" s="2371">
        <v>8</v>
      </c>
      <c r="HR15" s="2371">
        <v>8</v>
      </c>
      <c r="HS15" s="2371">
        <v>8</v>
      </c>
      <c r="HT15" s="2371">
        <v>8</v>
      </c>
      <c r="HU15" s="2371">
        <v>8</v>
      </c>
      <c r="HV15" s="2371">
        <v>8</v>
      </c>
      <c r="HW15" s="2371">
        <v>8</v>
      </c>
      <c r="HX15" s="2371">
        <v>8</v>
      </c>
      <c r="HY15" s="2371">
        <v>8</v>
      </c>
      <c r="HZ15" s="2371">
        <v>8</v>
      </c>
      <c r="IA15" s="2371">
        <v>8</v>
      </c>
      <c r="IB15" s="2371">
        <v>8</v>
      </c>
      <c r="IC15" s="2371">
        <v>8</v>
      </c>
      <c r="ID15" s="2371">
        <v>8</v>
      </c>
      <c r="IE15" s="2371">
        <v>8</v>
      </c>
      <c r="IF15" s="2371">
        <v>8</v>
      </c>
      <c r="IG15" s="2371">
        <v>8</v>
      </c>
      <c r="IH15" s="2371">
        <v>8</v>
      </c>
      <c r="II15" s="2371">
        <v>8</v>
      </c>
      <c r="IJ15" s="2371">
        <v>8</v>
      </c>
      <c r="IK15" s="2371">
        <v>8</v>
      </c>
      <c r="IL15" s="2371">
        <v>8</v>
      </c>
      <c r="IM15" s="2371">
        <v>8</v>
      </c>
      <c r="IN15" s="2371">
        <v>8</v>
      </c>
      <c r="IO15" s="2371">
        <v>8</v>
      </c>
      <c r="IP15" s="2371">
        <v>8</v>
      </c>
      <c r="IQ15" s="2371">
        <v>8</v>
      </c>
      <c r="IR15" s="2371">
        <v>8</v>
      </c>
      <c r="IS15" s="2371">
        <v>8</v>
      </c>
      <c r="IT15" s="2371">
        <v>8</v>
      </c>
      <c r="IU15" s="2371">
        <v>8</v>
      </c>
      <c r="IV15" s="2371">
        <v>8</v>
      </c>
      <c r="IW15" s="2371">
        <v>23</v>
      </c>
    </row>
  </sheetData>
  <sheetProtection sort="0" autoFilter="0" insertRows="0" insertColumns="1" deleteRows="0" deleteColumns="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6A0568A-71A8-6F06-A8E7-04EE3DEAD0BF}" mc:Ignorable="x14ac xr xr2 xr3">
  <dimension ref="A1:Q19"/>
  <sheetViews>
    <sheetView topLeftCell="A1" showGridLines="0" zoomScale="90" workbookViewId="0">
      <selection activeCell="A1" sqref="A1"/>
    </sheetView>
  </sheetViews>
  <sheetFormatPr defaultColWidth="9.140625" customHeight="1" defaultRowHeight="14.25"/>
  <cols>
    <col min="1" max="1" style="42325" width="9.140625" hidden="1"/>
    <col min="2" max="2" style="42400" width="9.140625" hidden="1"/>
    <col min="3" max="3" style="42325" width="3.7109375" hidden="1" customWidth="1"/>
    <col min="4" max="4" style="42489" width="3.00390625" customWidth="1"/>
    <col min="5" max="5" style="42325" width="6.00390625" customWidth="1"/>
    <col min="6" max="6" style="42325" width="27.00390625" customWidth="1"/>
    <col min="7" max="7" style="42325" width="29.00390625" customWidth="1"/>
    <col min="8" max="8" style="42325" width="25.00390625" customWidth="1"/>
    <col min="9" max="9" style="42325" width="5.00390625" customWidth="1"/>
    <col min="10" max="10" style="42325" width="6.00390625" customWidth="1"/>
    <col min="11" max="11" style="42325" width="41.00390625" customWidth="1"/>
    <col min="12" max="12" style="42325" width="42.00390625" customWidth="1"/>
    <col min="13" max="13" style="42325" width="41.00390625" customWidth="1"/>
    <col min="14" max="14" style="42325" width="89.00390625" customWidth="1"/>
    <col min="15" max="15" style="42490" width="3.00390625" customWidth="1"/>
    <col min="16" max="16" style="42490" width="8.00390625" customWidth="1"/>
    <col min="17" max="17" style="42325" width="9.140625" hidden="1"/>
  </cols>
  <sheetData>
    <row customHeight="1" ht="22.5" hidden="1">
      <c r="Q1" s="1895" t="s">
        <v>14</v>
      </c>
    </row>
    <row s="42461" customFormat="1" customHeight="1" ht="22.5" hidden="1">
      <c r="A2" s="1236"/>
      <c r="B2" s="1900">
        <v>1</v>
      </c>
      <c r="C2" s="1900"/>
      <c r="D2" s="2668" t="s">
        <v>122</v>
      </c>
      <c r="E2" s="2867">
        <v>1</v>
      </c>
      <c r="F2" s="3043" t="str">
        <f>IF(region_name="","",region_name)</f>
        <v>Ростовская область</v>
      </c>
      <c r="G2" s="3223"/>
      <c r="H2" s="3224"/>
      <c r="I2" s="1214"/>
      <c r="J2" s="2650">
        <v>1</v>
      </c>
      <c r="K2" s="2652"/>
      <c r="L2" s="2652"/>
      <c r="M2" s="2652"/>
      <c r="N2" s="1232"/>
      <c r="O2" s="2275"/>
      <c r="P2" s="1251"/>
      <c r="Q2" s="1163">
        <v>0</v>
      </c>
    </row>
    <row s="42461" customFormat="1" customHeight="1" ht="22.5" hidden="1">
      <c r="A3" s="1571"/>
      <c r="B3" s="1900"/>
      <c r="C3" s="1900"/>
      <c r="D3" s="1541"/>
      <c r="E3" s="2867"/>
      <c r="F3" s="3043"/>
      <c r="G3" s="3223"/>
      <c r="H3" s="3225"/>
      <c r="I3" s="1161"/>
      <c r="J3" s="2240"/>
      <c r="K3" s="2240" t="s">
        <v>2550</v>
      </c>
      <c r="L3" s="2283"/>
      <c r="M3" s="2660"/>
      <c r="N3" s="2653"/>
      <c r="O3" s="2275"/>
      <c r="P3" s="1251"/>
      <c r="Q3" s="1163">
        <v>0</v>
      </c>
    </row>
    <row s="42401" customFormat="1" customHeight="1" ht="5.25" hidden="1">
      <c r="A4" s="1236"/>
      <c r="D4" s="1234"/>
      <c r="F4" s="987" t="s">
        <v>83</v>
      </c>
      <c r="G4" s="1234" t="s">
        <v>84</v>
      </c>
      <c r="H4" s="1234"/>
      <c r="I4" s="2663"/>
      <c r="J4" s="2284"/>
      <c r="K4" s="2651"/>
      <c r="L4" s="2651"/>
      <c r="M4" s="2651"/>
      <c r="N4" s="2647"/>
      <c r="O4" s="987" t="s">
        <v>83</v>
      </c>
      <c r="P4" s="987"/>
      <c r="Q4" s="1251">
        <v>0</v>
      </c>
    </row>
    <row s="42461" customFormat="1" customHeight="1" ht="22.5" hidden="1">
      <c r="A5" s="2381"/>
      <c r="B5" s="2106">
        <v>1</v>
      </c>
      <c r="C5" s="2106"/>
      <c r="D5" s="1541"/>
      <c r="E5" s="2653"/>
      <c r="F5" s="2653"/>
      <c r="G5" s="2653"/>
      <c r="H5" s="2664"/>
      <c r="I5" s="2669" t="s">
        <v>122</v>
      </c>
      <c r="J5" s="2662">
        <v>1</v>
      </c>
      <c r="K5" s="2652"/>
      <c r="L5" s="2652"/>
      <c r="M5" s="2652"/>
      <c r="N5" s="1232"/>
      <c r="O5" s="2275"/>
      <c r="P5" s="2376"/>
      <c r="Q5" s="1364">
        <v>0</v>
      </c>
    </row>
    <row s="42416" customFormat="1" customHeight="1" ht="14.699999999999998">
      <c r="A6" s="1895"/>
      <c r="B6" s="1900"/>
      <c r="C6" s="1895"/>
      <c r="D6" s="2235"/>
      <c r="E6" s="1249"/>
      <c r="F6" s="1249"/>
      <c r="G6" s="1249"/>
      <c r="H6" s="1249"/>
      <c r="I6" s="1249"/>
      <c r="J6" s="1249"/>
      <c r="K6" s="1249"/>
      <c r="L6" s="1249"/>
      <c r="M6" s="1249"/>
      <c r="N6" s="2375"/>
      <c r="O6" s="987"/>
      <c r="P6" s="1240"/>
      <c r="Q6" s="1247">
        <v>14</v>
      </c>
    </row>
    <row s="42416" customFormat="1" customHeight="1" ht="27.299999999999997">
      <c r="A7" s="1895"/>
      <c r="B7" s="1900"/>
      <c r="C7" s="1895"/>
      <c r="D7" s="2235"/>
      <c r="E7" s="3230"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230"/>
      <c r="G7" s="3230"/>
      <c r="H7" s="3230"/>
      <c r="I7" s="3230"/>
      <c r="J7" s="3230"/>
      <c r="K7" s="3230"/>
      <c r="L7" s="3230"/>
      <c r="M7" s="3230"/>
      <c r="N7" s="1992"/>
      <c r="O7" s="987"/>
      <c r="P7" s="1240"/>
      <c r="Q7" s="1247">
        <v>26</v>
      </c>
    </row>
    <row s="42416" customFormat="1" customHeight="1" ht="14.699999999999998">
      <c r="A8" s="1895"/>
      <c r="B8" s="1900"/>
      <c r="C8" s="1895"/>
      <c r="D8" s="2235"/>
      <c r="E8" s="1249"/>
      <c r="F8" s="907"/>
      <c r="G8" s="907"/>
      <c r="H8" s="907"/>
      <c r="I8" s="907"/>
      <c r="J8" s="907"/>
      <c r="K8" s="907"/>
      <c r="L8" s="907"/>
      <c r="M8" s="907"/>
      <c r="N8" s="1356"/>
      <c r="O8" s="1240"/>
      <c r="P8" s="1240"/>
      <c r="Q8" s="1247">
        <v>14</v>
      </c>
    </row>
    <row s="45446" customFormat="1" customHeight="1" ht="14.25" hidden="1">
      <c r="A9" s="2208"/>
      <c r="B9" s="2218"/>
      <c r="C9" s="2208"/>
      <c r="D9" s="2235"/>
      <c r="E9" s="2654"/>
      <c r="F9" s="2654"/>
      <c r="G9" s="2654"/>
      <c r="H9" s="2654"/>
      <c r="I9" s="3233"/>
      <c r="J9" s="3233"/>
      <c r="K9" s="3233"/>
      <c r="L9" s="2654"/>
      <c r="M9" s="2655"/>
      <c r="O9" s="2285"/>
      <c r="P9" s="2285"/>
      <c r="Q9" s="2286">
        <v>0</v>
      </c>
    </row>
    <row s="42416" customFormat="1" customHeight="1" ht="14.699999999999998">
      <c r="A10" s="1895"/>
      <c r="B10" s="1900"/>
      <c r="C10" s="1895"/>
      <c r="D10" s="2235"/>
      <c r="E10" s="2867" t="s">
        <v>306</v>
      </c>
      <c r="F10" s="2867"/>
      <c r="G10" s="2867"/>
      <c r="H10" s="2867"/>
      <c r="I10" s="2867"/>
      <c r="J10" s="2867"/>
      <c r="K10" s="2867"/>
      <c r="L10" s="2867"/>
      <c r="M10" s="2841"/>
      <c r="N10" s="3218" t="s">
        <v>307</v>
      </c>
      <c r="O10" s="1240"/>
      <c r="P10" s="1240"/>
      <c r="Q10" s="1247">
        <v>14</v>
      </c>
    </row>
    <row s="42416" customFormat="1" customHeight="1" ht="44.25">
      <c r="A11" s="2371"/>
      <c r="B11" s="2106"/>
      <c r="C11" s="2371"/>
      <c r="D11" s="2255"/>
      <c r="E11" s="3232" t="s">
        <v>88</v>
      </c>
      <c r="F11" s="3232" t="s">
        <v>310</v>
      </c>
      <c r="G11" s="3232" t="s">
        <v>2551</v>
      </c>
      <c r="H11" s="3232"/>
      <c r="I11" s="3232" t="s">
        <v>2552</v>
      </c>
      <c r="J11" s="3232"/>
      <c r="K11" s="3232"/>
      <c r="L11" s="3232" t="s">
        <v>2553</v>
      </c>
      <c r="M11" s="3220" t="s">
        <v>2554</v>
      </c>
      <c r="N11" s="3231"/>
      <c r="O11" s="2364"/>
      <c r="P11" s="2364"/>
      <c r="Q11" s="2349">
        <v>42</v>
      </c>
    </row>
    <row s="42416" customFormat="1" customHeight="1" ht="29.25">
      <c r="A12" s="1895"/>
      <c r="B12" s="1900"/>
      <c r="C12" s="1895"/>
      <c r="D12" s="2235"/>
      <c r="E12" s="3218"/>
      <c r="F12" s="3232"/>
      <c r="G12" s="2649" t="s">
        <v>2555</v>
      </c>
      <c r="H12" s="2649" t="s">
        <v>314</v>
      </c>
      <c r="I12" s="3232"/>
      <c r="J12" s="3232"/>
      <c r="K12" s="3232"/>
      <c r="L12" s="3232"/>
      <c r="M12" s="3220"/>
      <c r="N12" s="3219"/>
      <c r="O12" s="1240"/>
      <c r="P12" s="1240"/>
      <c r="Q12" s="1247">
        <v>28</v>
      </c>
    </row>
    <row s="42461" customFormat="1" customHeight="1" ht="23.25">
      <c r="A13" s="2839">
        <v>26379339</v>
      </c>
      <c r="B13" s="1900">
        <v>1</v>
      </c>
      <c r="C13" s="1900"/>
      <c r="D13" s="1541"/>
      <c r="E13" s="2867">
        <v>1</v>
      </c>
      <c r="F13" s="3226" t="str">
        <f>IF(region_name="","",region_name)</f>
        <v>Ростовская область</v>
      </c>
      <c r="G13" s="3227"/>
      <c r="H13" s="3234"/>
      <c r="I13" s="1214"/>
      <c r="J13" s="2645">
        <v>1</v>
      </c>
      <c r="K13" s="2658"/>
      <c r="L13" s="2659"/>
      <c r="M13" s="2659"/>
      <c r="N13" s="3228" t="s">
        <v>2556</v>
      </c>
      <c r="O13" s="2275"/>
      <c r="P13" s="1251"/>
      <c r="Q13" s="1163">
        <v>22</v>
      </c>
    </row>
    <row s="42461" customFormat="1" customHeight="1" ht="23.25">
      <c r="A14" s="2839"/>
      <c r="B14" s="1900"/>
      <c r="C14" s="1900"/>
      <c r="D14" s="1541"/>
      <c r="E14" s="2867"/>
      <c r="F14" s="3226"/>
      <c r="G14" s="3227"/>
      <c r="H14" s="3235"/>
      <c r="I14" s="1161"/>
      <c r="J14" s="2240"/>
      <c r="K14" s="2240" t="s">
        <v>2550</v>
      </c>
      <c r="L14" s="2283"/>
      <c r="M14" s="2283"/>
      <c r="N14" s="3229"/>
      <c r="O14" s="2275"/>
      <c r="P14" s="1251"/>
      <c r="Q14" s="1163">
        <v>22</v>
      </c>
    </row>
    <row s="42461" customFormat="1" customHeight="1" ht="23.25">
      <c r="A15" s="2839"/>
      <c r="B15" s="1900"/>
      <c r="C15" s="1152"/>
      <c r="D15" s="1541"/>
      <c r="E15" s="1161"/>
      <c r="F15" s="2240" t="s">
        <v>2542</v>
      </c>
      <c r="G15" s="2282"/>
      <c r="H15" s="2282"/>
      <c r="I15" s="927"/>
      <c r="J15" s="927"/>
      <c r="K15" s="927"/>
      <c r="L15" s="927"/>
      <c r="M15" s="927"/>
      <c r="N15" s="3229"/>
      <c r="O15" s="2276"/>
      <c r="P15" s="1251"/>
      <c r="Q15" s="1163">
        <v>22</v>
      </c>
    </row>
    <row s="42416" customFormat="1" customHeight="1" ht="22.049999999999997">
      <c r="A16" s="1895"/>
      <c r="B16" s="1900"/>
      <c r="C16" s="1895"/>
      <c r="D16" s="1191"/>
      <c r="E16" s="920"/>
      <c r="F16" s="920"/>
      <c r="G16" s="920"/>
      <c r="H16" s="920"/>
      <c r="I16" s="920"/>
      <c r="J16" s="920"/>
      <c r="K16" s="920"/>
      <c r="L16" s="920"/>
      <c r="M16" s="1249"/>
      <c r="N16" s="2375"/>
      <c r="O16" s="1240"/>
      <c r="P16" s="1240"/>
      <c r="Q16" s="1247">
        <v>21</v>
      </c>
    </row>
    <row s="42416" customFormat="1" customHeight="1" ht="14.699999999999998">
      <c r="A17" s="1895"/>
      <c r="B17" s="1900"/>
      <c r="C17" s="1895"/>
      <c r="D17" s="1191"/>
      <c r="E17" s="1895"/>
      <c r="F17" s="1895"/>
      <c r="G17" s="1895"/>
      <c r="H17" s="1895"/>
      <c r="I17" s="1895"/>
      <c r="J17" s="1895"/>
      <c r="K17" s="1895"/>
      <c r="L17" s="1895"/>
      <c r="M17" s="1895"/>
      <c r="N17" s="2371"/>
      <c r="O17" s="1240"/>
      <c r="P17" s="1240"/>
      <c r="Q17" s="1247">
        <v>14</v>
      </c>
    </row>
    <row s="42416" customFormat="1" customHeight="1" ht="1.05">
      <c r="A18" s="1895"/>
      <c r="B18" s="1900"/>
      <c r="C18" s="1895"/>
      <c r="D18" s="1191"/>
      <c r="E18" s="1895"/>
      <c r="F18" s="1895"/>
      <c r="G18" s="1895"/>
      <c r="H18" s="1895"/>
      <c r="I18" s="1895"/>
      <c r="J18" s="1895"/>
      <c r="K18" s="1895"/>
      <c r="L18" s="1895"/>
      <c r="M18" s="1895"/>
      <c r="N18" s="2371"/>
      <c r="O18" s="1240"/>
      <c r="P18" s="1240"/>
      <c r="Q18" s="1247">
        <v>1</v>
      </c>
    </row>
    <row customHeight="1" ht="22.5" hidden="1">
      <c r="A19" s="1895" t="s">
        <v>82</v>
      </c>
      <c r="B19" s="1900">
        <v>0</v>
      </c>
      <c r="C19" s="1895">
        <v>0</v>
      </c>
      <c r="D19" s="1191">
        <v>3</v>
      </c>
      <c r="E19" s="1895">
        <v>6</v>
      </c>
      <c r="F19" s="1895">
        <v>27</v>
      </c>
      <c r="G19" s="1895">
        <v>29</v>
      </c>
      <c r="H19" s="1895">
        <v>25</v>
      </c>
      <c r="I19" s="1895">
        <v>5</v>
      </c>
      <c r="J19" s="1895">
        <v>6</v>
      </c>
      <c r="K19" s="1895">
        <v>41</v>
      </c>
      <c r="L19" s="1895">
        <v>42</v>
      </c>
      <c r="M19" s="1895">
        <v>41</v>
      </c>
      <c r="N19" s="2371">
        <v>89</v>
      </c>
      <c r="O19" s="1240">
        <v>3</v>
      </c>
      <c r="P19" s="1240">
        <v>8</v>
      </c>
      <c r="Q19" s="1895">
        <v>23</v>
      </c>
    </row>
  </sheetData>
  <sheetProtection formatColumns="0" formatRows="0" autoFilter="0" sort="0" insertRows="0" insertColumns="1" deleteRows="0" deleteColumns="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8036B72-EE1B-56D6-6F3E-52B0CEEC7AC9}" mc:Ignorable="x14ac xr xr2 xr3">
  <sheetPr>
    <tabColor rgb="FFEAEBEE"/>
    <pageSetUpPr fitToPage="1"/>
  </sheetPr>
  <dimension ref="A1:M16"/>
  <sheetViews>
    <sheetView topLeftCell="A1" showGridLines="0" zoomScale="90" workbookViewId="0">
      <selection activeCell="A1" sqref="A1"/>
    </sheetView>
  </sheetViews>
  <sheetFormatPr defaultColWidth="9.140625" customHeight="1" defaultRowHeight="14.25"/>
  <cols>
    <col min="1" max="1" style="42793" width="9.140625" hidden="1"/>
    <col min="2" max="2" style="45200" width="9.140625" hidden="1"/>
    <col min="3" max="3" style="45486" width="3.00390625" customWidth="1"/>
    <col min="4" max="4" style="45200" width="6.00390625" customWidth="1"/>
    <col min="5" max="5" style="45200" width="22.00390625" customWidth="1"/>
    <col min="6" max="6" style="45200" width="15.00390625" customWidth="1"/>
    <col min="7" max="7" style="45200" width="14.00390625" customWidth="1"/>
    <col min="8" max="8" style="45200" width="47.00390625" customWidth="1"/>
    <col min="9" max="9" style="45200" width="115.00390625" customWidth="1"/>
    <col min="10" max="10" style="45200" width="3.00390625" customWidth="1"/>
    <col min="11" max="12" style="45200" width="8.00390625" customWidth="1"/>
    <col min="13" max="13" style="45200" width="9.140625" hidden="1"/>
  </cols>
  <sheetData>
    <row customHeight="1" ht="14.25" hidden="1">
      <c r="M1" s="861" t="s">
        <v>14</v>
      </c>
    </row>
    <row customHeight="1" ht="14.25" hidden="1">
      <c r="M2" s="861">
        <v>0</v>
      </c>
    </row>
    <row customHeight="1" ht="14.25" hidden="1">
      <c r="M3" s="861">
        <v>0</v>
      </c>
    </row>
    <row customHeight="1" ht="3">
      <c r="M4" s="861">
        <v>3</v>
      </c>
    </row>
    <row s="42325" customFormat="1" customHeight="1" ht="31.5">
      <c r="A5" s="855"/>
      <c r="C5" s="830"/>
      <c r="D5" s="2840" t="s">
        <v>2557</v>
      </c>
      <c r="E5" s="2840"/>
      <c r="F5" s="2840"/>
      <c r="G5" s="2840"/>
      <c r="H5" s="2840"/>
      <c r="I5" s="1005"/>
      <c r="M5" s="823">
        <v>30</v>
      </c>
    </row>
    <row customHeight="1" ht="3" hidden="1">
      <c r="D6" s="862"/>
      <c r="E6" s="862"/>
      <c r="F6" s="862"/>
      <c r="G6" s="862"/>
      <c r="H6" s="862"/>
      <c r="I6" s="862"/>
      <c r="M6" s="861">
        <v>0</v>
      </c>
    </row>
    <row s="42793" customFormat="1" customHeight="1" ht="14.699999999999998">
      <c r="B7" s="859"/>
      <c r="C7" s="860"/>
      <c r="D7" s="863"/>
      <c r="E7" s="863"/>
      <c r="F7" s="863"/>
      <c r="G7" s="863"/>
      <c r="H7" s="1492"/>
      <c r="I7" s="863"/>
      <c r="J7" s="864"/>
      <c r="M7" s="858">
        <v>14</v>
      </c>
    </row>
    <row customHeight="1" ht="14.699999999999998">
      <c r="D8" s="2949" t="s">
        <v>306</v>
      </c>
      <c r="E8" s="2949"/>
      <c r="F8" s="2949"/>
      <c r="G8" s="2949"/>
      <c r="H8" s="2949"/>
      <c r="I8" s="2949" t="s">
        <v>307</v>
      </c>
      <c r="M8" s="861">
        <v>14</v>
      </c>
    </row>
    <row customHeight="1" ht="29.25">
      <c r="D9" s="2949" t="s">
        <v>88</v>
      </c>
      <c r="E9" s="2949" t="s">
        <v>2558</v>
      </c>
      <c r="F9" s="2949"/>
      <c r="G9" s="2949"/>
      <c r="H9" s="2949"/>
      <c r="I9" s="2949"/>
      <c r="M9" s="861">
        <v>28</v>
      </c>
    </row>
    <row customHeight="1" ht="24">
      <c r="D10" s="2949"/>
      <c r="E10" s="867" t="s">
        <v>2559</v>
      </c>
      <c r="F10" s="867" t="s">
        <v>2560</v>
      </c>
      <c r="G10" s="867" t="s">
        <v>2561</v>
      </c>
      <c r="H10" s="867" t="s">
        <v>396</v>
      </c>
      <c r="I10" s="2949"/>
      <c r="M10" s="861">
        <v>23</v>
      </c>
    </row>
    <row customHeight="1" ht="12" hidden="1">
      <c r="D11" s="827" t="s">
        <v>109</v>
      </c>
      <c r="E11" s="827" t="s">
        <v>91</v>
      </c>
      <c r="F11" s="827" t="s">
        <v>111</v>
      </c>
      <c r="G11" s="827" t="s">
        <v>92</v>
      </c>
      <c r="H11" s="827" t="s">
        <v>93</v>
      </c>
      <c r="I11" s="827" t="s">
        <v>112</v>
      </c>
      <c r="M11" s="861">
        <v>0</v>
      </c>
    </row>
    <row s="45200" customFormat="1" customHeight="1" ht="26.25">
      <c r="A12" s="885" t="s">
        <v>90</v>
      </c>
      <c r="B12" s="865" t="s">
        <v>22</v>
      </c>
      <c r="C12" s="866"/>
      <c r="D12" s="868" t="s">
        <v>109</v>
      </c>
      <c r="E12" s="1121"/>
      <c r="F12" s="1121"/>
      <c r="G12" s="2474" t="s">
        <v>22</v>
      </c>
      <c r="H12" s="1122"/>
      <c r="I12" s="2909" t="s">
        <v>2562</v>
      </c>
      <c r="K12" s="1012"/>
      <c r="L12" s="1013"/>
      <c r="M12" s="857">
        <v>25</v>
      </c>
    </row>
    <row customHeight="1" ht="15.75">
      <c r="A13" s="861"/>
      <c r="B13" s="861"/>
      <c r="C13" s="861"/>
      <c r="D13" s="849"/>
      <c r="E13" s="870" t="s">
        <v>474</v>
      </c>
      <c r="F13" s="869"/>
      <c r="G13" s="869"/>
      <c r="H13" s="954"/>
      <c r="I13" s="2911"/>
      <c r="M13" s="861">
        <v>15</v>
      </c>
    </row>
    <row customHeight="1" ht="3">
      <c r="A14" s="861"/>
      <c r="B14" s="861"/>
      <c r="C14" s="861"/>
      <c r="M14" s="861">
        <v>3</v>
      </c>
    </row>
    <row customHeight="1" ht="29.25">
      <c r="E15" s="3236" t="s">
        <v>2563</v>
      </c>
      <c r="F15" s="3236"/>
      <c r="G15" s="3236"/>
      <c r="H15" s="3236"/>
      <c r="M15" s="861">
        <v>28</v>
      </c>
    </row>
    <row customHeight="1" ht="14.25" hidden="1">
      <c r="A16" s="858" t="s">
        <v>82</v>
      </c>
      <c r="B16" s="859">
        <v>0</v>
      </c>
      <c r="C16" s="860">
        <v>3</v>
      </c>
      <c r="D16" s="861">
        <v>6</v>
      </c>
      <c r="E16" s="861">
        <v>22</v>
      </c>
      <c r="F16" s="861">
        <v>15</v>
      </c>
      <c r="G16" s="861">
        <v>14</v>
      </c>
      <c r="H16" s="861">
        <v>47</v>
      </c>
      <c r="I16" s="861">
        <v>115</v>
      </c>
      <c r="J16" s="861">
        <v>3</v>
      </c>
      <c r="K16" s="861">
        <v>8</v>
      </c>
      <c r="L16" s="861">
        <v>8</v>
      </c>
      <c r="M16" s="861">
        <v>14</v>
      </c>
    </row>
  </sheetData>
  <sheetProtection formatColumns="0" formatRows="0" autoFilter="0" sort="0" insertRows="0" insertColumns="1" deleteRows="0" deleteColumns="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1A08349-B4CE-618E-B939-6B6F8A1407F5}" mc:Ignorable="x14ac xr xr2 xr3">
  <sheetPr>
    <tabColor rgb="FFCCCCFF"/>
    <pageSetUpPr fitToPage="1"/>
  </sheetPr>
  <dimension ref="A1:J16"/>
  <sheetViews>
    <sheetView topLeftCell="A1" showGridLines="0" zoomScale="90" workbookViewId="0">
      <selection activeCell="A1" sqref="A1"/>
    </sheetView>
  </sheetViews>
  <sheetFormatPr defaultColWidth="9.140625" customHeight="1" defaultRowHeight="14.25"/>
  <cols>
    <col min="1" max="2" style="45505" width="9.140625" hidden="1"/>
    <col min="3" max="3" style="45506" width="3.00390625" customWidth="1"/>
    <col min="4" max="4" style="45505" width="6.00390625" customWidth="1"/>
    <col min="5" max="5" style="45505" width="94.00390625" customWidth="1"/>
    <col min="6" max="9" style="45505" width="8.00390625" customWidth="1"/>
    <col min="10" max="10" style="45505" width="9.140625" hidden="1"/>
  </cols>
  <sheetData>
    <row customHeight="1" ht="14.25" hidden="1">
      <c r="J1" s="809" t="s">
        <v>14</v>
      </c>
    </row>
    <row customHeight="1" ht="14.25" hidden="1">
      <c r="J2" s="809">
        <v>0</v>
      </c>
    </row>
    <row customHeight="1" ht="14.25" hidden="1">
      <c r="J3" s="809">
        <v>0</v>
      </c>
    </row>
    <row customHeight="1" ht="14.25" hidden="1">
      <c r="J4" s="809">
        <v>0</v>
      </c>
    </row>
    <row customHeight="1" ht="14.25" hidden="1">
      <c r="J5" s="809">
        <v>0</v>
      </c>
    </row>
    <row customHeight="1" ht="3">
      <c r="C6" s="832"/>
      <c r="D6" s="810"/>
      <c r="E6" s="810"/>
      <c r="J6" s="809">
        <v>3</v>
      </c>
    </row>
    <row customHeight="1" ht="23.25">
      <c r="C7" s="832"/>
      <c r="D7" s="3237" t="s">
        <v>2564</v>
      </c>
      <c r="E7" s="3238"/>
      <c r="F7" s="1007"/>
      <c r="J7" s="809">
        <v>22</v>
      </c>
    </row>
    <row customHeight="1" ht="3">
      <c r="C8" s="832"/>
      <c r="D8" s="810"/>
      <c r="E8" s="810"/>
      <c r="J8" s="809">
        <v>3</v>
      </c>
    </row>
    <row customHeight="1" ht="16.8">
      <c r="C9" s="832"/>
      <c r="D9" s="845" t="s">
        <v>88</v>
      </c>
      <c r="E9" s="1000" t="s">
        <v>2565</v>
      </c>
      <c r="J9" s="809">
        <v>16</v>
      </c>
    </row>
    <row customHeight="1" ht="1.05">
      <c r="C10" s="832"/>
      <c r="D10" s="827"/>
      <c r="E10" s="827"/>
      <c r="J10" s="809">
        <v>1</v>
      </c>
    </row>
    <row customHeight="1" ht="11.25" hidden="1">
      <c r="C11" s="832"/>
      <c r="D11" s="890">
        <v>0</v>
      </c>
      <c r="E11" s="1001"/>
      <c r="J11" s="809">
        <v>0</v>
      </c>
    </row>
    <row customHeight="1" ht="15.75">
      <c r="C12" s="876"/>
      <c r="D12" s="853">
        <v>1</v>
      </c>
      <c r="E12" s="1117"/>
      <c r="J12" s="809">
        <v>15</v>
      </c>
    </row>
    <row customHeight="1" ht="12.75">
      <c r="C13" s="832"/>
      <c r="D13" s="1002"/>
      <c r="E13" s="1003" t="s">
        <v>2566</v>
      </c>
      <c r="J13" s="809">
        <v>12</v>
      </c>
    </row>
    <row customHeight="1" ht="3">
      <c r="J14" s="809">
        <v>3</v>
      </c>
    </row>
    <row customHeight="1" ht="23.25">
      <c r="C15" s="877"/>
      <c r="D15" s="3239" t="s">
        <v>2567</v>
      </c>
      <c r="E15" s="3239"/>
      <c r="F15" s="878"/>
      <c r="G15" s="878"/>
      <c r="H15" s="878"/>
      <c r="I15" s="878"/>
      <c r="J15" s="809">
        <v>22</v>
      </c>
    </row>
    <row customHeight="1" ht="14.25" hidden="1">
      <c r="A16" s="809" t="s">
        <v>82</v>
      </c>
      <c r="B16" s="809">
        <v>0</v>
      </c>
      <c r="C16" s="831">
        <v>3</v>
      </c>
      <c r="D16" s="809">
        <v>6</v>
      </c>
      <c r="E16" s="809">
        <v>94</v>
      </c>
      <c r="F16" s="809">
        <v>8</v>
      </c>
      <c r="G16" s="809">
        <v>8</v>
      </c>
      <c r="H16" s="809">
        <v>8</v>
      </c>
      <c r="I16" s="809">
        <v>8</v>
      </c>
      <c r="J16" s="809">
        <v>14</v>
      </c>
    </row>
  </sheetData>
  <sheetProtection formatColumns="0" formatRows="0" sort="0" autoFilter="0" insertRows="0" insertColumns="1" deleteRows="0" deleteColumn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F98B2CA-EB4B-42EB-5E56-921E9B355633}" mc:Ignorable="x14ac xr xr2 xr3">
  <sheetPr>
    <tabColor rgb="FFCCCCFF"/>
    <pageSetUpPr fitToPage="1"/>
  </sheetPr>
  <dimension ref="A1:M26"/>
  <sheetViews>
    <sheetView topLeftCell="A1" showGridLines="0" zoomScale="90" workbookViewId="0">
      <selection activeCell="C25" sqref="C25"/>
    </sheetView>
  </sheetViews>
  <sheetFormatPr defaultColWidth="9.140625" customHeight="1" defaultRowHeight="14.25"/>
  <cols>
    <col min="1" max="2" style="45505" width="9.140625" hidden="1"/>
    <col min="3" max="3" style="45506" width="3.00390625" customWidth="1"/>
    <col min="4" max="4" style="45505" width="6.00390625" customWidth="1"/>
    <col min="5" max="5" style="45505" width="94.00390625" customWidth="1"/>
    <col min="6" max="12" style="45505" width="8.00390625" customWidth="1"/>
    <col min="13" max="13" style="45505" width="9.140625" hidden="1"/>
  </cols>
  <sheetData>
    <row customHeight="1" ht="14.25" hidden="1">
      <c r="L1" s="1004"/>
      <c r="M1" s="809" t="s">
        <v>14</v>
      </c>
    </row>
    <row customHeight="1" ht="14.25" hidden="1">
      <c r="M2" s="809">
        <v>0</v>
      </c>
    </row>
    <row customHeight="1" ht="14.25" hidden="1">
      <c r="M3" s="809">
        <v>0</v>
      </c>
    </row>
    <row customHeight="1" ht="14.25" hidden="1">
      <c r="M4" s="809">
        <v>0</v>
      </c>
    </row>
    <row customHeight="1" ht="14.25" hidden="1">
      <c r="M5" s="809">
        <v>0</v>
      </c>
    </row>
    <row customHeight="1" ht="3">
      <c r="C6" s="832"/>
      <c r="D6" s="810"/>
      <c r="E6" s="810"/>
      <c r="M6" s="809">
        <v>3</v>
      </c>
    </row>
    <row customHeight="1" ht="23.25">
      <c r="C7" s="832"/>
      <c r="D7" s="2840" t="s">
        <v>2568</v>
      </c>
      <c r="E7" s="2840"/>
      <c r="F7" s="1007"/>
      <c r="M7" s="809">
        <v>22</v>
      </c>
    </row>
    <row customHeight="1" ht="3">
      <c r="C8" s="832"/>
      <c r="D8" s="810"/>
      <c r="E8" s="810"/>
      <c r="M8" s="809">
        <v>3</v>
      </c>
    </row>
    <row customHeight="1" ht="16.8">
      <c r="C9" s="832"/>
      <c r="D9" s="845" t="s">
        <v>88</v>
      </c>
      <c r="E9" s="848" t="s">
        <v>293</v>
      </c>
      <c r="M9" s="809">
        <v>16</v>
      </c>
    </row>
    <row customHeight="1" ht="12.75">
      <c r="C10" s="832"/>
      <c r="D10" s="827" t="s">
        <v>109</v>
      </c>
      <c r="E10" s="827" t="s">
        <v>110</v>
      </c>
      <c r="M10" s="809">
        <v>12</v>
      </c>
    </row>
    <row customHeight="1" ht="15" hidden="1">
      <c r="C11" s="832"/>
      <c r="D11" s="853">
        <v>0</v>
      </c>
      <c r="E11" s="889"/>
      <c r="M11" s="809">
        <v>0</v>
      </c>
    </row>
    <row customHeight="1" ht="38.25">
      <c r="A12" s="34956"/>
      <c r="B12" s="34956"/>
      <c r="C12" s="2557" t="s">
        <v>122</v>
      </c>
      <c r="D12" s="853" t="s">
        <v>109</v>
      </c>
      <c r="E12" s="854" t="s">
        <v>2569</v>
      </c>
      <c r="F12" s="34956"/>
      <c r="G12" s="34956"/>
      <c r="H12" s="34956"/>
      <c r="I12" s="34956"/>
      <c r="J12" s="34956"/>
      <c r="K12" s="34956"/>
      <c r="L12" s="34956"/>
      <c r="M12" s="34956"/>
    </row>
    <row customHeight="1" ht="37.5">
      <c r="A13" s="34956"/>
      <c r="B13" s="34956"/>
      <c r="C13" s="2557" t="s">
        <v>122</v>
      </c>
      <c r="D13" s="853" t="s">
        <v>110</v>
      </c>
      <c r="E13" s="854" t="s">
        <v>2570</v>
      </c>
      <c r="F13" s="34956"/>
      <c r="G13" s="34956"/>
      <c r="H13" s="34956"/>
      <c r="I13" s="34956"/>
      <c r="J13" s="34956"/>
      <c r="K13" s="34956"/>
      <c r="L13" s="34956"/>
      <c r="M13" s="34956"/>
    </row>
    <row customHeight="1" ht="35">
      <c r="A14" s="34956"/>
      <c r="B14" s="34956"/>
      <c r="C14" s="2557" t="s">
        <v>122</v>
      </c>
      <c r="D14" s="853" t="s">
        <v>90</v>
      </c>
      <c r="E14" s="854" t="s">
        <v>2571</v>
      </c>
      <c r="F14" s="34956"/>
      <c r="G14" s="34956"/>
      <c r="H14" s="34956"/>
      <c r="I14" s="34956"/>
      <c r="J14" s="34956"/>
      <c r="K14" s="34956"/>
      <c r="L14" s="34956"/>
      <c r="M14" s="34956"/>
    </row>
    <row customHeight="1" ht="51.666666666666664">
      <c r="A15" s="34956"/>
      <c r="B15" s="34956"/>
      <c r="C15" s="2557" t="s">
        <v>122</v>
      </c>
      <c r="D15" s="853" t="s">
        <v>91</v>
      </c>
      <c r="E15" s="854" t="s">
        <v>2572</v>
      </c>
      <c r="F15" s="34956"/>
      <c r="G15" s="34956"/>
      <c r="H15" s="34956"/>
      <c r="I15" s="34956"/>
      <c r="J15" s="34956"/>
      <c r="K15" s="34956"/>
      <c r="L15" s="34956"/>
      <c r="M15" s="34956"/>
    </row>
    <row customHeight="1" ht="34.5">
      <c r="A16" s="34956"/>
      <c r="B16" s="34956"/>
      <c r="C16" s="2557" t="s">
        <v>122</v>
      </c>
      <c r="D16" s="853" t="s">
        <v>111</v>
      </c>
      <c r="E16" s="854" t="s">
        <v>2573</v>
      </c>
      <c r="F16" s="34956"/>
      <c r="G16" s="34956"/>
      <c r="H16" s="34956"/>
      <c r="I16" s="34956"/>
      <c r="J16" s="34956"/>
      <c r="K16" s="34956"/>
      <c r="L16" s="34956"/>
      <c r="M16" s="34956"/>
    </row>
    <row customHeight="1" ht="34.5">
      <c r="A17" s="34956"/>
      <c r="B17" s="34956"/>
      <c r="C17" s="2557" t="s">
        <v>122</v>
      </c>
      <c r="D17" s="853" t="s">
        <v>92</v>
      </c>
      <c r="E17" s="854" t="s">
        <v>2574</v>
      </c>
      <c r="F17" s="34956"/>
      <c r="G17" s="34956"/>
      <c r="H17" s="34956"/>
      <c r="I17" s="34956"/>
      <c r="J17" s="34956"/>
      <c r="K17" s="34956"/>
      <c r="L17" s="34956"/>
      <c r="M17" s="34956"/>
    </row>
    <row customHeight="1" ht="34.5">
      <c r="A18" s="34956"/>
      <c r="B18" s="34956"/>
      <c r="C18" s="2557" t="s">
        <v>122</v>
      </c>
      <c r="D18" s="853" t="s">
        <v>93</v>
      </c>
      <c r="E18" s="854" t="s">
        <v>2575</v>
      </c>
      <c r="F18" s="34956"/>
      <c r="G18" s="34956"/>
      <c r="H18" s="34956"/>
      <c r="I18" s="34956"/>
      <c r="J18" s="34956"/>
      <c r="K18" s="34956"/>
      <c r="L18" s="34956"/>
      <c r="M18" s="34956"/>
    </row>
    <row customHeight="1" ht="35">
      <c r="A19" s="45512"/>
      <c r="B19" s="45512"/>
      <c r="C19" s="2557" t="s">
        <v>122</v>
      </c>
      <c r="D19" s="853" t="s">
        <v>112</v>
      </c>
      <c r="E19" s="854" t="s">
        <v>2576</v>
      </c>
      <c r="F19" s="45512"/>
      <c r="G19" s="45512"/>
      <c r="H19" s="45512"/>
      <c r="I19" s="45512"/>
      <c r="J19" s="45512"/>
      <c r="K19" s="45512"/>
      <c r="L19" s="45512"/>
      <c r="M19" s="45512"/>
    </row>
    <row customHeight="1" ht="42.5">
      <c r="A20" s="45512"/>
      <c r="B20" s="45512"/>
      <c r="C20" s="2557" t="s">
        <v>122</v>
      </c>
      <c r="D20" s="853" t="s">
        <v>156</v>
      </c>
      <c r="E20" s="854" t="s">
        <v>2577</v>
      </c>
      <c r="F20" s="45512"/>
      <c r="G20" s="45512"/>
      <c r="H20" s="45512"/>
      <c r="I20" s="45512"/>
      <c r="J20" s="45512"/>
      <c r="K20" s="45512"/>
      <c r="L20" s="45512"/>
      <c r="M20" s="45512"/>
    </row>
    <row customHeight="1" ht="34.166666666666664">
      <c r="A21" s="45512"/>
      <c r="B21" s="45512"/>
      <c r="C21" s="2557" t="s">
        <v>122</v>
      </c>
      <c r="D21" s="853" t="s">
        <v>157</v>
      </c>
      <c r="E21" s="854" t="s">
        <v>2578</v>
      </c>
      <c r="F21" s="45512"/>
      <c r="G21" s="45512"/>
      <c r="H21" s="45512"/>
      <c r="I21" s="45512"/>
      <c r="J21" s="45512"/>
      <c r="K21" s="45512"/>
      <c r="L21" s="45512"/>
      <c r="M21" s="45512"/>
    </row>
    <row customHeight="1" ht="34.166666666666664">
      <c r="A22" s="45512"/>
      <c r="B22" s="45512"/>
      <c r="C22" s="2557" t="s">
        <v>122</v>
      </c>
      <c r="D22" s="853" t="s">
        <v>158</v>
      </c>
      <c r="E22" s="854" t="s">
        <v>2579</v>
      </c>
      <c r="F22" s="45512"/>
      <c r="G22" s="45512"/>
      <c r="H22" s="45512"/>
      <c r="I22" s="45512"/>
      <c r="J22" s="45512"/>
      <c r="K22" s="45512"/>
      <c r="L22" s="45512"/>
      <c r="M22" s="45512"/>
    </row>
    <row customHeight="1" ht="29.166666666666668">
      <c r="A23" s="45512"/>
      <c r="B23" s="45512"/>
      <c r="C23" s="2557" t="s">
        <v>122</v>
      </c>
      <c r="D23" s="853" t="s">
        <v>159</v>
      </c>
      <c r="E23" s="854" t="s">
        <v>2580</v>
      </c>
      <c r="F23" s="45512"/>
      <c r="G23" s="45512"/>
      <c r="H23" s="45512"/>
      <c r="I23" s="45512"/>
      <c r="J23" s="45512"/>
      <c r="K23" s="45512"/>
      <c r="L23" s="45512"/>
      <c r="M23" s="45512"/>
    </row>
    <row customHeight="1" ht="17.25">
      <c r="A24" s="45512"/>
      <c r="B24" s="45512"/>
      <c r="C24" s="2557" t="s">
        <v>122</v>
      </c>
      <c r="D24" s="853" t="s">
        <v>160</v>
      </c>
      <c r="E24" s="854" t="s">
        <v>2581</v>
      </c>
      <c r="F24" s="45512"/>
      <c r="G24" s="45512"/>
      <c r="H24" s="45512"/>
      <c r="I24" s="45512"/>
      <c r="J24" s="45512"/>
      <c r="K24" s="45512"/>
      <c r="L24" s="45512"/>
      <c r="M24" s="45512"/>
    </row>
    <row customHeight="1" ht="14.699999999999998">
      <c r="C25" s="832"/>
      <c r="D25" s="849"/>
      <c r="E25" s="847" t="s">
        <v>2566</v>
      </c>
      <c r="M25" s="809">
        <v>14</v>
      </c>
    </row>
    <row customHeight="1" ht="14.25" hidden="1">
      <c r="A26" s="809" t="s">
        <v>82</v>
      </c>
      <c r="B26" s="809">
        <v>0</v>
      </c>
      <c r="C26" s="831">
        <v>3</v>
      </c>
      <c r="D26" s="809">
        <v>6</v>
      </c>
      <c r="E26" s="809">
        <v>94</v>
      </c>
      <c r="F26" s="809">
        <v>8</v>
      </c>
      <c r="G26" s="809">
        <v>8</v>
      </c>
      <c r="H26" s="809">
        <v>8</v>
      </c>
      <c r="I26" s="809">
        <v>8</v>
      </c>
      <c r="J26" s="809">
        <v>8</v>
      </c>
      <c r="K26" s="809">
        <v>8</v>
      </c>
      <c r="L26" s="809">
        <v>8</v>
      </c>
      <c r="M26" s="809">
        <v>14</v>
      </c>
    </row>
  </sheetData>
  <sheetProtection formatColumns="0" formatRows="0" autoFilter="0" sort="0" insertRows="0" insertColumns="1" deleteRows="0" deleteColumns="0"/>
  <mergeCells count="1">
    <mergeCell ref="D7:E7"/>
  </mergeCells>
  <dataValidations count="14">
    <dataValidation type="textLength" operator="lessThanOrEqual" allowBlank="1" showInputMessage="1" showErrorMessage="1" errorTitle="Ошибка" error="Допускается ввод не более 900 символов!" sqref="E18">
      <formula1>900</formula1>
    </dataValidation>
    <dataValidation type="textLength" operator="lessThanOrEqual" allowBlank="1" showInputMessage="1" showErrorMessage="1" errorTitle="Ошибка" error="Допускается ввод не более 900 символов!" sqref="E17">
      <formula1>900</formula1>
    </dataValidation>
    <dataValidation type="textLength" operator="lessThanOrEqual" allowBlank="1" showInputMessage="1" showErrorMessage="1" errorTitle="Ошибка" error="Допускается ввод не более 900 символов!" sqref="E16">
      <formula1>900</formula1>
    </dataValidation>
    <dataValidation type="textLength" operator="lessThanOrEqual" allowBlank="1" showInputMessage="1" showErrorMessage="1" errorTitle="Ошибка" error="Допускается ввод не более 900 символов!" sqref="E15">
      <formula1>900</formula1>
    </dataValidation>
    <dataValidation type="textLength" operator="lessThanOrEqual" allowBlank="1" showInputMessage="1" showErrorMessage="1" errorTitle="Ошибка" error="Допускается ввод не более 900 символов!" sqref="E14">
      <formula1>900</formula1>
    </dataValidation>
    <dataValidation type="textLength" operator="lessThanOrEqual" allowBlank="1" showInputMessage="1" showErrorMessage="1" errorTitle="Ошибка" error="Допускается ввод не более 900 символов!" sqref="E13">
      <formula1>900</formula1>
    </dataValidation>
    <dataValidation type="textLength" operator="lessThanOrEqual" allowBlank="1" showInputMessage="1" showErrorMessage="1" errorTitle="Ошибка" error="Допускается ввод не более 900 символов!" sqref="E12">
      <formula1>900</formula1>
    </dataValidation>
    <dataValidation type="textLength" operator="lessThanOrEqual" allowBlank="1" showInputMessage="1" showErrorMessage="1" errorTitle="Ошибка" error="Допускается ввод не более 900 символов!" sqref="E11">
      <formula1>900</formula1>
    </dataValidation>
    <dataValidation type="textLength" operator="lessThanOrEqual" allowBlank="1" showInputMessage="1" showErrorMessage="1" errorTitle="Ошибка" error="Допускается ввод не более 900 символов!" sqref="E19">
      <formula1>900</formula1>
    </dataValidation>
    <dataValidation type="textLength" operator="lessThanOrEqual" allowBlank="1" showInputMessage="1" showErrorMessage="1" errorTitle="Ошибка" error="Допускается ввод не более 900 символов!" sqref="E20">
      <formula1>900</formula1>
    </dataValidation>
    <dataValidation type="textLength" operator="lessThanOrEqual" allowBlank="1" showInputMessage="1" showErrorMessage="1" errorTitle="Ошибка" error="Допускается ввод не более 900 символов!" sqref="E21">
      <formula1>900</formula1>
    </dataValidation>
    <dataValidation type="textLength" operator="lessThanOrEqual" allowBlank="1" showInputMessage="1" showErrorMessage="1" errorTitle="Ошибка" error="Допускается ввод не более 900 символов!" sqref="E22">
      <formula1>900</formula1>
    </dataValidation>
    <dataValidation type="textLength" operator="lessThanOrEqual" allowBlank="1" showInputMessage="1" showErrorMessage="1" errorTitle="Ошибка" error="Допускается ввод не более 900 символов!" sqref="E23">
      <formula1>900</formula1>
    </dataValidation>
    <dataValidation type="textLength" operator="lessThanOrEqual" allowBlank="1" showInputMessage="1" showErrorMessage="1" errorTitle="Ошибка" error="Допускается ввод не более 900 символов!" sqref="E24">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BAF2B65-20AE-49F9-52B3-8BFEA415B282}"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42461" width="1.7109375" customWidth="1"/>
    <col min="2" max="2" style="42461" width="34.57421875" customWidth="1"/>
    <col min="3" max="3" style="42461" width="85.00390625" customWidth="1"/>
    <col min="4" max="4" style="42461" width="17.00390625" customWidth="1"/>
    <col min="5" max="5" style="42461" width="8.00390625" customWidth="1"/>
    <col min="6" max="6" style="42461" width="9.140625" hidden="1"/>
  </cols>
  <sheetData>
    <row customHeight="1" ht="3">
      <c r="F1" s="829" t="s">
        <v>14</v>
      </c>
    </row>
    <row customHeight="1" ht="22.5">
      <c r="B2" s="3353" t="s">
        <v>2582</v>
      </c>
      <c r="C2" s="3240"/>
      <c r="D2" s="3240"/>
      <c r="E2" s="1008"/>
      <c r="F2" s="829">
        <v>22</v>
      </c>
    </row>
    <row customHeight="1" ht="3">
      <c r="F3" s="829">
        <v>3</v>
      </c>
    </row>
    <row customHeight="1" ht="23.25">
      <c r="B4" s="3354" t="s">
        <v>2583</v>
      </c>
      <c r="C4" s="1123" t="s">
        <v>2584</v>
      </c>
      <c r="D4" s="1123" t="s">
        <v>2585</v>
      </c>
      <c r="F4" s="829">
        <v>22</v>
      </c>
    </row>
    <row customHeight="1" ht="11.25" hidden="1">
      <c r="A5" s="829" t="s">
        <v>82</v>
      </c>
      <c r="B5" s="829">
        <v>34</v>
      </c>
      <c r="C5" s="829">
        <v>85</v>
      </c>
      <c r="D5" s="829">
        <v>17</v>
      </c>
      <c r="E5" s="829">
        <v>8</v>
      </c>
      <c r="F5" s="829">
        <v>11</v>
      </c>
    </row>
  </sheetData>
  <sheetProtection formatColumns="0" formatRows="0" autoFilter="0" sort="0" insertRows="0" insertColumns="1" deleteRows="0" deleteColumns="0"/>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5DCD1B3-54F4-C83B-1AF2-F370FD8C6411}"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42461" width="26.57421875" customWidth="1"/>
    <col min="2" max="2" style="42461" width="10.00390625" customWidth="1"/>
    <col min="3" max="3" style="42461" width="9.140625"/>
    <col min="4" max="4" style="42461" width="11.140625" customWidth="1"/>
    <col min="5" max="5" style="42461" width="16.57421875" customWidth="1"/>
    <col min="6" max="6" style="42461" width="16.28125" customWidth="1"/>
    <col min="7" max="7" style="42461" width="19.140625" customWidth="1"/>
    <col min="8" max="11" style="42461" width="10.00390625" customWidth="1"/>
    <col min="12" max="12" style="42461" width="12.7109375" customWidth="1"/>
    <col min="13" max="13" style="42461" width="61.28125" customWidth="1"/>
    <col min="14" max="14" style="42461" width="10.00390625" customWidth="1"/>
    <col min="15" max="17" style="42461" width="23.7109375" customWidth="1"/>
    <col min="18" max="18" style="42461" width="11.7109375" customWidth="1"/>
    <col min="19" max="19" style="42461" width="8.57421875" customWidth="1"/>
    <col min="20" max="20" style="42461" width="11.7109375" customWidth="1"/>
    <col min="21" max="21" style="42461" width="8.57421875" customWidth="1"/>
    <col min="22" max="22" style="42461" width="4.7109375" customWidth="1"/>
    <col min="23" max="23" style="42461" width="115.7109375" customWidth="1"/>
    <col min="24" max="24" style="42461" width="115.28125" customWidth="1"/>
    <col min="25" max="27" style="42461" width="9.140625"/>
    <col min="28" max="28" style="42461" width="115.7109375" customWidth="1"/>
    <col min="29" max="29" style="42461" width="9.140625"/>
    <col min="30" max="90" style="42461" width="115.7109375" customWidth="1"/>
    <col min="91" max="184" style="42461" width="9.140625"/>
  </cols>
  <sheetData>
    <row r="2" s="45520" customFormat="1" customHeight="1" ht="17.25">
      <c r="A2" s="2555" t="s">
        <v>2586</v>
      </c>
    </row>
    <row r="4" s="45505" customFormat="1" customHeight="1" ht="15">
      <c r="C4" s="2556"/>
      <c r="D4" s="853"/>
      <c r="E4" s="1117"/>
    </row>
    <row r="6" s="45520" customFormat="1" customHeight="1" ht="17.25">
      <c r="A6" s="2555" t="s">
        <v>2587</v>
      </c>
    </row>
    <row r="8" s="45505" customFormat="1" customHeight="1" ht="17.25">
      <c r="C8" s="2557"/>
      <c r="D8" s="853"/>
      <c r="E8" s="854"/>
    </row>
    <row r="11" s="45520" customFormat="1" customHeight="1" ht="17.25">
      <c r="A11" s="2555" t="s">
        <v>2588</v>
      </c>
    </row>
    <row r="13" s="42416" customFormat="1" customHeight="1" ht="15">
      <c r="A13" s="2957">
        <v>1</v>
      </c>
      <c r="B13" s="1900"/>
      <c r="C13" s="1541" t="s">
        <v>122</v>
      </c>
      <c r="D13" s="2558"/>
      <c r="E13" s="2545">
        <f>A13</f>
        <v>1</v>
      </c>
      <c r="F13" s="1544"/>
      <c r="G13" s="1280" t="str">
        <f>"Территория "&amp;E13</f>
        <v>Территория 1</v>
      </c>
      <c r="H13" s="1532"/>
      <c r="I13" s="1532"/>
      <c r="J13" s="1529"/>
      <c r="K13" s="2364"/>
      <c r="L13" s="2364"/>
      <c r="M13" s="2364"/>
      <c r="N13" s="966"/>
      <c r="O13" s="2364"/>
      <c r="P13" s="965"/>
      <c r="Q13" s="965"/>
      <c r="R13" s="965"/>
      <c r="S13" s="965"/>
    </row>
    <row s="42461" customFormat="1" customHeight="1" ht="15">
      <c r="A14" s="2957"/>
      <c r="B14" s="1900">
        <v>1</v>
      </c>
      <c r="C14" s="1900"/>
      <c r="D14" s="1540"/>
      <c r="E14" s="2553" t="str">
        <f>A13&amp;"."&amp;B14</f>
        <v>1.1</v>
      </c>
      <c r="F14" s="1543">
        <f>$F$20</f>
        <v>0</v>
      </c>
      <c r="G14" s="1533"/>
      <c r="H14" s="1533"/>
      <c r="I14" s="1531"/>
      <c r="J14" s="2364"/>
      <c r="K14" s="2376"/>
      <c r="L14" s="2376"/>
      <c r="M14" s="2364" t="str">
        <f t="array" ref="M14:M14">IF(ISERROR(MATCH(MID(N14,1,250),MID(note_ter,1,250),0)),"n","y")</f>
        <v>n</v>
      </c>
      <c r="N14" s="2376"/>
      <c r="O14" s="2364" t="str">
        <f>H14&amp;"("&amp;I14&amp;")"</f>
        <v>()</v>
      </c>
      <c r="P14" s="1900"/>
      <c r="Q14" s="1900"/>
      <c r="R14" s="1160"/>
      <c r="S14" s="1900"/>
      <c r="T14" s="1900"/>
      <c r="U14" s="1900"/>
      <c r="V14" s="1162"/>
      <c r="W14" s="1162"/>
      <c r="X14" s="1159"/>
      <c r="Y14" s="1159"/>
      <c r="Z14" s="1159"/>
      <c r="AA14" s="1159"/>
      <c r="AB14" s="1159"/>
      <c r="AC14" s="1159"/>
      <c r="AD14" s="1159"/>
      <c r="AE14" s="1159"/>
      <c r="AF14" s="1159"/>
      <c r="AG14" s="1159"/>
      <c r="AH14" s="1159"/>
      <c r="AI14" s="1159"/>
      <c r="AJ14" s="1159"/>
      <c r="AK14" s="1159"/>
      <c r="AL14" s="1159"/>
      <c r="AM14" s="1159"/>
      <c r="AN14" s="1159"/>
      <c r="AO14" s="1159"/>
      <c r="AP14" s="1159"/>
      <c r="AQ14" s="1159"/>
      <c r="AR14" s="1159"/>
      <c r="AS14" s="1159"/>
      <c r="AT14" s="1159"/>
      <c r="AU14" s="1159"/>
      <c r="AV14" s="1159"/>
      <c r="AW14" s="1159"/>
      <c r="AX14" s="1159"/>
      <c r="AY14" s="1159"/>
      <c r="AZ14" s="1159"/>
      <c r="BA14" s="1159"/>
      <c r="BB14" s="1159"/>
      <c r="BC14" s="1159"/>
      <c r="BD14" s="1159"/>
      <c r="BE14" s="1159"/>
      <c r="BF14" s="1159"/>
      <c r="BG14" s="1159"/>
      <c r="BH14" s="1159"/>
      <c r="BI14" s="1159"/>
      <c r="BJ14" s="1159"/>
      <c r="BK14" s="1159"/>
      <c r="BL14" s="1159"/>
      <c r="BM14" s="1159"/>
      <c r="BN14" s="1159"/>
      <c r="BO14" s="1159"/>
      <c r="BP14" s="1159"/>
      <c r="BQ14" s="1159"/>
      <c r="BR14" s="1159"/>
      <c r="BS14" s="1162"/>
      <c r="BT14" s="1162"/>
      <c r="BU14" s="1162"/>
      <c r="BV14" s="1162"/>
      <c r="BW14" s="1162"/>
      <c r="BX14" s="1162"/>
      <c r="BY14" s="1162"/>
      <c r="BZ14" s="1162"/>
      <c r="CA14" s="1162"/>
      <c r="CB14" s="1162"/>
    </row>
    <row s="42461" customFormat="1" customHeight="1" ht="15">
      <c r="A15" s="2957"/>
      <c r="B15" s="1900"/>
      <c r="C15" s="1152"/>
      <c r="D15" s="1541"/>
      <c r="E15" s="1161"/>
      <c r="F15" s="917"/>
      <c r="G15" s="1155" t="s">
        <v>102</v>
      </c>
      <c r="H15" s="927"/>
      <c r="I15" s="1164"/>
      <c r="J15" s="2376"/>
      <c r="K15" s="2376"/>
      <c r="L15" s="2376"/>
      <c r="M15" s="2376"/>
      <c r="N15" s="2364"/>
      <c r="O15" s="2376"/>
      <c r="P15" s="1900"/>
      <c r="Q15" s="1900"/>
      <c r="R15" s="1160"/>
      <c r="S15" s="1900"/>
      <c r="T15" s="1900"/>
      <c r="U15" s="1900"/>
      <c r="V15" s="1162"/>
      <c r="W15" s="1162"/>
      <c r="X15" s="1159"/>
      <c r="Y15" s="1159"/>
      <c r="Z15" s="1159"/>
      <c r="AA15" s="1159"/>
      <c r="AB15" s="1159"/>
      <c r="AC15" s="1159"/>
      <c r="AD15" s="1159"/>
      <c r="AE15" s="1159"/>
      <c r="AF15" s="1159"/>
      <c r="AG15" s="1159"/>
      <c r="AH15" s="1159"/>
      <c r="AI15" s="1159"/>
      <c r="AJ15" s="1159"/>
      <c r="AK15" s="1159"/>
      <c r="AL15" s="1159"/>
      <c r="AM15" s="1159"/>
      <c r="AN15" s="1159"/>
      <c r="AO15" s="1159"/>
      <c r="AP15" s="1159"/>
      <c r="AQ15" s="1159"/>
      <c r="AR15" s="1159"/>
      <c r="AS15" s="1159"/>
      <c r="AT15" s="1159"/>
      <c r="AU15" s="1159"/>
      <c r="AV15" s="1159"/>
      <c r="AW15" s="1159"/>
      <c r="AX15" s="1159"/>
      <c r="AY15" s="1159"/>
      <c r="AZ15" s="1159"/>
      <c r="BA15" s="1159"/>
      <c r="BB15" s="1159"/>
      <c r="BC15" s="1159"/>
      <c r="BD15" s="1159"/>
      <c r="BE15" s="1159"/>
      <c r="BF15" s="1159"/>
      <c r="BG15" s="1159"/>
      <c r="BH15" s="1159"/>
      <c r="BI15" s="1159"/>
      <c r="BJ15" s="1159"/>
      <c r="BK15" s="1159"/>
      <c r="BL15" s="1159"/>
      <c r="BM15" s="1159"/>
      <c r="BN15" s="1159"/>
      <c r="BO15" s="1159"/>
      <c r="BP15" s="1159"/>
      <c r="BQ15" s="1159"/>
      <c r="BR15" s="1159"/>
      <c r="BS15" s="1162"/>
      <c r="BT15" s="1162"/>
      <c r="BU15" s="1162"/>
      <c r="BV15" s="1162"/>
      <c r="BW15" s="1162"/>
      <c r="BX15" s="1162"/>
      <c r="BY15" s="1162"/>
      <c r="BZ15" s="1162"/>
      <c r="CA15" s="1162"/>
      <c r="CB15" s="1162"/>
    </row>
    <row r="17" s="45520" customFormat="1" customHeight="1" ht="17.25">
      <c r="A17" s="2555" t="s">
        <v>2589</v>
      </c>
    </row>
    <row r="19" s="42461" customFormat="1" customHeight="1" ht="15">
      <c r="A19" s="2622"/>
      <c r="B19" s="2106">
        <v>1</v>
      </c>
      <c r="C19" s="2106"/>
      <c r="D19" s="1540" t="s">
        <v>122</v>
      </c>
      <c r="E19" s="2618"/>
      <c r="F19" s="2623">
        <f>$F$20</f>
        <v>0</v>
      </c>
      <c r="G19" s="2627"/>
      <c r="H19" s="2627"/>
      <c r="I19" s="2625"/>
      <c r="J19" s="2364"/>
      <c r="K19" s="2376"/>
      <c r="L19" s="2376"/>
      <c r="M19" s="2364" t="str">
        <f t="array" ref="M19:M19">IF(ISERROR(MATCH(MID(N19,1,250),MID(note_ter,1,250),0)),"n","y")</f>
        <v>n</v>
      </c>
      <c r="N19" s="2376"/>
      <c r="O19" s="2364" t="str">
        <f>H19&amp;"("&amp;I19&amp;")"</f>
        <v>()</v>
      </c>
      <c r="P19" s="2106"/>
      <c r="Q19" s="2106"/>
      <c r="R19" s="1160"/>
      <c r="S19" s="2106"/>
      <c r="T19" s="2106"/>
      <c r="U19" s="2106"/>
      <c r="V19" s="1573"/>
      <c r="W19" s="1573"/>
      <c r="X19" s="1367"/>
      <c r="Y19" s="1367"/>
      <c r="Z19" s="1367"/>
      <c r="AA19" s="1367"/>
      <c r="AB19" s="1367"/>
      <c r="AC19" s="1367"/>
      <c r="AD19" s="1367"/>
      <c r="AE19" s="1367"/>
      <c r="AF19" s="1367"/>
      <c r="AG19" s="1367"/>
      <c r="AH19" s="1367"/>
      <c r="AI19" s="1367"/>
      <c r="AJ19" s="1367"/>
      <c r="AK19" s="1367"/>
      <c r="AL19" s="1367"/>
      <c r="AM19" s="1367"/>
      <c r="AN19" s="1367"/>
      <c r="AO19" s="1367"/>
      <c r="AP19" s="1367"/>
      <c r="AQ19" s="1367"/>
      <c r="AR19" s="1367"/>
      <c r="AS19" s="1367"/>
      <c r="AT19" s="1367"/>
      <c r="AU19" s="1367"/>
      <c r="AV19" s="1367"/>
      <c r="AW19" s="1367"/>
      <c r="AX19" s="1367"/>
      <c r="AY19" s="1367"/>
      <c r="AZ19" s="1367"/>
      <c r="BA19" s="1367"/>
      <c r="BB19" s="1367"/>
      <c r="BC19" s="1367"/>
      <c r="BD19" s="1367"/>
      <c r="BE19" s="1367"/>
      <c r="BF19" s="1367"/>
      <c r="BG19" s="1367"/>
      <c r="BH19" s="1367"/>
      <c r="BI19" s="1367"/>
      <c r="BJ19" s="1367"/>
      <c r="BK19" s="1367"/>
      <c r="BL19" s="1367"/>
      <c r="BM19" s="1367"/>
      <c r="BN19" s="1367"/>
      <c r="BO19" s="1367"/>
      <c r="BP19" s="1367"/>
      <c r="BQ19" s="1367"/>
      <c r="BR19" s="1367"/>
      <c r="BS19" s="1573"/>
      <c r="BT19" s="1573"/>
      <c r="BU19" s="1573"/>
      <c r="BV19" s="1573"/>
      <c r="BW19" s="1573"/>
      <c r="BX19" s="1573"/>
      <c r="BY19" s="1573"/>
      <c r="BZ19" s="1573"/>
      <c r="CA19" s="1573"/>
      <c r="CB19" s="1573"/>
    </row>
    <row r="21" s="42461" customFormat="1" customHeight="1" ht="15">
      <c r="A21" s="2555" t="s">
        <v>2590</v>
      </c>
      <c r="B21" s="2555"/>
      <c r="C21" s="2555"/>
      <c r="D21" s="2555"/>
      <c r="E21" s="2555"/>
      <c r="F21" s="2555"/>
      <c r="G21" s="2555"/>
      <c r="H21" s="2555"/>
      <c r="I21" s="2555"/>
      <c r="J21" s="2555"/>
      <c r="K21" s="2555"/>
      <c r="L21" s="2555"/>
      <c r="M21" s="2555"/>
      <c r="N21" s="2555"/>
      <c r="O21" s="2555"/>
      <c r="P21" s="2555"/>
      <c r="Q21" s="2555"/>
      <c r="R21" s="2555"/>
      <c r="S21" s="2555"/>
      <c r="T21" s="2555"/>
      <c r="U21" s="924"/>
      <c r="V21" s="2555"/>
      <c r="W21" s="2555"/>
    </row>
    <row s="42461" customFormat="1" customHeight="1" ht="15">
      <c r="U22" s="925"/>
    </row>
    <row s="42527" customFormat="1" customHeight="1" ht="15">
      <c r="A23" s="1163"/>
      <c r="B23" s="1163"/>
      <c r="C23" s="2468" t="s">
        <v>122</v>
      </c>
      <c r="D23" s="2848" t="s">
        <v>109</v>
      </c>
      <c r="E23" s="2849"/>
      <c r="F23" s="2847" t="s">
        <v>19</v>
      </c>
      <c r="G23" s="3297"/>
      <c r="H23" s="2867">
        <v>1</v>
      </c>
      <c r="I23" s="3299" t="str">
        <f>IF(U23="","",INDEX(TERRITORY_MR_LIST,MATCH(U23,TERRITORY_LIST_ID,0)))</f>
        <v/>
      </c>
      <c r="J23" s="2847" t="s">
        <v>19</v>
      </c>
      <c r="K23" s="1572"/>
      <c r="L23" s="2522" t="s">
        <v>109</v>
      </c>
      <c r="M23" s="1343"/>
      <c r="N23" s="1344"/>
      <c r="O23" s="1344"/>
      <c r="P23" s="1344"/>
      <c r="Q23" s="1344"/>
      <c r="R23" s="1344"/>
      <c r="S23" s="1344"/>
      <c r="T23" s="1344"/>
      <c r="U23" s="1345"/>
      <c r="V23" s="1344"/>
      <c r="W23" s="1344"/>
      <c r="X23" s="1335"/>
      <c r="Y23" s="1335" t="s">
        <v>119</v>
      </c>
      <c r="Z23" s="1335">
        <v>1705000</v>
      </c>
      <c r="AA23" s="1335"/>
      <c r="AB23" s="1335"/>
      <c r="AC23" s="1335"/>
      <c r="AD23" s="1335"/>
      <c r="AE23" s="1335"/>
      <c r="AF23" s="1335"/>
      <c r="AG23" s="1335"/>
      <c r="AH23" s="1335"/>
      <c r="AI23" s="1335"/>
      <c r="AJ23" s="1335"/>
      <c r="AK23" s="1335"/>
      <c r="AL23" s="1335"/>
    </row>
    <row s="42527" customFormat="1" customHeight="1" ht="15">
      <c r="A24" s="1163"/>
      <c r="B24" s="1163"/>
      <c r="C24" s="916"/>
      <c r="D24" s="2848"/>
      <c r="E24" s="2850"/>
      <c r="F24" s="2847"/>
      <c r="G24" s="3298"/>
      <c r="H24" s="2867"/>
      <c r="I24" s="3300"/>
      <c r="J24" s="2847"/>
      <c r="K24" s="1161"/>
      <c r="L24" s="917"/>
      <c r="M24" s="1347" t="s">
        <v>120</v>
      </c>
      <c r="N24" s="1344"/>
      <c r="O24" s="1344"/>
      <c r="P24" s="1344"/>
      <c r="Q24" s="1344"/>
      <c r="R24" s="1344"/>
      <c r="S24" s="1344"/>
      <c r="T24" s="1344"/>
      <c r="U24" s="1345"/>
      <c r="V24" s="1344"/>
      <c r="W24" s="1344"/>
      <c r="X24" s="1335"/>
      <c r="Y24" s="1335"/>
      <c r="Z24" s="1335"/>
      <c r="AA24" s="1335"/>
      <c r="AB24" s="1335"/>
      <c r="AC24" s="1335"/>
      <c r="AD24" s="1335"/>
      <c r="AE24" s="1335"/>
      <c r="AF24" s="1335"/>
      <c r="AG24" s="1335"/>
      <c r="AH24" s="1335"/>
      <c r="AI24" s="1335"/>
      <c r="AJ24" s="1335"/>
      <c r="AK24" s="1335"/>
      <c r="AL24" s="1335"/>
    </row>
    <row s="42527" customFormat="1" customHeight="1" ht="15">
      <c r="A25" s="1163"/>
      <c r="B25" s="1163"/>
      <c r="C25" s="916"/>
      <c r="D25" s="2848"/>
      <c r="E25" s="2851"/>
      <c r="F25" s="2847"/>
      <c r="G25" s="1161"/>
      <c r="H25" s="917"/>
      <c r="I25" s="1320" t="s">
        <v>121</v>
      </c>
      <c r="J25" s="917"/>
      <c r="K25" s="917"/>
      <c r="L25" s="917"/>
      <c r="M25" s="1348"/>
      <c r="N25" s="1344"/>
      <c r="O25" s="1344"/>
      <c r="P25" s="1344"/>
      <c r="Q25" s="1344"/>
      <c r="R25" s="1344"/>
      <c r="S25" s="1344"/>
      <c r="T25" s="1344"/>
      <c r="U25" s="1345"/>
      <c r="V25" s="1344"/>
      <c r="W25" s="1344"/>
      <c r="X25" s="1335"/>
      <c r="Y25" s="1335"/>
      <c r="Z25" s="1335"/>
      <c r="AA25" s="1335"/>
      <c r="AB25" s="1335"/>
      <c r="AC25" s="1335"/>
      <c r="AD25" s="1335"/>
      <c r="AE25" s="1335"/>
      <c r="AF25" s="1335"/>
      <c r="AG25" s="1335"/>
      <c r="AH25" s="1335"/>
      <c r="AI25" s="1335"/>
      <c r="AJ25" s="1335"/>
      <c r="AK25" s="1335"/>
      <c r="AL25" s="1335"/>
    </row>
    <row s="42461" customFormat="1" customHeight="1" ht="15">
      <c r="U26" s="925"/>
    </row>
    <row s="42461" customFormat="1" customHeight="1" ht="15">
      <c r="A27" s="2555" t="s">
        <v>2591</v>
      </c>
      <c r="B27" s="2555"/>
      <c r="C27" s="2555"/>
      <c r="D27" s="2555"/>
      <c r="E27" s="2555"/>
      <c r="F27" s="2555"/>
      <c r="G27" s="2555"/>
      <c r="H27" s="2555"/>
      <c r="I27" s="2555"/>
      <c r="J27" s="2555"/>
      <c r="K27" s="2555"/>
      <c r="L27" s="2555"/>
      <c r="M27" s="2555"/>
      <c r="N27" s="2555"/>
      <c r="O27" s="2555"/>
      <c r="P27" s="2555"/>
      <c r="Q27" s="2555"/>
      <c r="R27" s="2555"/>
      <c r="S27" s="2555"/>
      <c r="T27" s="2555"/>
      <c r="U27" s="924"/>
      <c r="V27" s="2555"/>
      <c r="W27" s="2555"/>
    </row>
    <row s="42461" customFormat="1" customHeight="1" ht="15">
      <c r="U28" s="925"/>
    </row>
    <row s="42527" customFormat="1" customHeight="1" ht="15">
      <c r="A29" s="1163"/>
      <c r="B29" s="1163"/>
      <c r="C29" s="916"/>
      <c r="D29" s="2561"/>
      <c r="E29" s="2561"/>
      <c r="F29" s="2561"/>
      <c r="G29" s="3301" t="s">
        <v>122</v>
      </c>
      <c r="H29" s="2843">
        <v>1</v>
      </c>
      <c r="I29" s="3302" t="str">
        <f>IF(U29="","",INDEX(TERRITORY_MR_LIST,MATCH(U29,TERRITORY_LIST_ID,0)))</f>
        <v/>
      </c>
      <c r="J29" s="2847" t="s">
        <v>19</v>
      </c>
      <c r="K29" s="1572"/>
      <c r="L29" s="2522" t="s">
        <v>109</v>
      </c>
      <c r="M29" s="1343"/>
      <c r="N29" s="1344"/>
      <c r="O29" s="1344"/>
      <c r="P29" s="1344"/>
      <c r="Q29" s="1344"/>
      <c r="R29" s="1344"/>
      <c r="S29" s="1344"/>
      <c r="T29" s="1344"/>
      <c r="U29" s="1345"/>
      <c r="V29" s="1344"/>
      <c r="W29" s="1344"/>
      <c r="X29" s="1335"/>
      <c r="Y29" s="1335" t="s">
        <v>119</v>
      </c>
      <c r="Z29" s="1335">
        <v>1705000</v>
      </c>
      <c r="AA29" s="1335"/>
      <c r="AB29" s="1335"/>
      <c r="AC29" s="1335"/>
      <c r="AD29" s="1335"/>
      <c r="AE29" s="1335"/>
      <c r="AF29" s="1335"/>
      <c r="AG29" s="1335"/>
      <c r="AH29" s="1335"/>
      <c r="AI29" s="1335"/>
      <c r="AJ29" s="1335"/>
      <c r="AK29" s="1335"/>
      <c r="AL29" s="1335"/>
    </row>
    <row s="42527" customFormat="1" customHeight="1" ht="15">
      <c r="A30" s="1163"/>
      <c r="B30" s="1163"/>
      <c r="C30" s="916"/>
      <c r="D30" s="2561"/>
      <c r="E30" s="2561"/>
      <c r="F30" s="2561"/>
      <c r="G30" s="3301"/>
      <c r="H30" s="2843"/>
      <c r="I30" s="3302"/>
      <c r="J30" s="2847"/>
      <c r="K30" s="1161"/>
      <c r="L30" s="917"/>
      <c r="M30" s="1347" t="s">
        <v>120</v>
      </c>
      <c r="N30" s="1344"/>
      <c r="O30" s="1344"/>
      <c r="P30" s="1344"/>
      <c r="Q30" s="1344"/>
      <c r="R30" s="1344"/>
      <c r="S30" s="1344"/>
      <c r="T30" s="1344"/>
      <c r="U30" s="1345"/>
      <c r="V30" s="1344"/>
      <c r="W30" s="1344"/>
      <c r="X30" s="1335"/>
      <c r="Y30" s="1335"/>
      <c r="Z30" s="1335"/>
      <c r="AA30" s="1335"/>
      <c r="AB30" s="1335"/>
      <c r="AC30" s="1335"/>
      <c r="AD30" s="1335"/>
      <c r="AE30" s="1335"/>
      <c r="AF30" s="1335"/>
      <c r="AG30" s="1335"/>
      <c r="AH30" s="1335"/>
      <c r="AI30" s="1335"/>
      <c r="AJ30" s="1335"/>
      <c r="AK30" s="1335"/>
      <c r="AL30" s="1335"/>
    </row>
    <row s="42461" customFormat="1" customHeight="1" ht="15">
      <c r="U31" s="925"/>
    </row>
    <row s="42461" customFormat="1" customHeight="1" ht="15">
      <c r="A32" s="2555" t="s">
        <v>2592</v>
      </c>
      <c r="B32" s="2555"/>
      <c r="C32" s="2555"/>
      <c r="D32" s="2555"/>
      <c r="E32" s="2555"/>
      <c r="F32" s="2555"/>
      <c r="G32" s="2555"/>
      <c r="H32" s="2555"/>
      <c r="I32" s="2555"/>
      <c r="J32" s="2555"/>
      <c r="K32" s="2555"/>
      <c r="L32" s="2555"/>
      <c r="M32" s="2555"/>
      <c r="N32" s="2555"/>
      <c r="O32" s="2555"/>
      <c r="P32" s="2555"/>
      <c r="Q32" s="2555"/>
      <c r="R32" s="2555"/>
      <c r="S32" s="2555"/>
      <c r="T32" s="2555"/>
      <c r="U32" s="924"/>
      <c r="V32" s="2555"/>
      <c r="W32" s="2555"/>
    </row>
    <row s="42461" customFormat="1" customHeight="1" ht="15">
      <c r="U33" s="925"/>
    </row>
    <row s="42527" customFormat="1" customHeight="1" ht="15">
      <c r="A34" s="1163"/>
      <c r="B34" s="1163"/>
      <c r="C34" s="916"/>
      <c r="D34" s="2561"/>
      <c r="E34" s="2561"/>
      <c r="F34" s="2561"/>
      <c r="G34" s="2561"/>
      <c r="H34" s="2561"/>
      <c r="I34" s="2561"/>
      <c r="J34" s="2561"/>
      <c r="K34" s="2539" t="s">
        <v>122</v>
      </c>
      <c r="L34" s="2469" t="s">
        <v>109</v>
      </c>
      <c r="M34" s="1551"/>
      <c r="N34" s="1552"/>
      <c r="O34" s="1344"/>
      <c r="P34" s="1344"/>
      <c r="Q34" s="1344"/>
      <c r="R34" s="1344"/>
      <c r="S34" s="1344"/>
      <c r="T34" s="1344"/>
      <c r="U34" s="1345"/>
      <c r="V34" s="1344"/>
      <c r="W34" s="1344"/>
      <c r="X34" s="1335"/>
      <c r="Y34" s="1335" t="s">
        <v>119</v>
      </c>
      <c r="Z34" s="1335">
        <v>1705000</v>
      </c>
      <c r="AA34" s="1335"/>
      <c r="AB34" s="1335"/>
      <c r="AC34" s="1335"/>
      <c r="AD34" s="1335"/>
      <c r="AE34" s="1335"/>
      <c r="AF34" s="1335"/>
      <c r="AG34" s="1335"/>
      <c r="AH34" s="1335"/>
      <c r="AI34" s="1335"/>
      <c r="AJ34" s="1335"/>
      <c r="AK34" s="1335"/>
      <c r="AL34" s="1335"/>
    </row>
    <row s="42461" customFormat="1" customHeight="1" ht="15">
      <c r="U35" s="925"/>
    </row>
    <row s="42461" customFormat="1" customHeight="1" ht="15">
      <c r="U36" s="925"/>
    </row>
    <row s="45520" customFormat="1" customHeight="1" ht="11.25">
      <c r="A37" s="2555" t="s">
        <v>2593</v>
      </c>
    </row>
    <row customHeight="1" ht="11.25"/>
    <row s="42881" customFormat="1" customHeight="1" ht="22.5">
      <c r="A39" s="2531"/>
      <c r="B39" s="1197"/>
      <c r="C39" s="1599"/>
      <c r="D39" s="1180"/>
      <c r="E39" s="1600"/>
      <c r="F39" s="2552"/>
      <c r="G39" s="2562"/>
      <c r="H39" s="1215"/>
    </row>
    <row customHeight="1" ht="11.25"/>
    <row s="45520" customFormat="1" customHeight="1" ht="11.25">
      <c r="A41" s="2555" t="s">
        <v>2594</v>
      </c>
    </row>
    <row customHeight="1" ht="11.25"/>
    <row s="42881" customFormat="1" customHeight="1" ht="22.5">
      <c r="A43" s="1197"/>
      <c r="B43" s="1197"/>
      <c r="C43" s="1197"/>
      <c r="D43" s="1180"/>
      <c r="E43" s="1600"/>
      <c r="F43" s="1601"/>
      <c r="G43" s="2562"/>
      <c r="H43" s="1215"/>
    </row>
    <row customHeight="1" ht="11.25"/>
    <row s="45520" customFormat="1" customHeight="1" ht="11.25">
      <c r="A45" s="2555" t="s">
        <v>2595</v>
      </c>
    </row>
    <row customHeight="1" ht="11.25"/>
    <row s="42881" customFormat="1" customHeight="1" ht="24">
      <c r="A47" s="2942" t="s">
        <v>319</v>
      </c>
      <c r="B47" s="1242"/>
      <c r="C47" s="2953"/>
      <c r="D47" s="1185" t="str">
        <f>A47</f>
        <v>5.1</v>
      </c>
      <c r="E47" s="1182" t="s">
        <v>320</v>
      </c>
      <c r="F47" s="2716" t="s">
        <v>312</v>
      </c>
      <c r="G47" s="1184" t="s">
        <v>321</v>
      </c>
      <c r="H47" s="1215"/>
      <c r="I47" s="1592"/>
    </row>
    <row s="42881" customFormat="1" customHeight="1" ht="22.5">
      <c r="A48" s="2942"/>
      <c r="B48" s="1242"/>
      <c r="C48" s="2953"/>
      <c r="D48" s="1180" t="str">
        <f>D47&amp;".1"</f>
        <v>5.1.1</v>
      </c>
      <c r="E48" s="1179" t="s">
        <v>322</v>
      </c>
      <c r="F48" s="2717" t="s">
        <v>22</v>
      </c>
      <c r="G48" s="1214"/>
      <c r="H48" s="1215"/>
      <c r="I48" s="1592"/>
    </row>
    <row s="42881" customFormat="1" customHeight="1" ht="22.5">
      <c r="A49" s="2942"/>
      <c r="B49" s="1242"/>
      <c r="C49" s="2953"/>
      <c r="D49" s="1180" t="str">
        <f>D47&amp;".2"</f>
        <v>5.1.2</v>
      </c>
      <c r="E49" s="1179" t="s">
        <v>323</v>
      </c>
      <c r="F49" s="2472" t="s">
        <v>22</v>
      </c>
      <c r="G49" s="1184" t="s">
        <v>324</v>
      </c>
      <c r="H49" s="1215"/>
      <c r="I49" s="1592"/>
    </row>
    <row s="42881" customFormat="1" customHeight="1" ht="22.5">
      <c r="A50" s="2942"/>
      <c r="B50" s="1242"/>
      <c r="C50" s="2953"/>
      <c r="D50" s="1180" t="str">
        <f>D47&amp;".3"</f>
        <v>5.1.3</v>
      </c>
      <c r="E50" s="1179" t="s">
        <v>325</v>
      </c>
      <c r="F50" s="2717" t="s">
        <v>22</v>
      </c>
      <c r="G50" s="1214"/>
      <c r="H50" s="1215"/>
      <c r="I50" s="1592"/>
    </row>
    <row s="42881" customFormat="1" customHeight="1" ht="22.5">
      <c r="A51" s="2942"/>
      <c r="B51" s="1242"/>
      <c r="C51" s="2953"/>
      <c r="D51" s="1180" t="str">
        <f>D47&amp;".4"</f>
        <v>5.1.4</v>
      </c>
      <c r="E51" s="1179" t="s">
        <v>326</v>
      </c>
      <c r="F51" s="2717" t="s">
        <v>22</v>
      </c>
      <c r="G51" s="1184" t="s">
        <v>327</v>
      </c>
      <c r="H51" s="1215"/>
      <c r="I51" s="1592"/>
    </row>
    <row r="54" s="45520" customFormat="1" customHeight="1" ht="17.25">
      <c r="A54" s="2555" t="s">
        <v>2596</v>
      </c>
    </row>
    <row r="56" s="42300" customFormat="1" customHeight="1" ht="18.75">
      <c r="A56" s="829"/>
      <c r="B56" s="2563"/>
      <c r="C56" s="2563"/>
      <c r="D56" s="2564"/>
      <c r="E56" s="2549"/>
      <c r="F56" s="1608">
        <v>13</v>
      </c>
      <c r="G56" s="1607"/>
      <c r="H56" s="1533"/>
      <c r="I56" s="1531"/>
      <c r="J56" s="1260" t="s">
        <v>62</v>
      </c>
      <c r="K56" s="2565" t="s">
        <v>22</v>
      </c>
      <c r="L56" s="829"/>
      <c r="M56" s="2376"/>
      <c r="N56" s="2376"/>
      <c r="O56" s="2376"/>
      <c r="P56" s="1256" t="s">
        <v>398</v>
      </c>
      <c r="Q56" s="1256" t="s">
        <v>399</v>
      </c>
      <c r="R56" s="1257" t="s">
        <v>400</v>
      </c>
      <c r="S56" s="2376" t="s">
        <v>401</v>
      </c>
      <c r="T56" s="2376"/>
      <c r="U56" s="2376"/>
      <c r="V56" s="2376"/>
    </row>
    <row r="58" s="45520" customFormat="1" customHeight="1" ht="11.25">
      <c r="A58" s="2555" t="s">
        <v>2597</v>
      </c>
    </row>
    <row r="60" s="42325" customFormat="1" customHeight="1" ht="14.25">
      <c r="C60" s="2428"/>
      <c r="D60" s="2609"/>
      <c r="E60" s="2517" t="s">
        <v>22</v>
      </c>
      <c r="F60" s="2608"/>
      <c r="G60" s="1596"/>
      <c r="H60" s="2518"/>
      <c r="I60" s="2518"/>
      <c r="J60" s="1173"/>
      <c r="K60" s="2603"/>
      <c r="L60" s="1172"/>
      <c r="M60" s="2603"/>
      <c r="N60" s="1173"/>
      <c r="O60" s="2603"/>
      <c r="P60" s="1173"/>
      <c r="Q60" s="2603"/>
      <c r="R60" s="1173"/>
      <c r="S60" s="1594"/>
      <c r="T60" s="2518"/>
      <c r="U60" s="1173"/>
      <c r="V60" s="1173"/>
      <c r="W60" s="2607"/>
      <c r="X60" s="2518"/>
      <c r="Y60" s="1173"/>
      <c r="Z60" s="1173"/>
      <c r="AA60" s="2607"/>
      <c r="AB60" s="2518"/>
      <c r="AC60" s="1173"/>
      <c r="AD60" s="2607"/>
      <c r="AE60" s="829"/>
      <c r="AF60" s="829"/>
      <c r="AG60" s="829"/>
      <c r="AH60" s="829"/>
      <c r="AJ60" s="2376"/>
      <c r="AK60" s="2376"/>
      <c r="AL60" s="2376"/>
      <c r="AM60" s="2376"/>
      <c r="AN60" s="2376"/>
      <c r="AO60" s="2376"/>
      <c r="AP60" s="2364" t="s">
        <v>387</v>
      </c>
      <c r="AQ60" s="2364" t="s">
        <v>387</v>
      </c>
      <c r="AR60" s="2376"/>
      <c r="AS60" s="2376"/>
    </row>
    <row r="62" s="45520" customFormat="1" customHeight="1" ht="11.25">
      <c r="A62" s="2555" t="s">
        <v>2598</v>
      </c>
    </row>
    <row r="64" s="45200" customFormat="1" customHeight="1" ht="15">
      <c r="A64" s="885" t="s">
        <v>90</v>
      </c>
      <c r="B64" s="865" t="s">
        <v>22</v>
      </c>
      <c r="C64" s="2566"/>
      <c r="D64" s="868"/>
      <c r="E64" s="1121"/>
      <c r="F64" s="1121"/>
      <c r="G64" s="2543"/>
      <c r="H64" s="2565"/>
      <c r="I64" s="2544"/>
      <c r="K64" s="1012"/>
      <c r="L64" s="1013"/>
    </row>
    <row r="66" s="45520" customFormat="1" customHeight="1" ht="11.25">
      <c r="A66" s="2555" t="s">
        <v>2599</v>
      </c>
    </row>
    <row r="68" s="42325" customFormat="1" customHeight="1" ht="14.25">
      <c r="A68" s="1083"/>
      <c r="B68" s="1900"/>
      <c r="C68" s="1116"/>
      <c r="D68" s="2550"/>
      <c r="E68" s="1626"/>
      <c r="F68" s="2565"/>
      <c r="G68" s="829"/>
      <c r="I68" s="2364"/>
      <c r="J68" s="2364"/>
    </row>
    <row r="70" s="45520" customFormat="1" customHeight="1" ht="11.25">
      <c r="A70" s="2555" t="s">
        <v>2600</v>
      </c>
    </row>
    <row r="72" s="42325" customFormat="1" customHeight="1" ht="27">
      <c r="A72" s="1906"/>
      <c r="B72" s="1906"/>
      <c r="C72" s="1906"/>
      <c r="D72" s="1900"/>
      <c r="E72" s="2567"/>
      <c r="F72" s="3321"/>
      <c r="G72" s="3322"/>
      <c r="H72" s="3323" t="s">
        <v>62</v>
      </c>
      <c r="I72" s="3325"/>
      <c r="J72" s="3288"/>
      <c r="K72" s="3327"/>
      <c r="L72" s="3290"/>
      <c r="M72" s="3290"/>
      <c r="N72" s="3291"/>
      <c r="O72" s="3291"/>
      <c r="P72" s="3292">
        <f>DATEDIF(DATEVALUE(N72),DATEVALUE(O72),"y")&amp;"г. "&amp;DATEDIF(DATEVALUE(N72),DATEVALUE(O72),"ym")&amp;"мес. "&amp;DATEVALUE(O72)-DATE(YEAR(DATEVALUE(O72)),MONTH(DATEVALUE(O72)),1)&amp;"дн. "</f>
      </c>
      <c r="Q72" s="3287"/>
      <c r="R72" s="3287"/>
      <c r="S72" s="3287"/>
      <c r="T72" s="3288"/>
      <c r="U72" s="3287"/>
      <c r="V72" s="3287"/>
      <c r="W72" s="3287"/>
      <c r="X72" s="3288"/>
      <c r="Y72" s="3285" t="s">
        <v>62</v>
      </c>
      <c r="Z72" s="2548"/>
      <c r="AA72" s="2532">
        <v>1</v>
      </c>
      <c r="AB72" s="1982"/>
      <c r="AD72" s="2376" t="s">
        <v>2601</v>
      </c>
    </row>
    <row s="42325" customFormat="1" customHeight="1" ht="10.5">
      <c r="A73" s="1906"/>
      <c r="B73" s="1906"/>
      <c r="C73" s="1906"/>
      <c r="D73" s="1900"/>
      <c r="E73" s="1687"/>
      <c r="F73" s="3321"/>
      <c r="G73" s="3322"/>
      <c r="H73" s="3324"/>
      <c r="I73" s="3326"/>
      <c r="J73" s="3289"/>
      <c r="K73" s="3327"/>
      <c r="L73" s="3290"/>
      <c r="M73" s="3290"/>
      <c r="N73" s="3291"/>
      <c r="O73" s="3291"/>
      <c r="P73" s="3292"/>
      <c r="Q73" s="3287"/>
      <c r="R73" s="3287"/>
      <c r="S73" s="3287"/>
      <c r="T73" s="3289"/>
      <c r="U73" s="3287"/>
      <c r="V73" s="3287"/>
      <c r="W73" s="3287"/>
      <c r="X73" s="3289"/>
      <c r="Y73" s="3286"/>
      <c r="Z73" s="1087"/>
      <c r="AA73" s="1312"/>
      <c r="AB73" s="1392" t="s">
        <v>1636</v>
      </c>
    </row>
    <row r="75" s="45520" customFormat="1" customHeight="1" ht="11.25">
      <c r="A75" s="2555" t="s">
        <v>2602</v>
      </c>
    </row>
    <row r="77" s="42325" customFormat="1" customHeight="1" ht="27">
      <c r="A77" s="1906"/>
      <c r="B77" s="1906"/>
      <c r="C77" s="1906"/>
      <c r="D77" s="1900"/>
      <c r="E77" s="2567"/>
      <c r="F77" s="2537"/>
      <c r="G77" s="2487"/>
      <c r="H77" s="2488"/>
      <c r="I77" s="2489"/>
      <c r="J77" s="2490"/>
      <c r="K77" s="2491"/>
      <c r="L77" s="2492"/>
      <c r="M77" s="2492"/>
      <c r="N77" s="2493"/>
      <c r="O77" s="2493"/>
      <c r="P77" s="2494"/>
      <c r="Q77" s="2495"/>
      <c r="R77" s="2495"/>
      <c r="S77" s="2495"/>
      <c r="T77" s="2490"/>
      <c r="U77" s="2495"/>
      <c r="V77" s="2495"/>
      <c r="W77" s="2495"/>
      <c r="X77" s="2490"/>
      <c r="Y77" s="2488"/>
      <c r="Z77" s="2548"/>
      <c r="AA77" s="2532">
        <v>1</v>
      </c>
      <c r="AB77" s="1982"/>
      <c r="AD77" s="2376" t="s">
        <v>2601</v>
      </c>
    </row>
    <row r="79" s="45520" customFormat="1" customHeight="1" ht="11.25">
      <c r="A79" s="2555" t="s">
        <v>2603</v>
      </c>
    </row>
    <row customHeight="1" ht="17.25"/>
    <row s="42325" customFormat="1" customHeight="1" ht="21">
      <c r="A81" s="1907"/>
      <c r="B81" s="1906"/>
      <c r="C81" s="1906"/>
      <c r="D81" s="1900"/>
      <c r="E81" s="1910"/>
      <c r="F81" s="1862">
        <f>INDEX(IP_MAIN_LIST_NAME_IP,MATCH(A81,IP_MAIN_LIST_IP_ID,0))&amp;" ("&amp;INDEX(IP_MAIN_START_DATE,MATCH(A81,IP_MAIN_LIST_IP_ID,0))&amp;"-"&amp;INDEX(IP_MAIN_END_DATE,MATCH(A81,IP_MAIN_LIST_IP_ID,0))&amp;")"</f>
      </c>
      <c r="G81" s="1863"/>
      <c r="H81" s="1863"/>
      <c r="I81" s="1925"/>
      <c r="J81" s="1925"/>
      <c r="K81" s="1926"/>
      <c r="L81" s="1926"/>
      <c r="M81" s="1926"/>
      <c r="N81" s="1927"/>
      <c r="O81" s="1927"/>
      <c r="P81" s="1927"/>
      <c r="Q81" s="1927"/>
      <c r="R81" s="1927"/>
      <c r="S81" s="1927"/>
      <c r="T81" s="1927"/>
      <c r="U81" s="1927"/>
      <c r="V81" s="1927"/>
      <c r="W81" s="1927"/>
      <c r="X81" s="1927"/>
      <c r="Y81" s="1927"/>
      <c r="Z81" s="1927"/>
      <c r="AA81" s="1927"/>
      <c r="AB81" s="1927"/>
      <c r="AC81" s="1927"/>
      <c r="AD81" s="1927"/>
      <c r="AE81" s="1928"/>
      <c r="AF81" s="1926"/>
      <c r="AG81" s="1926"/>
      <c r="AH81" s="1926"/>
      <c r="AI81" s="1926"/>
      <c r="AJ81" s="1926"/>
      <c r="AK81" s="1926"/>
      <c r="AL81" s="2728"/>
      <c r="AM81" s="2563"/>
      <c r="AN81" s="2563"/>
      <c r="AO81" s="2563"/>
      <c r="AP81" s="2563"/>
      <c r="AQ81" s="2563"/>
      <c r="AR81" s="2563"/>
      <c r="AS81" s="2563"/>
      <c r="AT81" s="2563"/>
      <c r="AU81" s="2563"/>
      <c r="AV81" s="2563"/>
      <c r="AW81" s="2563"/>
      <c r="AX81" s="2563"/>
      <c r="AY81" s="2563"/>
      <c r="AZ81" s="2563"/>
      <c r="BA81" s="2563"/>
      <c r="BB81" s="2563"/>
      <c r="BC81" s="2563"/>
      <c r="BD81" s="2563"/>
      <c r="BE81" s="2563"/>
      <c r="BF81" s="2563"/>
    </row>
    <row s="42325" customFormat="1" customHeight="1" ht="0.75">
      <c r="A82" s="1906"/>
      <c r="B82" s="1906"/>
      <c r="C82" s="1906"/>
      <c r="D82" s="1900"/>
      <c r="E82" s="1910"/>
      <c r="F82" s="3276"/>
      <c r="G82" s="3255"/>
      <c r="H82" s="3280" t="s">
        <v>382</v>
      </c>
      <c r="I82" s="3281"/>
      <c r="J82" s="3282"/>
      <c r="K82" s="3282"/>
      <c r="L82" s="3274"/>
      <c r="M82" s="3008"/>
      <c r="N82" s="2776"/>
      <c r="O82" s="2775"/>
      <c r="P82" s="2776"/>
      <c r="Q82" s="2776"/>
      <c r="R82" s="2776"/>
      <c r="S82" s="2776"/>
      <c r="T82" s="2776"/>
      <c r="U82" s="2776"/>
      <c r="V82" s="2776"/>
      <c r="W82" s="2776"/>
      <c r="X82" s="2776"/>
      <c r="Y82" s="2776"/>
      <c r="Z82" s="2776"/>
      <c r="AA82" s="2776"/>
      <c r="AB82" s="2776"/>
      <c r="AC82" s="2776"/>
      <c r="AD82" s="2776"/>
      <c r="AE82" s="2776"/>
      <c r="AF82" s="3278"/>
      <c r="AG82" s="3274"/>
      <c r="AH82" s="3274"/>
      <c r="AI82" s="3278"/>
      <c r="AJ82" s="3274"/>
      <c r="AK82" s="3274"/>
      <c r="AL82" s="2728"/>
      <c r="AM82" s="2563"/>
      <c r="AN82" s="2563"/>
      <c r="AO82" s="2563"/>
      <c r="AP82" s="2563"/>
      <c r="AQ82" s="2563"/>
      <c r="AR82" s="2563"/>
      <c r="AS82" s="2563"/>
      <c r="AT82" s="2563"/>
      <c r="AU82" s="2563"/>
      <c r="AV82" s="2563"/>
      <c r="AW82" s="2563"/>
      <c r="AX82" s="2563"/>
      <c r="AY82" s="2563"/>
      <c r="AZ82" s="2563"/>
      <c r="BA82" s="2563"/>
      <c r="BB82" s="2563"/>
      <c r="BC82" s="2563"/>
      <c r="BD82" s="2563"/>
      <c r="BE82" s="2563"/>
      <c r="BF82" s="2563"/>
    </row>
    <row s="42325" customFormat="1" customHeight="1" ht="0.75">
      <c r="A83" s="1906"/>
      <c r="B83" s="1906"/>
      <c r="C83" s="1906"/>
      <c r="D83" s="1900"/>
      <c r="E83" s="1910"/>
      <c r="F83" s="3276"/>
      <c r="G83" s="3255"/>
      <c r="H83" s="3280"/>
      <c r="I83" s="3281"/>
      <c r="J83" s="3282"/>
      <c r="K83" s="3282"/>
      <c r="L83" s="3274"/>
      <c r="M83" s="3008"/>
      <c r="N83" s="3283"/>
      <c r="O83" s="3284"/>
      <c r="P83" s="3328"/>
      <c r="Q83" s="3279"/>
      <c r="R83" s="3279"/>
      <c r="S83" s="3279"/>
      <c r="T83" s="3279"/>
      <c r="U83" s="3279"/>
      <c r="V83" s="3279"/>
      <c r="W83" s="3279"/>
      <c r="X83" s="3279"/>
      <c r="Y83" s="3279"/>
      <c r="Z83" s="2777"/>
      <c r="AA83" s="2778"/>
      <c r="AB83" s="2778"/>
      <c r="AC83" s="2779"/>
      <c r="AD83" s="2779"/>
      <c r="AE83" s="2780"/>
      <c r="AF83" s="3278"/>
      <c r="AG83" s="3274"/>
      <c r="AH83" s="3274"/>
      <c r="AI83" s="3278"/>
      <c r="AJ83" s="3274"/>
      <c r="AK83" s="3274"/>
      <c r="AL83" s="2728"/>
      <c r="AM83" s="2563"/>
      <c r="AN83" s="2563"/>
      <c r="AO83" s="2563"/>
      <c r="AP83" s="2563"/>
      <c r="AQ83" s="2563"/>
      <c r="AR83" s="2563"/>
      <c r="AS83" s="2563"/>
      <c r="AT83" s="2563"/>
      <c r="AU83" s="2563"/>
      <c r="AV83" s="2563"/>
      <c r="AW83" s="2563"/>
      <c r="AX83" s="2563"/>
      <c r="AY83" s="2563"/>
      <c r="AZ83" s="2563"/>
      <c r="BA83" s="2563"/>
      <c r="BB83" s="2563"/>
      <c r="BC83" s="2563"/>
      <c r="BD83" s="2563"/>
      <c r="BE83" s="2563"/>
      <c r="BF83" s="2563"/>
    </row>
    <row s="42325" customFormat="1" customHeight="1" ht="0.75">
      <c r="A84" s="1906"/>
      <c r="B84" s="1906"/>
      <c r="C84" s="1906"/>
      <c r="D84" s="1900"/>
      <c r="E84" s="1910"/>
      <c r="F84" s="3276"/>
      <c r="G84" s="3255"/>
      <c r="H84" s="3280"/>
      <c r="I84" s="3281"/>
      <c r="J84" s="3282"/>
      <c r="K84" s="3282"/>
      <c r="L84" s="3274"/>
      <c r="M84" s="3008"/>
      <c r="N84" s="3283"/>
      <c r="O84" s="3284"/>
      <c r="P84" s="3329"/>
      <c r="Q84" s="3279"/>
      <c r="R84" s="3279"/>
      <c r="S84" s="3279"/>
      <c r="T84" s="3279"/>
      <c r="U84" s="3279"/>
      <c r="V84" s="3279"/>
      <c r="W84" s="3279"/>
      <c r="X84" s="3279"/>
      <c r="Y84" s="3279"/>
      <c r="Z84" s="2781"/>
      <c r="AA84" s="2782"/>
      <c r="AB84" s="2783"/>
      <c r="AC84" s="2784"/>
      <c r="AD84" s="2783"/>
      <c r="AE84" s="2784"/>
      <c r="AF84" s="3278"/>
      <c r="AG84" s="3274"/>
      <c r="AH84" s="3274"/>
      <c r="AI84" s="3278"/>
      <c r="AJ84" s="3274"/>
      <c r="AK84" s="3274"/>
      <c r="AL84" s="2728"/>
      <c r="AM84" s="2563"/>
      <c r="AN84" s="2563"/>
      <c r="AO84" s="2563"/>
      <c r="AP84" s="2563"/>
      <c r="AQ84" s="2563"/>
      <c r="AR84" s="2563"/>
      <c r="AS84" s="2563"/>
      <c r="AT84" s="2563"/>
      <c r="AU84" s="2563"/>
      <c r="AV84" s="2563"/>
      <c r="AW84" s="2563"/>
      <c r="AX84" s="2563"/>
      <c r="AY84" s="2563"/>
      <c r="AZ84" s="2563"/>
      <c r="BA84" s="2563"/>
      <c r="BB84" s="2563"/>
      <c r="BC84" s="2563"/>
      <c r="BD84" s="2563"/>
      <c r="BE84" s="2563"/>
      <c r="BF84" s="2563"/>
    </row>
    <row s="42325" customFormat="1" customHeight="1" ht="0.75">
      <c r="A85" s="1906"/>
      <c r="B85" s="1906"/>
      <c r="C85" s="1906"/>
      <c r="D85" s="1900"/>
      <c r="E85" s="1910"/>
      <c r="F85" s="3276"/>
      <c r="G85" s="3255"/>
      <c r="H85" s="3280"/>
      <c r="I85" s="3281"/>
      <c r="J85" s="3282"/>
      <c r="K85" s="3282"/>
      <c r="L85" s="3274"/>
      <c r="M85" s="3008"/>
      <c r="N85" s="3283"/>
      <c r="O85" s="3284"/>
      <c r="P85" s="3330"/>
      <c r="Q85" s="3279"/>
      <c r="R85" s="3279"/>
      <c r="S85" s="3279"/>
      <c r="T85" s="3279"/>
      <c r="U85" s="3279"/>
      <c r="V85" s="3279"/>
      <c r="W85" s="3279"/>
      <c r="X85" s="3279"/>
      <c r="Y85" s="3279"/>
      <c r="Z85" s="2777"/>
      <c r="AA85" s="2778"/>
      <c r="AB85" s="2785"/>
      <c r="AC85" s="2779"/>
      <c r="AD85" s="2779"/>
      <c r="AE85" s="2786"/>
      <c r="AF85" s="3278"/>
      <c r="AG85" s="3274"/>
      <c r="AH85" s="3274"/>
      <c r="AI85" s="3278"/>
      <c r="AJ85" s="3274"/>
      <c r="AK85" s="3274"/>
      <c r="AL85" s="2728"/>
      <c r="AM85" s="2563"/>
      <c r="AN85" s="2563"/>
      <c r="AO85" s="2563"/>
      <c r="AP85" s="2563"/>
      <c r="AQ85" s="2563"/>
      <c r="AR85" s="2563"/>
      <c r="AS85" s="2563"/>
      <c r="AT85" s="2563"/>
      <c r="AU85" s="2563"/>
      <c r="AV85" s="2563"/>
      <c r="AW85" s="2563"/>
      <c r="AX85" s="2563"/>
      <c r="AY85" s="2563"/>
      <c r="AZ85" s="2563"/>
      <c r="BA85" s="2563"/>
      <c r="BB85" s="2563"/>
      <c r="BC85" s="2563"/>
      <c r="BD85" s="2563"/>
      <c r="BE85" s="2563"/>
      <c r="BF85" s="2563"/>
    </row>
    <row s="42325" customFormat="1" customHeight="1" ht="0.75">
      <c r="A86" s="1906"/>
      <c r="B86" s="1906"/>
      <c r="C86" s="1906"/>
      <c r="D86" s="1900"/>
      <c r="E86" s="1910"/>
      <c r="F86" s="3276"/>
      <c r="G86" s="3255"/>
      <c r="H86" s="3280"/>
      <c r="I86" s="3281"/>
      <c r="J86" s="3282"/>
      <c r="K86" s="3282"/>
      <c r="L86" s="3274"/>
      <c r="M86" s="3008"/>
      <c r="N86" s="2778"/>
      <c r="O86" s="2778"/>
      <c r="P86" s="2785"/>
      <c r="Q86" s="2778"/>
      <c r="R86" s="2778"/>
      <c r="S86" s="2778"/>
      <c r="T86" s="2778"/>
      <c r="U86" s="2778"/>
      <c r="V86" s="2778"/>
      <c r="W86" s="2778"/>
      <c r="X86" s="2778"/>
      <c r="Y86" s="2778"/>
      <c r="Z86" s="2778"/>
      <c r="AA86" s="2778"/>
      <c r="AB86" s="2778"/>
      <c r="AC86" s="2778"/>
      <c r="AD86" s="2778"/>
      <c r="AE86" s="2787"/>
      <c r="AF86" s="3278"/>
      <c r="AG86" s="3274"/>
      <c r="AH86" s="3274"/>
      <c r="AI86" s="3278"/>
      <c r="AJ86" s="3274"/>
      <c r="AK86" s="3274"/>
      <c r="AL86" s="2728"/>
      <c r="AM86" s="2563"/>
      <c r="AN86" s="2563"/>
      <c r="AO86" s="2563"/>
      <c r="AP86" s="2563"/>
      <c r="AQ86" s="2563"/>
      <c r="AR86" s="2563"/>
      <c r="AS86" s="2563"/>
      <c r="AT86" s="2563"/>
      <c r="AU86" s="2563"/>
      <c r="AV86" s="2563"/>
      <c r="AW86" s="2563"/>
      <c r="AX86" s="2563"/>
      <c r="AY86" s="2563"/>
      <c r="AZ86" s="2563"/>
      <c r="BA86" s="2563"/>
      <c r="BB86" s="2563"/>
      <c r="BC86" s="2563"/>
      <c r="BD86" s="2563"/>
      <c r="BE86" s="2563"/>
      <c r="BF86" s="2563"/>
    </row>
    <row s="42325" customFormat="1" customHeight="1" ht="12">
      <c r="A87" s="1906"/>
      <c r="B87" s="1906"/>
      <c r="C87" s="1906"/>
      <c r="D87" s="1900"/>
      <c r="E87" s="1910"/>
      <c r="F87" s="3277"/>
      <c r="G87" s="1930"/>
      <c r="H87" s="1930"/>
      <c r="I87" s="3275" t="s">
        <v>1689</v>
      </c>
      <c r="J87" s="3275"/>
      <c r="K87" s="3275"/>
      <c r="L87" s="1913"/>
      <c r="M87" s="1913"/>
      <c r="N87" s="1914"/>
      <c r="O87" s="1914"/>
      <c r="P87" s="1914"/>
      <c r="Q87" s="1914"/>
      <c r="R87" s="1914"/>
      <c r="S87" s="1914"/>
      <c r="T87" s="1914"/>
      <c r="U87" s="1914"/>
      <c r="V87" s="1914"/>
      <c r="W87" s="1914"/>
      <c r="X87" s="1914"/>
      <c r="Y87" s="1914"/>
      <c r="Z87" s="1914"/>
      <c r="AA87" s="1914"/>
      <c r="AB87" s="1914"/>
      <c r="AC87" s="1914"/>
      <c r="AD87" s="1914"/>
      <c r="AE87" s="1914"/>
      <c r="AF87" s="1914"/>
      <c r="AG87" s="1913"/>
      <c r="AH87" s="1913"/>
      <c r="AI87" s="1914"/>
      <c r="AJ87" s="1913"/>
      <c r="AK87" s="1914"/>
      <c r="AL87" s="2728"/>
      <c r="AM87" s="2563"/>
      <c r="AN87" s="2563"/>
      <c r="AO87" s="2563"/>
      <c r="AP87" s="2563"/>
      <c r="AQ87" s="2563"/>
      <c r="AR87" s="2563"/>
      <c r="AS87" s="2563"/>
      <c r="AT87" s="2563"/>
      <c r="AU87" s="2563"/>
      <c r="AV87" s="2563"/>
      <c r="AW87" s="2563"/>
      <c r="AX87" s="2563"/>
      <c r="AY87" s="2563"/>
      <c r="AZ87" s="2563"/>
      <c r="BA87" s="2563"/>
      <c r="BB87" s="2563"/>
      <c r="BC87" s="2563"/>
      <c r="BD87" s="2563"/>
      <c r="BE87" s="2563"/>
      <c r="BF87" s="2563"/>
    </row>
    <row r="89" s="45520" customFormat="1" customHeight="1" ht="11.25">
      <c r="A89" s="2555" t="s">
        <v>2604</v>
      </c>
    </row>
    <row r="91" s="42325" customFormat="1" customHeight="1" ht="11.25">
      <c r="A91" s="1906"/>
      <c r="B91" s="1906"/>
      <c r="C91" s="1906"/>
      <c r="D91" s="1900"/>
      <c r="E91" s="1910"/>
      <c r="F91" s="2569"/>
      <c r="G91" s="2570"/>
      <c r="H91" s="2570"/>
      <c r="I91" s="2504"/>
      <c r="J91" s="2504"/>
      <c r="K91" s="2571"/>
      <c r="L91" s="2504"/>
      <c r="M91" s="2570"/>
      <c r="N91" s="3248"/>
      <c r="O91" s="3331">
        <v>1</v>
      </c>
      <c r="P91" s="3250" t="s">
        <v>19</v>
      </c>
      <c r="Q91" s="3253" t="s">
        <v>22</v>
      </c>
      <c r="R91" s="3253" t="s">
        <v>22</v>
      </c>
      <c r="S91" s="3253" t="s">
        <v>22</v>
      </c>
      <c r="T91" s="3253" t="s">
        <v>22</v>
      </c>
      <c r="U91" s="3253" t="s">
        <v>22</v>
      </c>
      <c r="V91" s="3253" t="s">
        <v>22</v>
      </c>
      <c r="W91" s="3253" t="s">
        <v>22</v>
      </c>
      <c r="X91" s="3253" t="s">
        <v>22</v>
      </c>
      <c r="Y91" s="3253"/>
      <c r="Z91" s="1915"/>
      <c r="AA91" s="1916"/>
      <c r="AB91" s="1916"/>
      <c r="AC91" s="1920"/>
      <c r="AD91" s="1920"/>
      <c r="AE91" s="1920"/>
      <c r="AF91" s="2572"/>
      <c r="AG91" s="2499"/>
      <c r="AH91" s="2499"/>
      <c r="AI91" s="2572"/>
      <c r="AJ91" s="2499"/>
      <c r="AK91" s="2727"/>
      <c r="AL91" s="2728"/>
      <c r="AM91" s="2563"/>
      <c r="AN91" s="2563"/>
      <c r="AO91" s="2563"/>
      <c r="AP91" s="2563"/>
      <c r="AQ91" s="2563"/>
      <c r="AR91" s="2563"/>
      <c r="AS91" s="2563"/>
      <c r="AT91" s="2563"/>
      <c r="AU91" s="2563"/>
      <c r="AV91" s="2563"/>
      <c r="AW91" s="2563"/>
      <c r="AX91" s="2563"/>
      <c r="AY91" s="2563"/>
      <c r="AZ91" s="2563"/>
      <c r="BA91" s="2563"/>
      <c r="BB91" s="2563"/>
      <c r="BC91" s="2563"/>
      <c r="BD91" s="2563"/>
      <c r="BE91" s="2563"/>
      <c r="BF91" s="2563"/>
    </row>
    <row s="42325" customFormat="1" customHeight="1" ht="11.25">
      <c r="A92" s="1906"/>
      <c r="B92" s="1906"/>
      <c r="C92" s="1906"/>
      <c r="D92" s="1900"/>
      <c r="E92" s="1910"/>
      <c r="F92" s="2569"/>
      <c r="G92" s="2570"/>
      <c r="H92" s="2570"/>
      <c r="I92" s="2505"/>
      <c r="J92" s="2505"/>
      <c r="K92" s="2571"/>
      <c r="L92" s="2505"/>
      <c r="M92" s="2570"/>
      <c r="N92" s="3248"/>
      <c r="O92" s="3331"/>
      <c r="P92" s="3251"/>
      <c r="Q92" s="3253"/>
      <c r="R92" s="3253"/>
      <c r="S92" s="3254"/>
      <c r="T92" s="3253"/>
      <c r="U92" s="3253"/>
      <c r="V92" s="3253"/>
      <c r="W92" s="3253"/>
      <c r="X92" s="3253"/>
      <c r="Y92" s="3253"/>
      <c r="Z92" s="2568"/>
      <c r="AA92" s="2534">
        <v>1</v>
      </c>
      <c r="AB92" s="1919"/>
      <c r="AC92" s="1909"/>
      <c r="AD92" s="1919">
        <f>AB92</f>
        <v>0</v>
      </c>
      <c r="AE92" s="1464"/>
      <c r="AF92" s="2571"/>
      <c r="AG92" s="2499"/>
      <c r="AH92" s="2499"/>
      <c r="AI92" s="2571"/>
      <c r="AJ92" s="2499"/>
      <c r="AK92" s="2727"/>
      <c r="AL92" s="2728"/>
      <c r="AM92" s="2563"/>
      <c r="AN92" s="2563"/>
      <c r="AO92" s="2563"/>
      <c r="AP92" s="2563"/>
      <c r="AQ92" s="2563"/>
      <c r="AR92" s="2563"/>
      <c r="AS92" s="2563"/>
      <c r="AT92" s="2563"/>
      <c r="AU92" s="2563"/>
      <c r="AV92" s="2563"/>
      <c r="AW92" s="2563"/>
      <c r="AX92" s="2563"/>
      <c r="AY92" s="2563"/>
      <c r="AZ92" s="2563"/>
      <c r="BA92" s="2563"/>
      <c r="BB92" s="2563"/>
      <c r="BC92" s="2563"/>
      <c r="BD92" s="2563"/>
      <c r="BE92" s="2563"/>
      <c r="BF92" s="2563"/>
    </row>
    <row s="42325" customFormat="1" customHeight="1" ht="11.25">
      <c r="A93" s="1906"/>
      <c r="B93" s="1906"/>
      <c r="C93" s="1906"/>
      <c r="D93" s="1900"/>
      <c r="E93" s="1910"/>
      <c r="F93" s="2569"/>
      <c r="G93" s="2570"/>
      <c r="H93" s="2570"/>
      <c r="I93" s="2506"/>
      <c r="J93" s="2506"/>
      <c r="K93" s="2571"/>
      <c r="L93" s="2506"/>
      <c r="M93" s="2570"/>
      <c r="N93" s="3248"/>
      <c r="O93" s="3331"/>
      <c r="P93" s="3252"/>
      <c r="Q93" s="3253"/>
      <c r="R93" s="3253"/>
      <c r="S93" s="3254"/>
      <c r="T93" s="3253"/>
      <c r="U93" s="3253"/>
      <c r="V93" s="3253"/>
      <c r="W93" s="3253"/>
      <c r="X93" s="3253"/>
      <c r="Y93" s="3253"/>
      <c r="Z93" s="1915"/>
      <c r="AA93" s="1916"/>
      <c r="AB93" s="1981" t="s">
        <v>1681</v>
      </c>
      <c r="AC93" s="1920"/>
      <c r="AD93" s="1920"/>
      <c r="AE93" s="1920"/>
      <c r="AF93" s="2573"/>
      <c r="AG93" s="2499"/>
      <c r="AH93" s="2499"/>
      <c r="AI93" s="2573"/>
      <c r="AJ93" s="2499"/>
      <c r="AK93" s="2727"/>
      <c r="AL93" s="2728"/>
      <c r="AM93" s="2563"/>
      <c r="AN93" s="2563"/>
      <c r="AO93" s="2563"/>
      <c r="AP93" s="2563"/>
      <c r="AQ93" s="2563"/>
      <c r="AR93" s="2563"/>
      <c r="AS93" s="2563"/>
      <c r="AT93" s="2563"/>
      <c r="AU93" s="2563"/>
      <c r="AV93" s="2563"/>
      <c r="AW93" s="2563"/>
      <c r="AX93" s="2563"/>
      <c r="AY93" s="2563"/>
      <c r="AZ93" s="2563"/>
      <c r="BA93" s="2563"/>
      <c r="BB93" s="2563"/>
      <c r="BC93" s="2563"/>
      <c r="BD93" s="2563"/>
      <c r="BE93" s="2563"/>
      <c r="BF93" s="2563"/>
    </row>
    <row r="95" s="45520" customFormat="1" customHeight="1" ht="11.25">
      <c r="A95" s="2555" t="s">
        <v>2605</v>
      </c>
    </row>
    <row r="97" s="42325" customFormat="1" customHeight="1" ht="11.25">
      <c r="A97" s="1906"/>
      <c r="B97" s="1906"/>
      <c r="C97" s="1906"/>
      <c r="D97" s="1900"/>
      <c r="E97" s="1910"/>
      <c r="F97" s="2570"/>
      <c r="G97" s="2570"/>
      <c r="H97" s="2570"/>
      <c r="I97" s="2570"/>
      <c r="J97" s="2570"/>
      <c r="K97" s="2570"/>
      <c r="L97" s="2570"/>
      <c r="M97" s="2570"/>
      <c r="N97" s="2570"/>
      <c r="O97" s="2570"/>
      <c r="P97" s="2570"/>
      <c r="Q97" s="2570"/>
      <c r="R97" s="2570"/>
      <c r="S97" s="2570"/>
      <c r="T97" s="2570"/>
      <c r="U97" s="2570"/>
      <c r="V97" s="2570"/>
      <c r="W97" s="2570"/>
      <c r="X97" s="2570"/>
      <c r="Y97" s="2570"/>
      <c r="Z97" s="2574"/>
      <c r="AA97" s="2554">
        <v>1</v>
      </c>
      <c r="AB97" s="1919"/>
      <c r="AC97" s="1909"/>
      <c r="AD97" s="1919">
        <f>AB97</f>
        <v>0</v>
      </c>
      <c r="AE97" s="1909"/>
      <c r="AF97" s="2571"/>
      <c r="AG97" s="2499"/>
      <c r="AH97" s="2499"/>
      <c r="AI97" s="2571"/>
      <c r="AJ97" s="2499"/>
      <c r="AK97" s="2727"/>
      <c r="AL97" s="2728"/>
      <c r="AM97" s="2563"/>
      <c r="AN97" s="2563"/>
      <c r="AO97" s="2563"/>
      <c r="AP97" s="2563"/>
      <c r="AQ97" s="2563"/>
      <c r="AR97" s="2563"/>
      <c r="AS97" s="2563"/>
      <c r="AT97" s="2563"/>
      <c r="AU97" s="2563"/>
      <c r="AV97" s="2563"/>
      <c r="AW97" s="2563"/>
      <c r="AX97" s="2563"/>
      <c r="AY97" s="2563"/>
      <c r="AZ97" s="2563"/>
      <c r="BA97" s="2563"/>
      <c r="BB97" s="2563"/>
      <c r="BC97" s="2563"/>
      <c r="BD97" s="2563"/>
      <c r="BE97" s="2563"/>
      <c r="BF97" s="2563"/>
    </row>
    <row r="99" s="45520" customFormat="1" customHeight="1" ht="11.25">
      <c r="A99" s="2555" t="s">
        <v>2606</v>
      </c>
    </row>
    <row r="101" s="42325" customFormat="1" customHeight="1" ht="11.25">
      <c r="A101" s="1906"/>
      <c r="B101" s="1906"/>
      <c r="C101" s="1906"/>
      <c r="D101" s="1900"/>
      <c r="E101" s="1910"/>
      <c r="F101" s="2569"/>
      <c r="G101" s="2570"/>
      <c r="H101" s="3255" t="s">
        <v>109</v>
      </c>
      <c r="I101" s="3256"/>
      <c r="J101" s="3225"/>
      <c r="K101" s="3257"/>
      <c r="L101" s="2847" t="s">
        <v>19</v>
      </c>
      <c r="M101" s="2848"/>
      <c r="N101" s="2726"/>
      <c r="O101" s="1917" t="s">
        <v>382</v>
      </c>
      <c r="P101" s="1918"/>
      <c r="Q101" s="1918"/>
      <c r="R101" s="1918"/>
      <c r="S101" s="1918"/>
      <c r="T101" s="1918"/>
      <c r="U101" s="1918"/>
      <c r="V101" s="1918"/>
      <c r="W101" s="1918"/>
      <c r="X101" s="1918"/>
      <c r="Y101" s="1918"/>
      <c r="Z101" s="1918"/>
      <c r="AA101" s="1918"/>
      <c r="AB101" s="1918"/>
      <c r="AC101" s="1918"/>
      <c r="AD101" s="1918"/>
      <c r="AE101" s="1918"/>
      <c r="AF101" s="3246"/>
      <c r="AG101" s="3247"/>
      <c r="AH101" s="3247"/>
      <c r="AI101" s="3246"/>
      <c r="AJ101" s="3247"/>
      <c r="AK101" s="3247"/>
      <c r="AL101" s="2728"/>
      <c r="AM101" s="2563"/>
      <c r="AN101" s="2563"/>
      <c r="AO101" s="2563"/>
      <c r="AP101" s="2563"/>
      <c r="AQ101" s="2563"/>
      <c r="AR101" s="2563"/>
      <c r="AS101" s="2563"/>
      <c r="AT101" s="2563"/>
      <c r="AU101" s="2563"/>
      <c r="AV101" s="2563"/>
      <c r="AW101" s="2563"/>
      <c r="AX101" s="2563"/>
      <c r="AY101" s="2563"/>
      <c r="AZ101" s="2563"/>
      <c r="BA101" s="2563"/>
      <c r="BB101" s="2563"/>
      <c r="BC101" s="2563"/>
      <c r="BD101" s="2563"/>
      <c r="BE101" s="2563"/>
      <c r="BF101" s="2563"/>
    </row>
    <row s="42325" customFormat="1" customHeight="1" ht="11.25">
      <c r="A102" s="1906"/>
      <c r="B102" s="1906"/>
      <c r="C102" s="1906"/>
      <c r="D102" s="1900"/>
      <c r="E102" s="1910"/>
      <c r="F102" s="2569"/>
      <c r="G102" s="2570"/>
      <c r="H102" s="3255"/>
      <c r="I102" s="3256"/>
      <c r="J102" s="3225"/>
      <c r="K102" s="3257"/>
      <c r="L102" s="2847"/>
      <c r="M102" s="2848"/>
      <c r="N102" s="3248"/>
      <c r="O102" s="3249">
        <v>1</v>
      </c>
      <c r="P102" s="3250" t="s">
        <v>19</v>
      </c>
      <c r="Q102" s="3253" t="s">
        <v>22</v>
      </c>
      <c r="R102" s="3253" t="s">
        <v>22</v>
      </c>
      <c r="S102" s="3253" t="s">
        <v>22</v>
      </c>
      <c r="T102" s="3253" t="s">
        <v>22</v>
      </c>
      <c r="U102" s="3253" t="s">
        <v>22</v>
      </c>
      <c r="V102" s="3253" t="s">
        <v>22</v>
      </c>
      <c r="W102" s="3253" t="s">
        <v>22</v>
      </c>
      <c r="X102" s="3253" t="s">
        <v>22</v>
      </c>
      <c r="Y102" s="3253"/>
      <c r="Z102" s="1915"/>
      <c r="AA102" s="1916"/>
      <c r="AB102" s="1916"/>
      <c r="AC102" s="1920"/>
      <c r="AD102" s="1920"/>
      <c r="AE102" s="1921"/>
      <c r="AF102" s="3246"/>
      <c r="AG102" s="3247"/>
      <c r="AH102" s="3247"/>
      <c r="AI102" s="3246"/>
      <c r="AJ102" s="3247"/>
      <c r="AK102" s="3247"/>
      <c r="AL102" s="2728"/>
      <c r="AM102" s="2563"/>
      <c r="AN102" s="2563"/>
      <c r="AO102" s="2563"/>
      <c r="AP102" s="2563"/>
      <c r="AQ102" s="2563"/>
      <c r="AR102" s="2563"/>
      <c r="AS102" s="2563"/>
      <c r="AT102" s="2563"/>
      <c r="AU102" s="2563"/>
      <c r="AV102" s="2563"/>
      <c r="AW102" s="2563"/>
      <c r="AX102" s="2563"/>
      <c r="AY102" s="2563"/>
      <c r="AZ102" s="2563"/>
      <c r="BA102" s="2563"/>
      <c r="BB102" s="2563"/>
      <c r="BC102" s="2563"/>
      <c r="BD102" s="2563"/>
      <c r="BE102" s="2563"/>
      <c r="BF102" s="2563"/>
    </row>
    <row s="42325" customFormat="1" customHeight="1" ht="11.25">
      <c r="A103" s="1906"/>
      <c r="B103" s="1906"/>
      <c r="C103" s="1906"/>
      <c r="D103" s="1900"/>
      <c r="E103" s="1910"/>
      <c r="F103" s="2569"/>
      <c r="G103" s="2570"/>
      <c r="H103" s="3255"/>
      <c r="I103" s="3256"/>
      <c r="J103" s="3225"/>
      <c r="K103" s="3257"/>
      <c r="L103" s="2847"/>
      <c r="M103" s="2848"/>
      <c r="N103" s="3248"/>
      <c r="O103" s="3249"/>
      <c r="P103" s="3251"/>
      <c r="Q103" s="3253"/>
      <c r="R103" s="3253"/>
      <c r="S103" s="3254"/>
      <c r="T103" s="3253"/>
      <c r="U103" s="3253"/>
      <c r="V103" s="3253"/>
      <c r="W103" s="3253"/>
      <c r="X103" s="3253"/>
      <c r="Y103" s="3253"/>
      <c r="Z103" s="2568"/>
      <c r="AA103" s="2534">
        <v>1</v>
      </c>
      <c r="AB103" s="1919"/>
      <c r="AC103" s="1909"/>
      <c r="AD103" s="1919">
        <f>AB103</f>
        <v>0</v>
      </c>
      <c r="AE103" s="1909"/>
      <c r="AF103" s="3246"/>
      <c r="AG103" s="3247"/>
      <c r="AH103" s="3247"/>
      <c r="AI103" s="3246"/>
      <c r="AJ103" s="3247"/>
      <c r="AK103" s="3247"/>
      <c r="AL103" s="2728"/>
      <c r="AM103" s="2563"/>
      <c r="AN103" s="2563"/>
      <c r="AO103" s="2563"/>
      <c r="AP103" s="2563"/>
      <c r="AQ103" s="2563"/>
      <c r="AR103" s="2563"/>
      <c r="AS103" s="2563"/>
      <c r="AT103" s="2563"/>
      <c r="AU103" s="2563"/>
      <c r="AV103" s="2563"/>
      <c r="AW103" s="2563"/>
      <c r="AX103" s="2563"/>
      <c r="AY103" s="2563"/>
      <c r="AZ103" s="2563"/>
      <c r="BA103" s="2563"/>
      <c r="BB103" s="2563"/>
      <c r="BC103" s="2563"/>
      <c r="BD103" s="2563"/>
      <c r="BE103" s="2563"/>
      <c r="BF103" s="2563"/>
    </row>
    <row s="42325" customFormat="1" customHeight="1" ht="11.25">
      <c r="A104" s="1906"/>
      <c r="B104" s="1906"/>
      <c r="C104" s="1906"/>
      <c r="D104" s="1900"/>
      <c r="E104" s="1910"/>
      <c r="F104" s="2569"/>
      <c r="G104" s="2570"/>
      <c r="H104" s="3255"/>
      <c r="I104" s="3256"/>
      <c r="J104" s="3225"/>
      <c r="K104" s="3257"/>
      <c r="L104" s="2847"/>
      <c r="M104" s="2848"/>
      <c r="N104" s="3248"/>
      <c r="O104" s="3249"/>
      <c r="P104" s="3252"/>
      <c r="Q104" s="3253"/>
      <c r="R104" s="3253"/>
      <c r="S104" s="3254"/>
      <c r="T104" s="3253"/>
      <c r="U104" s="3253"/>
      <c r="V104" s="3253"/>
      <c r="W104" s="3253"/>
      <c r="X104" s="3253"/>
      <c r="Y104" s="3253"/>
      <c r="Z104" s="1915"/>
      <c r="AA104" s="1916"/>
      <c r="AB104" s="1981" t="s">
        <v>1681</v>
      </c>
      <c r="AC104" s="1920"/>
      <c r="AD104" s="1920"/>
      <c r="AE104" s="1922"/>
      <c r="AF104" s="3246"/>
      <c r="AG104" s="3247"/>
      <c r="AH104" s="3247"/>
      <c r="AI104" s="3246"/>
      <c r="AJ104" s="3247"/>
      <c r="AK104" s="3247"/>
      <c r="AL104" s="2728"/>
      <c r="AM104" s="2563"/>
      <c r="AN104" s="2563"/>
      <c r="AO104" s="2563"/>
      <c r="AP104" s="2563"/>
      <c r="AQ104" s="2563"/>
      <c r="AR104" s="2563"/>
      <c r="AS104" s="2563"/>
      <c r="AT104" s="2563"/>
      <c r="AU104" s="2563"/>
      <c r="AV104" s="2563"/>
      <c r="AW104" s="2563"/>
      <c r="AX104" s="2563"/>
      <c r="AY104" s="2563"/>
      <c r="AZ104" s="2563"/>
      <c r="BA104" s="2563"/>
      <c r="BB104" s="2563"/>
      <c r="BC104" s="2563"/>
      <c r="BD104" s="2563"/>
      <c r="BE104" s="2563"/>
      <c r="BF104" s="2563"/>
    </row>
    <row s="42325" customFormat="1" customHeight="1" ht="11.25">
      <c r="A105" s="1906"/>
      <c r="B105" s="1906"/>
      <c r="C105" s="1906"/>
      <c r="D105" s="1900"/>
      <c r="E105" s="1910"/>
      <c r="F105" s="2569"/>
      <c r="G105" s="2570"/>
      <c r="H105" s="3255"/>
      <c r="I105" s="3256"/>
      <c r="J105" s="3225"/>
      <c r="K105" s="3257"/>
      <c r="L105" s="2847"/>
      <c r="M105" s="2848"/>
      <c r="N105" s="1915"/>
      <c r="O105" s="1916"/>
      <c r="P105" s="1908" t="s">
        <v>1682</v>
      </c>
      <c r="Q105" s="1916"/>
      <c r="R105" s="1916"/>
      <c r="S105" s="1916"/>
      <c r="T105" s="1916"/>
      <c r="U105" s="1916"/>
      <c r="V105" s="1916"/>
      <c r="W105" s="1916"/>
      <c r="X105" s="1916"/>
      <c r="Y105" s="1916"/>
      <c r="Z105" s="1916"/>
      <c r="AA105" s="1916"/>
      <c r="AB105" s="1916"/>
      <c r="AC105" s="1916"/>
      <c r="AD105" s="1916"/>
      <c r="AE105" s="1923"/>
      <c r="AF105" s="3246"/>
      <c r="AG105" s="3247"/>
      <c r="AH105" s="3247"/>
      <c r="AI105" s="3246"/>
      <c r="AJ105" s="3247"/>
      <c r="AK105" s="3247"/>
      <c r="AL105" s="2728"/>
      <c r="AM105" s="2563"/>
      <c r="AN105" s="2563"/>
      <c r="AO105" s="2563"/>
      <c r="AP105" s="2563"/>
      <c r="AQ105" s="2563"/>
      <c r="AR105" s="2563"/>
      <c r="AS105" s="2563"/>
      <c r="AT105" s="2563"/>
      <c r="AU105" s="2563"/>
      <c r="AV105" s="2563"/>
      <c r="AW105" s="2563"/>
      <c r="AX105" s="2563"/>
      <c r="AY105" s="2563"/>
      <c r="AZ105" s="2563"/>
      <c r="BA105" s="2563"/>
      <c r="BB105" s="2563"/>
      <c r="BC105" s="2563"/>
      <c r="BD105" s="2563"/>
      <c r="BE105" s="2563"/>
      <c r="BF105" s="2563"/>
    </row>
    <row r="107" s="45520" customFormat="1" customHeight="1" ht="11.25">
      <c r="A107" s="2555" t="s">
        <v>2607</v>
      </c>
    </row>
    <row customHeight="1" ht="17.25"/>
    <row s="44827" customFormat="1" customHeight="1" ht="21">
      <c r="A109" s="1907"/>
      <c r="B109" s="1680"/>
      <c r="D109" s="1664"/>
      <c r="E109" s="1679" t="s">
        <v>22</v>
      </c>
      <c r="F109" s="1861">
        <f>INDEX(IP_MAIN_LIST_NAME_IP,MATCH(A109,IP_MAIN_LIST_IP_ID,0))&amp;" ("&amp;INDEX(IP_MAIN_START_DATE,MATCH(A109,IP_MAIN_LIST_IP_ID,0))&amp;"-"&amp;INDEX(IP_MAIN_END_DATE,MATCH(A109,IP_MAIN_LIST_IP_ID,0))&amp;")"</f>
      </c>
      <c r="G109" s="1943"/>
      <c r="H109" s="1944"/>
      <c r="I109" s="1944"/>
      <c r="J109" s="1944"/>
      <c r="K109" s="1944"/>
      <c r="L109" s="1944"/>
      <c r="M109" s="1944"/>
      <c r="N109" s="1944"/>
      <c r="O109" s="1943"/>
      <c r="P109" s="1943"/>
      <c r="Q109" s="1943"/>
      <c r="R109" s="1943"/>
      <c r="S109" s="1943"/>
      <c r="T109" s="1943"/>
      <c r="U109" s="1945"/>
      <c r="V109" s="1945"/>
      <c r="W109" s="1945"/>
      <c r="X109" s="1945"/>
      <c r="Y109" s="1945"/>
      <c r="Z109" s="1945"/>
      <c r="AA109" s="1945"/>
      <c r="AB109" s="1943"/>
      <c r="AC109" s="1944"/>
      <c r="AD109" s="1944"/>
      <c r="AE109" s="1944"/>
      <c r="AF109" s="1944"/>
      <c r="AG109" s="1944"/>
      <c r="AH109" s="1944"/>
      <c r="AI109" s="1944"/>
      <c r="AJ109" s="1944"/>
      <c r="AK109" s="1944"/>
      <c r="AL109" s="1944"/>
      <c r="AM109" s="1944"/>
      <c r="AN109" s="1944"/>
      <c r="AO109" s="1944"/>
      <c r="AP109" s="1944"/>
      <c r="AQ109" s="1944"/>
      <c r="AR109" s="1944"/>
      <c r="AS109" s="1944"/>
      <c r="AT109" s="1944"/>
      <c r="AU109" s="1944"/>
      <c r="AV109" s="1944"/>
      <c r="AW109" s="1944"/>
      <c r="AX109" s="1944"/>
      <c r="AY109" s="1944"/>
      <c r="AZ109" s="1944"/>
      <c r="BA109" s="1944"/>
      <c r="BB109" s="1944"/>
      <c r="BC109" s="1944"/>
      <c r="BD109" s="1944"/>
      <c r="BE109" s="1944"/>
      <c r="BF109" s="1944"/>
      <c r="BG109" s="1944"/>
      <c r="BH109" s="1944"/>
      <c r="BI109" s="1944"/>
      <c r="BJ109" s="1944"/>
      <c r="BK109" s="1944"/>
      <c r="BL109" s="1944"/>
      <c r="BM109" s="1944"/>
      <c r="BN109" s="1944"/>
      <c r="BO109" s="1944"/>
      <c r="BP109" s="1944"/>
      <c r="BQ109" s="1944"/>
      <c r="BR109" s="1944"/>
      <c r="BS109" s="1944"/>
      <c r="BT109" s="1944"/>
      <c r="BU109" s="1944"/>
      <c r="BV109" s="1944"/>
      <c r="BW109" s="1944"/>
      <c r="BX109" s="1944"/>
      <c r="BY109" s="1944"/>
      <c r="BZ109" s="1944"/>
      <c r="CA109" s="1944"/>
      <c r="CB109" s="1944"/>
      <c r="CC109" s="1944"/>
      <c r="CD109" s="1944"/>
      <c r="CE109" s="1944"/>
      <c r="CF109" s="1944"/>
      <c r="CG109" s="1944"/>
      <c r="CH109" s="1944"/>
      <c r="CI109" s="1944"/>
      <c r="CJ109" s="1944"/>
      <c r="CK109" s="1944"/>
      <c r="CL109" s="1946"/>
      <c r="CM109" s="1946"/>
      <c r="CN109" s="1946"/>
      <c r="CO109" s="1946"/>
      <c r="CP109" s="1946"/>
      <c r="CQ109" s="1946"/>
      <c r="CR109" s="1946"/>
      <c r="CS109" s="1946"/>
      <c r="CT109" s="1946"/>
      <c r="CU109" s="1946"/>
      <c r="CV109" s="1946"/>
      <c r="CW109" s="1946"/>
      <c r="CX109" s="1946"/>
      <c r="CY109" s="1946"/>
      <c r="CZ109" s="1946"/>
      <c r="DA109" s="1946"/>
      <c r="DB109" s="1946"/>
      <c r="DC109" s="1946"/>
      <c r="DD109" s="1946"/>
      <c r="DE109" s="1946"/>
      <c r="DF109" s="1946"/>
      <c r="DG109" s="1946"/>
      <c r="DH109" s="1946"/>
      <c r="DI109" s="1946"/>
      <c r="DJ109" s="1946"/>
      <c r="DK109" s="1946"/>
      <c r="DL109" s="1946"/>
      <c r="DM109" s="1946"/>
      <c r="DN109" s="1946"/>
      <c r="DO109" s="1946"/>
      <c r="DP109" s="1946"/>
      <c r="DQ109" s="1946"/>
      <c r="DR109" s="1946"/>
      <c r="DS109" s="1946"/>
      <c r="DT109" s="1946"/>
      <c r="DU109" s="1946"/>
      <c r="DV109" s="1946"/>
      <c r="DW109" s="1946"/>
      <c r="DX109" s="1946"/>
      <c r="DY109" s="1946"/>
      <c r="DZ109" s="1946"/>
      <c r="EA109" s="1946"/>
      <c r="EB109" s="1946"/>
      <c r="EC109" s="1946"/>
      <c r="ED109" s="1946"/>
      <c r="EE109" s="1946"/>
      <c r="EF109" s="1946"/>
      <c r="EG109" s="1946"/>
      <c r="EH109" s="1946"/>
      <c r="EI109" s="1946"/>
      <c r="EJ109" s="1946"/>
      <c r="EK109" s="1946"/>
      <c r="EL109" s="1946"/>
      <c r="EM109" s="1946"/>
      <c r="EN109" s="1946"/>
      <c r="EO109" s="1946"/>
      <c r="EP109" s="1946"/>
      <c r="EQ109" s="1946"/>
      <c r="ER109" s="1946"/>
      <c r="ES109" s="1946"/>
      <c r="ET109" s="1946"/>
      <c r="EU109" s="1946"/>
      <c r="EV109" s="1946"/>
      <c r="EW109" s="1946"/>
      <c r="EX109" s="1946"/>
      <c r="EY109" s="1946"/>
      <c r="EZ109" s="1946"/>
      <c r="FA109" s="1946"/>
      <c r="FB109" s="1946"/>
      <c r="FC109" s="1946"/>
      <c r="FD109" s="1946"/>
      <c r="FE109" s="1946"/>
      <c r="FF109" s="1946"/>
      <c r="FG109" s="1946"/>
      <c r="FH109" s="1946"/>
      <c r="FI109" s="1946"/>
      <c r="FJ109" s="1946"/>
      <c r="FK109" s="1946"/>
      <c r="FL109" s="1946"/>
      <c r="FM109" s="1946"/>
      <c r="FN109" s="1946"/>
      <c r="FO109" s="1946"/>
      <c r="FP109" s="1946"/>
      <c r="FQ109" s="1946"/>
      <c r="FR109" s="1946"/>
      <c r="FS109" s="1946"/>
      <c r="FT109" s="1946"/>
      <c r="FU109" s="1946"/>
      <c r="FV109" s="1947"/>
      <c r="FW109" s="1941"/>
      <c r="FX109" s="1942"/>
    </row>
    <row s="44827" customFormat="1" customHeight="1" ht="24.75">
      <c r="B110" s="1663"/>
      <c r="C110" s="1664"/>
      <c r="D110" s="1664"/>
      <c r="E110" s="2575"/>
      <c r="F110" s="1948">
        <v>1</v>
      </c>
      <c r="G110" s="1949"/>
      <c r="H110" s="1950"/>
      <c r="I110" s="2722"/>
      <c r="J110" s="1951"/>
      <c r="K110" s="1951"/>
      <c r="L110" s="1951"/>
      <c r="M110" s="1951"/>
      <c r="N110" s="1951"/>
      <c r="O110" s="1952"/>
      <c r="P110" s="1952"/>
      <c r="Q110" s="1952"/>
      <c r="R110" s="1952"/>
      <c r="S110" s="1952"/>
      <c r="T110" s="1952"/>
      <c r="U110" s="1952"/>
      <c r="V110" s="1952"/>
      <c r="W110" s="1952"/>
      <c r="X110" s="1952"/>
      <c r="Y110" s="1952"/>
      <c r="Z110" s="1952"/>
      <c r="AA110" s="1952"/>
      <c r="AB110" s="1952"/>
      <c r="AC110" s="1951"/>
      <c r="AD110" s="1951"/>
      <c r="AE110" s="1951"/>
      <c r="AF110" s="1951"/>
      <c r="AG110" s="1951"/>
      <c r="AH110" s="1951"/>
      <c r="AI110" s="1951"/>
      <c r="AJ110" s="1951"/>
      <c r="AK110" s="1951"/>
      <c r="AL110" s="1951"/>
      <c r="AM110" s="1951"/>
      <c r="AN110" s="1951"/>
      <c r="AO110" s="1951"/>
      <c r="AP110" s="1951"/>
      <c r="AQ110" s="1951"/>
      <c r="AR110" s="1951"/>
      <c r="AS110" s="1951"/>
      <c r="AT110" s="1951"/>
      <c r="AU110" s="1951"/>
      <c r="AV110" s="1951"/>
      <c r="AW110" s="1951"/>
      <c r="AX110" s="1951"/>
      <c r="AY110" s="1951"/>
      <c r="AZ110" s="1951"/>
      <c r="BA110" s="1951"/>
      <c r="BB110" s="1951"/>
      <c r="BC110" s="1951"/>
      <c r="BD110" s="1951"/>
      <c r="BE110" s="1951"/>
      <c r="BF110" s="1951"/>
      <c r="BG110" s="1951"/>
      <c r="BH110" s="1951"/>
      <c r="BI110" s="1951"/>
      <c r="BJ110" s="1951"/>
      <c r="BK110" s="1951"/>
      <c r="BL110" s="1951"/>
      <c r="BM110" s="1951"/>
      <c r="BN110" s="1951"/>
      <c r="BO110" s="1951"/>
      <c r="BP110" s="1951"/>
      <c r="BQ110" s="1951"/>
      <c r="BR110" s="1951"/>
      <c r="BS110" s="1951"/>
      <c r="BT110" s="1952"/>
      <c r="BU110" s="1952"/>
      <c r="BV110" s="1952"/>
      <c r="BW110" s="1952"/>
      <c r="BX110" s="1952"/>
      <c r="BY110" s="1952"/>
      <c r="BZ110" s="1952"/>
      <c r="CA110" s="1952"/>
      <c r="CB110" s="1952"/>
      <c r="CC110" s="1952"/>
      <c r="CD110" s="1952"/>
      <c r="CE110" s="1952"/>
      <c r="CF110" s="1952"/>
      <c r="CG110" s="1952"/>
      <c r="CH110" s="1952"/>
      <c r="CI110" s="1952"/>
      <c r="CJ110" s="1952"/>
      <c r="CK110" s="1952"/>
      <c r="CL110" s="1951"/>
      <c r="CM110" s="1951"/>
      <c r="CN110" s="1951"/>
      <c r="CO110" s="1951"/>
      <c r="CP110" s="1951"/>
      <c r="CQ110" s="1951"/>
      <c r="CR110" s="1951"/>
      <c r="CS110" s="1951"/>
      <c r="CT110" s="1951"/>
      <c r="CU110" s="1951"/>
      <c r="CV110" s="1951"/>
      <c r="CW110" s="1951"/>
      <c r="CX110" s="1951"/>
      <c r="CY110" s="1952"/>
      <c r="CZ110" s="1952"/>
      <c r="DA110" s="1952"/>
      <c r="DB110" s="1952"/>
      <c r="DC110" s="1952"/>
      <c r="DD110" s="1952"/>
      <c r="DE110" s="1952"/>
      <c r="DF110" s="1952"/>
      <c r="DG110" s="1952"/>
      <c r="DH110" s="1952"/>
      <c r="DI110" s="1952"/>
      <c r="DJ110" s="1952"/>
      <c r="DK110" s="1951"/>
      <c r="DL110" s="1951"/>
      <c r="DM110" s="1951"/>
      <c r="DN110" s="1951"/>
      <c r="DO110" s="1951"/>
      <c r="DP110" s="1951"/>
      <c r="DQ110" s="1951"/>
      <c r="DR110" s="1951"/>
      <c r="DS110" s="1951"/>
      <c r="DT110" s="1951"/>
      <c r="DU110" s="1951"/>
      <c r="DV110" s="1951"/>
      <c r="DW110" s="1951"/>
      <c r="DX110" s="1951"/>
      <c r="DY110" s="1951"/>
      <c r="DZ110" s="1951"/>
      <c r="EA110" s="1951"/>
      <c r="EB110" s="1951"/>
      <c r="EC110" s="1951"/>
      <c r="ED110" s="1951"/>
      <c r="EE110" s="1951"/>
      <c r="EF110" s="1951"/>
      <c r="EG110" s="1951"/>
      <c r="EH110" s="1951"/>
      <c r="EI110" s="1951"/>
      <c r="EJ110" s="1951"/>
      <c r="EK110" s="1951"/>
      <c r="EL110" s="1951"/>
      <c r="EM110" s="1951"/>
      <c r="EN110" s="1951"/>
      <c r="EO110" s="1951"/>
      <c r="EP110" s="1951"/>
      <c r="EQ110" s="1951"/>
      <c r="ER110" s="1951"/>
      <c r="ES110" s="1951"/>
      <c r="ET110" s="1951"/>
      <c r="EU110" s="1951"/>
      <c r="EV110" s="1951"/>
      <c r="EW110" s="1951"/>
      <c r="EX110" s="1951"/>
      <c r="EY110" s="1951"/>
      <c r="EZ110" s="1951"/>
      <c r="FA110" s="1951"/>
      <c r="FB110" s="1951"/>
      <c r="FC110" s="1951"/>
      <c r="FD110" s="1951"/>
      <c r="FE110" s="1951"/>
      <c r="FF110" s="1951"/>
      <c r="FG110" s="1951"/>
      <c r="FH110" s="1951"/>
      <c r="FI110" s="1951"/>
      <c r="FJ110" s="1951"/>
      <c r="FK110" s="1951"/>
      <c r="FL110" s="1951"/>
      <c r="FM110" s="1951"/>
      <c r="FN110" s="1951"/>
      <c r="FO110" s="1951"/>
      <c r="FP110" s="1951"/>
      <c r="FQ110" s="1951"/>
      <c r="FR110" s="1951"/>
      <c r="FS110" s="1951"/>
      <c r="FT110" s="1951"/>
      <c r="FU110" s="1951"/>
      <c r="FV110" s="1951"/>
      <c r="FW110" s="1951"/>
      <c r="FX110" s="1942"/>
    </row>
    <row s="44827" customFormat="1" customHeight="1" ht="12">
      <c r="A111" s="1664"/>
      <c r="B111" s="1663"/>
      <c r="C111" s="1664"/>
      <c r="D111" s="1664"/>
      <c r="E111" s="1664"/>
      <c r="F111" s="1953"/>
      <c r="G111" s="2540" t="s">
        <v>1792</v>
      </c>
      <c r="H111" s="1954"/>
      <c r="I111" s="1954"/>
      <c r="J111" s="1954"/>
      <c r="K111" s="1954"/>
      <c r="L111" s="1954"/>
      <c r="M111" s="1954"/>
      <c r="N111" s="1954"/>
      <c r="O111" s="1954"/>
      <c r="P111" s="1954"/>
      <c r="Q111" s="1954"/>
      <c r="R111" s="1954"/>
      <c r="S111" s="1954"/>
      <c r="T111" s="1954"/>
      <c r="U111" s="1954"/>
      <c r="V111" s="1954"/>
      <c r="W111" s="1954"/>
      <c r="X111" s="1954"/>
      <c r="Y111" s="1954"/>
      <c r="Z111" s="1954"/>
      <c r="AA111" s="1954"/>
      <c r="AB111" s="1954"/>
      <c r="AC111" s="1954"/>
      <c r="AD111" s="1954"/>
      <c r="AE111" s="1954"/>
      <c r="AF111" s="1954"/>
      <c r="AG111" s="1954"/>
      <c r="AH111" s="1954"/>
      <c r="AI111" s="1954"/>
      <c r="AJ111" s="1954"/>
      <c r="AK111" s="1954"/>
      <c r="AL111" s="1954"/>
      <c r="AM111" s="1954"/>
      <c r="AN111" s="1954"/>
      <c r="AO111" s="1954"/>
      <c r="AP111" s="1954"/>
      <c r="AQ111" s="1954"/>
      <c r="AR111" s="1954"/>
      <c r="AS111" s="1954"/>
      <c r="AT111" s="1954"/>
      <c r="AU111" s="1954"/>
      <c r="AV111" s="1954"/>
      <c r="AW111" s="1954"/>
      <c r="AX111" s="1954"/>
      <c r="AY111" s="1954"/>
      <c r="AZ111" s="1954"/>
      <c r="BA111" s="1954"/>
      <c r="BB111" s="1954"/>
      <c r="BC111" s="1954"/>
      <c r="BD111" s="1954"/>
      <c r="BE111" s="1954"/>
      <c r="BF111" s="1954"/>
      <c r="BG111" s="1954"/>
      <c r="BH111" s="1954"/>
      <c r="BI111" s="1954"/>
      <c r="BJ111" s="1954"/>
      <c r="BK111" s="1954"/>
      <c r="BL111" s="1954"/>
      <c r="BM111" s="1954"/>
      <c r="BN111" s="1954"/>
      <c r="BO111" s="1954"/>
      <c r="BP111" s="1954"/>
      <c r="BQ111" s="1954"/>
      <c r="BR111" s="1954"/>
      <c r="BS111" s="1954"/>
      <c r="BT111" s="1954"/>
      <c r="BU111" s="1954"/>
      <c r="BV111" s="1954"/>
      <c r="BW111" s="1954"/>
      <c r="BX111" s="1954"/>
      <c r="BY111" s="1954"/>
      <c r="BZ111" s="1954"/>
      <c r="CA111" s="1954"/>
      <c r="CB111" s="1954"/>
      <c r="CC111" s="1954"/>
      <c r="CD111" s="1954"/>
      <c r="CE111" s="1954"/>
      <c r="CF111" s="1954"/>
      <c r="CG111" s="1954"/>
      <c r="CH111" s="1954"/>
      <c r="CI111" s="1954"/>
      <c r="CJ111" s="1954"/>
      <c r="CK111" s="1954"/>
      <c r="CL111" s="1954"/>
      <c r="CM111" s="1954"/>
      <c r="CN111" s="1954"/>
      <c r="CO111" s="1954"/>
      <c r="CP111" s="1954"/>
      <c r="CQ111" s="1954"/>
      <c r="CR111" s="1954"/>
      <c r="CS111" s="1954"/>
      <c r="CT111" s="1954"/>
      <c r="CU111" s="1954"/>
      <c r="CV111" s="1954"/>
      <c r="CW111" s="1954"/>
      <c r="CX111" s="1954"/>
      <c r="CY111" s="1954"/>
      <c r="CZ111" s="1954"/>
      <c r="DA111" s="1954"/>
      <c r="DB111" s="1954"/>
      <c r="DC111" s="1954"/>
      <c r="DD111" s="1954"/>
      <c r="DE111" s="1954"/>
      <c r="DF111" s="1954"/>
      <c r="DG111" s="1954"/>
      <c r="DH111" s="1954"/>
      <c r="DI111" s="1954"/>
      <c r="DJ111" s="1954"/>
      <c r="DK111" s="1954"/>
      <c r="DL111" s="1954"/>
      <c r="DM111" s="1954"/>
      <c r="DN111" s="1954"/>
      <c r="DO111" s="1954"/>
      <c r="DP111" s="1954"/>
      <c r="DQ111" s="1954"/>
      <c r="DR111" s="1954"/>
      <c r="DS111" s="1954"/>
      <c r="DT111" s="1954"/>
      <c r="DU111" s="1954"/>
      <c r="DV111" s="1954"/>
      <c r="DW111" s="1954"/>
      <c r="DX111" s="1954"/>
      <c r="DY111" s="1954"/>
      <c r="DZ111" s="1954"/>
      <c r="EA111" s="1954"/>
      <c r="EB111" s="1954"/>
      <c r="EC111" s="1954"/>
      <c r="ED111" s="1954"/>
      <c r="EE111" s="1954"/>
      <c r="EF111" s="1954"/>
      <c r="EG111" s="1954"/>
      <c r="EH111" s="1954"/>
      <c r="EI111" s="1954"/>
      <c r="EJ111" s="1954"/>
      <c r="EK111" s="1954"/>
      <c r="EL111" s="1954"/>
      <c r="EM111" s="1954"/>
      <c r="EN111" s="1954"/>
      <c r="EO111" s="1954"/>
      <c r="EP111" s="1954"/>
      <c r="EQ111" s="1954"/>
      <c r="ER111" s="1954"/>
      <c r="ES111" s="1954"/>
      <c r="ET111" s="1954"/>
      <c r="EU111" s="1954"/>
      <c r="EV111" s="1954"/>
      <c r="EW111" s="1954"/>
      <c r="EX111" s="1954"/>
      <c r="EY111" s="1954"/>
      <c r="EZ111" s="1954"/>
      <c r="FA111" s="1954"/>
      <c r="FB111" s="1954"/>
      <c r="FC111" s="1954"/>
      <c r="FD111" s="1954"/>
      <c r="FE111" s="1954"/>
      <c r="FF111" s="1954"/>
      <c r="FG111" s="1954"/>
      <c r="FH111" s="1954"/>
      <c r="FI111" s="1954"/>
      <c r="FJ111" s="1954"/>
      <c r="FK111" s="1954"/>
      <c r="FL111" s="1954"/>
      <c r="FM111" s="1954"/>
      <c r="FN111" s="1954"/>
      <c r="FO111" s="1954"/>
      <c r="FP111" s="1954"/>
      <c r="FQ111" s="1954"/>
      <c r="FR111" s="1954"/>
      <c r="FS111" s="1954"/>
      <c r="FT111" s="1954"/>
      <c r="FU111" s="1954"/>
      <c r="FV111" s="1954"/>
      <c r="FW111" s="1955"/>
      <c r="FX111" s="1956"/>
      <c r="FY111" s="1681"/>
      <c r="FZ111" s="1681"/>
      <c r="GA111" s="1681"/>
      <c r="GB111" s="1681"/>
    </row>
    <row r="113" s="45520" customFormat="1" customHeight="1" ht="11.25">
      <c r="A113" s="2555" t="s">
        <v>2608</v>
      </c>
    </row>
    <row r="115" s="42461" customFormat="1" customHeight="1" ht="15">
      <c r="A115" s="1363"/>
      <c r="B115" s="1364"/>
      <c r="C115" s="1364"/>
      <c r="D115" s="3318" t="s">
        <v>109</v>
      </c>
      <c r="E115" s="3117" t="s">
        <v>105</v>
      </c>
      <c r="F115" s="3118"/>
      <c r="G115" s="3119"/>
      <c r="H115" s="3123" t="str">
        <f>IF(A115="","",INDEX(DIFFERENTIATION_UNMERGE_VD,MATCH(A115,DIFFERENTIATION_ID_DIFF,0)))</f>
        <v/>
      </c>
      <c r="I115" s="3123"/>
      <c r="J115" s="3123"/>
      <c r="K115" s="3123"/>
      <c r="L115" s="3123"/>
      <c r="M115" s="3123"/>
      <c r="N115" s="3123"/>
      <c r="O115" s="3123"/>
      <c r="P115" s="3123"/>
      <c r="Q115" s="3123"/>
      <c r="R115" s="3123"/>
      <c r="S115" s="1459"/>
      <c r="T115" s="1456"/>
      <c r="U115" s="1365"/>
      <c r="V115" s="1365"/>
      <c r="W115" s="1366"/>
      <c r="X115" s="1366"/>
      <c r="Y115" s="1366"/>
      <c r="Z115" s="1366"/>
      <c r="AA115" s="1367"/>
      <c r="AB115" s="1368"/>
      <c r="AC115" s="3115"/>
      <c r="AD115" s="1369"/>
      <c r="AE115" s="1370" t="s">
        <v>22</v>
      </c>
      <c r="AF115" s="1370"/>
      <c r="AG115" s="1371" t="s">
        <v>1226</v>
      </c>
      <c r="AH115" s="1372">
        <v>3</v>
      </c>
      <c r="AI115" s="1365"/>
      <c r="AJ115" s="1365"/>
      <c r="AK115" s="1365"/>
      <c r="AL115" s="1365"/>
      <c r="AM115" s="1365"/>
      <c r="AN115" s="1365"/>
      <c r="AO115" s="1365"/>
      <c r="AP115" s="1365"/>
      <c r="AQ115" s="1365"/>
      <c r="AR115" s="1365"/>
      <c r="AS115" s="1365"/>
      <c r="AT115" s="1365"/>
      <c r="AU115" s="1365"/>
      <c r="AV115" s="1365"/>
      <c r="AW115" s="1365"/>
      <c r="AX115" s="1365"/>
      <c r="AY115" s="1365"/>
      <c r="AZ115" s="1365"/>
      <c r="BA115" s="1365"/>
      <c r="BB115" s="1365"/>
      <c r="BC115" s="1365"/>
      <c r="BD115" s="1365"/>
      <c r="BE115" s="1365"/>
      <c r="BF115" s="1365"/>
      <c r="BG115" s="1365"/>
      <c r="BH115" s="1365"/>
      <c r="BI115" s="1365"/>
      <c r="BJ115" s="1365"/>
      <c r="BK115" s="1365"/>
      <c r="BL115" s="1365"/>
      <c r="BM115" s="1365"/>
      <c r="BN115" s="1365"/>
      <c r="BO115" s="1365"/>
      <c r="BP115" s="1365"/>
      <c r="BQ115" s="1365"/>
      <c r="BR115" s="1365"/>
      <c r="BS115" s="1365"/>
      <c r="BT115" s="1365"/>
      <c r="BU115" s="1365"/>
      <c r="BV115" s="1366"/>
      <c r="BW115" s="1366"/>
      <c r="BX115" s="1366"/>
      <c r="BY115" s="1366"/>
      <c r="BZ115" s="1366"/>
      <c r="CA115" s="1366"/>
      <c r="CB115" s="1366"/>
      <c r="CC115" s="1366"/>
      <c r="CD115" s="1366"/>
      <c r="CE115" s="1366"/>
    </row>
    <row s="42461" customFormat="1" customHeight="1" ht="15">
      <c r="A116" s="1363"/>
      <c r="B116" s="1364"/>
      <c r="C116" s="1364"/>
      <c r="D116" s="3319"/>
      <c r="E116" s="3117" t="s">
        <v>570</v>
      </c>
      <c r="F116" s="3118"/>
      <c r="G116" s="3119"/>
      <c r="H116" s="3123" t="str">
        <f>IF(A115="","",INDEX(DIFFERENTIATION_UNMERGE_AREA,MATCH(A115,DIFFERENTIATION_ID_DIFF,0)))</f>
        <v/>
      </c>
      <c r="I116" s="3123"/>
      <c r="J116" s="3123"/>
      <c r="K116" s="3123"/>
      <c r="L116" s="3123"/>
      <c r="M116" s="3123"/>
      <c r="N116" s="3123"/>
      <c r="O116" s="3123"/>
      <c r="P116" s="3123"/>
      <c r="Q116" s="3123"/>
      <c r="R116" s="3123"/>
      <c r="S116" s="1459"/>
      <c r="T116" s="1456"/>
      <c r="U116" s="1365"/>
      <c r="V116" s="1365"/>
      <c r="W116" s="1366"/>
      <c r="X116" s="1366"/>
      <c r="Y116" s="1366"/>
      <c r="Z116" s="1366"/>
      <c r="AA116" s="1367"/>
      <c r="AB116" s="1368"/>
      <c r="AC116" s="3115"/>
      <c r="AD116" s="1369"/>
      <c r="AE116" s="1370"/>
      <c r="AF116" s="1370"/>
      <c r="AG116" s="1371"/>
      <c r="AH116" s="1372"/>
      <c r="AI116" s="1365"/>
      <c r="AJ116" s="1365"/>
      <c r="AK116" s="1365"/>
      <c r="AL116" s="1365"/>
      <c r="AM116" s="1365"/>
      <c r="AN116" s="1365"/>
      <c r="AO116" s="1365"/>
      <c r="AP116" s="1365"/>
      <c r="AQ116" s="1365"/>
      <c r="AR116" s="1365"/>
      <c r="AS116" s="1365"/>
      <c r="AT116" s="1365"/>
      <c r="AU116" s="1365"/>
      <c r="AV116" s="1365"/>
      <c r="AW116" s="1365"/>
      <c r="AX116" s="1365"/>
      <c r="AY116" s="1365"/>
      <c r="AZ116" s="1365"/>
      <c r="BA116" s="1365"/>
      <c r="BB116" s="1365"/>
      <c r="BC116" s="1365"/>
      <c r="BD116" s="1365"/>
      <c r="BE116" s="1365"/>
      <c r="BF116" s="1365"/>
      <c r="BG116" s="1365"/>
      <c r="BH116" s="1365"/>
      <c r="BI116" s="1365"/>
      <c r="BJ116" s="1365"/>
      <c r="BK116" s="1365"/>
      <c r="BL116" s="1365"/>
      <c r="BM116" s="1365"/>
      <c r="BN116" s="1365"/>
      <c r="BO116" s="1365"/>
      <c r="BP116" s="1365"/>
      <c r="BQ116" s="1365"/>
      <c r="BR116" s="1365"/>
      <c r="BS116" s="1365"/>
      <c r="BT116" s="1365"/>
      <c r="BU116" s="1365"/>
      <c r="BV116" s="1366"/>
      <c r="BW116" s="1366"/>
      <c r="BX116" s="1366"/>
      <c r="BY116" s="1366"/>
      <c r="BZ116" s="1366"/>
      <c r="CA116" s="1366"/>
      <c r="CB116" s="1366"/>
      <c r="CC116" s="1366"/>
      <c r="CD116" s="1366"/>
      <c r="CE116" s="1366"/>
    </row>
    <row s="42461" customFormat="1" customHeight="1" ht="15">
      <c r="A117" s="1363"/>
      <c r="B117" s="1364"/>
      <c r="C117" s="1364"/>
      <c r="D117" s="3319"/>
      <c r="E117" s="3117" t="s">
        <v>571</v>
      </c>
      <c r="F117" s="3118"/>
      <c r="G117" s="3119"/>
      <c r="H117" s="3123" t="str">
        <f>IF(A115="","",INDEX(DIFFERENTIATION_UNMERGE_SYSTEM,MATCH(A115,DIFFERENTIATION_ID_DIFF,0)))</f>
        <v/>
      </c>
      <c r="I117" s="3123"/>
      <c r="J117" s="3123"/>
      <c r="K117" s="3123"/>
      <c r="L117" s="3123"/>
      <c r="M117" s="3123"/>
      <c r="N117" s="3123"/>
      <c r="O117" s="3123"/>
      <c r="P117" s="3123"/>
      <c r="Q117" s="3123"/>
      <c r="R117" s="3123"/>
      <c r="S117" s="1459"/>
      <c r="T117" s="1456"/>
      <c r="U117" s="1365"/>
      <c r="V117" s="1365"/>
      <c r="W117" s="1366"/>
      <c r="X117" s="1366"/>
      <c r="Y117" s="1366"/>
      <c r="Z117" s="1366"/>
      <c r="AA117" s="1367"/>
      <c r="AB117" s="1368"/>
      <c r="AC117" s="3115"/>
      <c r="AD117" s="1369"/>
      <c r="AE117" s="1370"/>
      <c r="AF117" s="1370"/>
      <c r="AG117" s="1371"/>
      <c r="AH117" s="1372"/>
      <c r="AI117" s="1365"/>
      <c r="AJ117" s="1365"/>
      <c r="AK117" s="1365"/>
      <c r="AL117" s="1365"/>
      <c r="AM117" s="1365"/>
      <c r="AN117" s="1365"/>
      <c r="AO117" s="1365"/>
      <c r="AP117" s="1365"/>
      <c r="AQ117" s="1365"/>
      <c r="AR117" s="1365"/>
      <c r="AS117" s="1365"/>
      <c r="AT117" s="1365"/>
      <c r="AU117" s="1365"/>
      <c r="AV117" s="1365"/>
      <c r="AW117" s="1365"/>
      <c r="AX117" s="1365"/>
      <c r="AY117" s="1365"/>
      <c r="AZ117" s="1365"/>
      <c r="BA117" s="1365"/>
      <c r="BB117" s="1365"/>
      <c r="BC117" s="1365"/>
      <c r="BD117" s="1365"/>
      <c r="BE117" s="1365"/>
      <c r="BF117" s="1365"/>
      <c r="BG117" s="1365"/>
      <c r="BH117" s="1365"/>
      <c r="BI117" s="1365"/>
      <c r="BJ117" s="1365"/>
      <c r="BK117" s="1365"/>
      <c r="BL117" s="1365"/>
      <c r="BM117" s="1365"/>
      <c r="BN117" s="1365"/>
      <c r="BO117" s="1365"/>
      <c r="BP117" s="1365"/>
      <c r="BQ117" s="1365"/>
      <c r="BR117" s="1365"/>
      <c r="BS117" s="1365"/>
      <c r="BT117" s="1365"/>
      <c r="BU117" s="1365"/>
      <c r="BV117" s="1366"/>
      <c r="BW117" s="1366"/>
      <c r="BX117" s="1366"/>
      <c r="BY117" s="1366"/>
      <c r="BZ117" s="1366"/>
      <c r="CA117" s="1366"/>
      <c r="CB117" s="1366"/>
      <c r="CC117" s="1366"/>
      <c r="CD117" s="1366"/>
      <c r="CE117" s="1366"/>
    </row>
    <row s="42461" customFormat="1" customHeight="1" ht="24.75">
      <c r="A118" s="2546"/>
      <c r="B118" s="1900"/>
      <c r="C118" s="1152"/>
      <c r="D118" s="3319"/>
      <c r="E118" s="3116" t="s">
        <v>1227</v>
      </c>
      <c r="F118" s="3116"/>
      <c r="G118" s="3116"/>
      <c r="H118" s="3116"/>
      <c r="I118" s="3116"/>
      <c r="J118" s="3116"/>
      <c r="K118" s="3116"/>
      <c r="L118" s="3116"/>
      <c r="M118" s="3116"/>
      <c r="N118" s="3116"/>
      <c r="O118" s="3116"/>
      <c r="P118" s="3116"/>
      <c r="Q118" s="1298">
        <f>SUMIF(T119:T120,"i",Q119:Q120)</f>
        <v>0</v>
      </c>
      <c r="R118" s="1757"/>
      <c r="S118" s="2538" t="s">
        <v>1228</v>
      </c>
      <c r="T118" s="1457" t="s">
        <v>1229</v>
      </c>
      <c r="U118" s="3114">
        <v>1</v>
      </c>
      <c r="V118" s="3114" t="s">
        <v>585</v>
      </c>
      <c r="W118" s="1900"/>
      <c r="X118" s="1900"/>
      <c r="Y118" s="1900"/>
      <c r="Z118" s="1900"/>
      <c r="AA118" s="2376"/>
      <c r="AB118" s="1900"/>
      <c r="AC118" s="3115"/>
      <c r="AD118" s="1369"/>
      <c r="AE118" s="1900"/>
      <c r="AF118" s="1900"/>
      <c r="AG118" s="2376"/>
      <c r="AH118" s="2376"/>
      <c r="AI118" s="2376"/>
      <c r="AJ118" s="2376"/>
      <c r="AK118" s="2376"/>
      <c r="AL118" s="2376"/>
      <c r="AM118" s="2376"/>
      <c r="AN118" s="2376"/>
      <c r="AO118" s="2376"/>
      <c r="AP118" s="2376"/>
      <c r="AQ118" s="2376"/>
      <c r="AR118" s="2376"/>
      <c r="AS118" s="2376"/>
      <c r="AT118" s="2376"/>
      <c r="AU118" s="2376"/>
      <c r="AV118" s="2376"/>
      <c r="AW118" s="2376"/>
      <c r="AX118" s="2376"/>
      <c r="AY118" s="2376"/>
      <c r="AZ118" s="2376"/>
      <c r="BA118" s="2376"/>
      <c r="BB118" s="2376"/>
      <c r="BC118" s="2376"/>
      <c r="BD118" s="2376"/>
      <c r="BE118" s="2376"/>
      <c r="BF118" s="2376"/>
      <c r="BG118" s="2376"/>
      <c r="BH118" s="2376"/>
      <c r="BI118" s="2376"/>
      <c r="BJ118" s="2376"/>
      <c r="BK118" s="2376"/>
      <c r="BL118" s="2376"/>
      <c r="BM118" s="2376"/>
      <c r="BN118" s="2376"/>
      <c r="BO118" s="2376"/>
      <c r="BP118" s="2376"/>
      <c r="BQ118" s="2376"/>
      <c r="BR118" s="2376"/>
      <c r="BS118" s="2376"/>
      <c r="BT118" s="2376"/>
      <c r="BU118" s="2376"/>
      <c r="BV118" s="1900"/>
      <c r="BW118" s="1900"/>
      <c r="BX118" s="1900"/>
      <c r="BY118" s="1900"/>
      <c r="BZ118" s="1900"/>
      <c r="CA118" s="1900"/>
      <c r="CB118" s="1900"/>
      <c r="CC118" s="1900"/>
      <c r="CD118" s="1900"/>
      <c r="CE118" s="1900"/>
    </row>
    <row s="42461" customFormat="1" customHeight="1" ht="11.25" hidden="1">
      <c r="A119" s="2533"/>
      <c r="B119" s="2376"/>
      <c r="C119" s="2376"/>
      <c r="D119" s="3319"/>
      <c r="E119" s="1375"/>
      <c r="F119" s="1375">
        <v>0</v>
      </c>
      <c r="G119" s="1375"/>
      <c r="H119" s="1375"/>
      <c r="I119" s="1375"/>
      <c r="J119" s="1375"/>
      <c r="K119" s="1375"/>
      <c r="L119" s="1375"/>
      <c r="M119" s="1375"/>
      <c r="N119" s="1375"/>
      <c r="O119" s="1375"/>
      <c r="P119" s="1375"/>
      <c r="Q119" s="1375"/>
      <c r="R119" s="1375"/>
      <c r="S119" s="1376"/>
      <c r="T119" s="1458"/>
      <c r="U119" s="3114"/>
      <c r="V119" s="3114"/>
      <c r="W119" s="2376"/>
      <c r="X119" s="2376"/>
      <c r="Y119" s="2376"/>
      <c r="Z119" s="2376"/>
      <c r="AA119" s="2376"/>
      <c r="AB119" s="1900"/>
      <c r="AC119" s="3115"/>
      <c r="AD119" s="1369"/>
      <c r="AE119" s="1900"/>
      <c r="AF119" s="1900"/>
      <c r="AG119" s="2376"/>
      <c r="AH119" s="2376"/>
      <c r="AI119" s="2376"/>
      <c r="AJ119" s="2376"/>
      <c r="AK119" s="2376"/>
      <c r="AL119" s="2376"/>
      <c r="AM119" s="2376"/>
      <c r="AN119" s="2376"/>
      <c r="AO119" s="2376"/>
      <c r="AP119" s="2376"/>
      <c r="AQ119" s="2376"/>
      <c r="AR119" s="2376"/>
      <c r="AS119" s="2376"/>
      <c r="AT119" s="2376"/>
      <c r="AU119" s="2376"/>
      <c r="AV119" s="2376"/>
      <c r="AW119" s="2376"/>
      <c r="AX119" s="2376"/>
      <c r="AY119" s="2376"/>
      <c r="AZ119" s="2376"/>
      <c r="BA119" s="2376"/>
      <c r="BB119" s="2376"/>
      <c r="BC119" s="2376"/>
      <c r="BD119" s="2376"/>
      <c r="BE119" s="2376"/>
      <c r="BF119" s="2376"/>
      <c r="BG119" s="2376"/>
      <c r="BH119" s="2376"/>
      <c r="BI119" s="2376"/>
      <c r="BJ119" s="2376"/>
      <c r="BK119" s="2376"/>
      <c r="BL119" s="2376"/>
      <c r="BM119" s="2376"/>
      <c r="BN119" s="2376"/>
      <c r="BO119" s="2376"/>
      <c r="BP119" s="2376"/>
      <c r="BQ119" s="2376"/>
      <c r="BR119" s="2376"/>
      <c r="BS119" s="2376"/>
      <c r="BT119" s="2376"/>
      <c r="BU119" s="2376"/>
      <c r="BV119" s="2376"/>
      <c r="BW119" s="2376"/>
      <c r="BX119" s="2376"/>
      <c r="BY119" s="2376"/>
      <c r="BZ119" s="2376"/>
      <c r="CA119" s="2376"/>
      <c r="CB119" s="2376"/>
      <c r="CC119" s="2376"/>
      <c r="CD119" s="2376"/>
      <c r="CE119" s="2376"/>
    </row>
    <row s="42461" customFormat="1" customHeight="1" ht="11.25">
      <c r="A120" s="2546"/>
      <c r="B120" s="1900"/>
      <c r="C120" s="1152"/>
      <c r="D120" s="3319"/>
      <c r="E120" s="1389" t="s">
        <v>22</v>
      </c>
      <c r="F120" s="1908" t="s">
        <v>22</v>
      </c>
      <c r="G120" s="1908" t="s">
        <v>1232</v>
      </c>
      <c r="H120" s="1391" t="s">
        <v>22</v>
      </c>
      <c r="I120" s="1391"/>
      <c r="J120" s="1391"/>
      <c r="K120" s="1391"/>
      <c r="L120" s="1391"/>
      <c r="M120" s="1391"/>
      <c r="N120" s="1391"/>
      <c r="O120" s="1391"/>
      <c r="P120" s="1391"/>
      <c r="Q120" s="1391"/>
      <c r="R120" s="1392"/>
      <c r="S120" s="1393"/>
      <c r="T120" s="1458"/>
      <c r="U120" s="3114"/>
      <c r="V120" s="3114"/>
      <c r="W120" s="1900"/>
      <c r="X120" s="1900"/>
      <c r="Y120" s="1900"/>
      <c r="Z120" s="1900"/>
      <c r="AA120" s="2376"/>
      <c r="AB120" s="1900"/>
      <c r="AC120" s="3115"/>
      <c r="AD120" s="1369"/>
      <c r="AE120" s="1900"/>
      <c r="AF120" s="1900"/>
      <c r="AG120" s="2376"/>
      <c r="AH120" s="2376"/>
      <c r="AI120" s="2376"/>
      <c r="AJ120" s="2376"/>
      <c r="AK120" s="2376"/>
      <c r="AL120" s="2376"/>
      <c r="AM120" s="2376"/>
      <c r="AN120" s="2376"/>
      <c r="AO120" s="2376"/>
      <c r="AP120" s="2376"/>
      <c r="AQ120" s="2376"/>
      <c r="AR120" s="2376"/>
      <c r="AS120" s="2376"/>
      <c r="AT120" s="2376"/>
      <c r="AU120" s="2376"/>
      <c r="AV120" s="2376"/>
      <c r="AW120" s="2376"/>
      <c r="AX120" s="2376"/>
      <c r="AY120" s="2376"/>
      <c r="AZ120" s="2376"/>
      <c r="BA120" s="2376"/>
      <c r="BB120" s="2376"/>
      <c r="BC120" s="2376"/>
      <c r="BD120" s="2376"/>
      <c r="BE120" s="2376"/>
      <c r="BF120" s="2376"/>
      <c r="BG120" s="2376"/>
      <c r="BH120" s="2376"/>
      <c r="BI120" s="2376"/>
      <c r="BJ120" s="2376"/>
      <c r="BK120" s="2376"/>
      <c r="BL120" s="2376"/>
      <c r="BM120" s="2376"/>
      <c r="BN120" s="2376"/>
      <c r="BO120" s="2376"/>
      <c r="BP120" s="2376"/>
      <c r="BQ120" s="2376"/>
      <c r="BR120" s="2376"/>
      <c r="BS120" s="2376"/>
      <c r="BT120" s="2376"/>
      <c r="BU120" s="2376"/>
      <c r="BV120" s="1900"/>
      <c r="BW120" s="1900"/>
      <c r="BX120" s="1900"/>
      <c r="BY120" s="1900"/>
      <c r="BZ120" s="1900"/>
      <c r="CA120" s="1900"/>
      <c r="CB120" s="1900"/>
      <c r="CC120" s="1900"/>
      <c r="CD120" s="1900"/>
      <c r="CE120" s="1900"/>
    </row>
    <row s="42461" customFormat="1" customHeight="1" ht="24.75">
      <c r="A121" s="2546"/>
      <c r="B121" s="1900"/>
      <c r="C121" s="1152"/>
      <c r="D121" s="3319"/>
      <c r="E121" s="3116" t="s">
        <v>1230</v>
      </c>
      <c r="F121" s="3116"/>
      <c r="G121" s="3116"/>
      <c r="H121" s="3116"/>
      <c r="I121" s="3116"/>
      <c r="J121" s="3116"/>
      <c r="K121" s="3116"/>
      <c r="L121" s="3116"/>
      <c r="M121" s="3116"/>
      <c r="N121" s="3116"/>
      <c r="O121" s="3116"/>
      <c r="P121" s="3116"/>
      <c r="Q121" s="1298">
        <f>SUMIF(T122:T123,"i",Q122:Q123)</f>
        <v>0</v>
      </c>
      <c r="R121" s="1757"/>
      <c r="S121" s="2538" t="s">
        <v>1231</v>
      </c>
      <c r="T121" s="1457" t="s">
        <v>1229</v>
      </c>
      <c r="U121" s="3114">
        <v>1</v>
      </c>
      <c r="V121" s="3114" t="s">
        <v>585</v>
      </c>
      <c r="W121" s="1900"/>
      <c r="X121" s="1900"/>
      <c r="Y121" s="1900"/>
      <c r="Z121" s="1900"/>
      <c r="AA121" s="2376"/>
      <c r="AB121" s="1900"/>
      <c r="AC121" s="2536"/>
      <c r="AD121" s="1369"/>
      <c r="AE121" s="1900"/>
      <c r="AF121" s="1900"/>
      <c r="AG121" s="2376"/>
      <c r="AH121" s="2376"/>
      <c r="AI121" s="2376"/>
      <c r="AJ121" s="2376"/>
      <c r="AK121" s="2376"/>
      <c r="AL121" s="2376"/>
      <c r="AM121" s="2376"/>
      <c r="AN121" s="2376"/>
      <c r="AO121" s="2376"/>
      <c r="AP121" s="2376"/>
      <c r="AQ121" s="2376"/>
      <c r="AR121" s="2376"/>
      <c r="AS121" s="2376"/>
      <c r="AT121" s="2376"/>
      <c r="AU121" s="2376"/>
      <c r="AV121" s="2376"/>
      <c r="AW121" s="2376"/>
      <c r="AX121" s="2376"/>
      <c r="AY121" s="2376"/>
      <c r="AZ121" s="2376"/>
      <c r="BA121" s="2376"/>
      <c r="BB121" s="2376"/>
      <c r="BC121" s="2376"/>
      <c r="BD121" s="2376"/>
      <c r="BE121" s="2376"/>
      <c r="BF121" s="2376"/>
      <c r="BG121" s="2376"/>
      <c r="BH121" s="2376"/>
      <c r="BI121" s="2376"/>
      <c r="BJ121" s="2376"/>
      <c r="BK121" s="2376"/>
      <c r="BL121" s="2376"/>
      <c r="BM121" s="2376"/>
      <c r="BN121" s="2376"/>
      <c r="BO121" s="2376"/>
      <c r="BP121" s="2376"/>
      <c r="BQ121" s="2376"/>
      <c r="BR121" s="2376"/>
      <c r="BS121" s="2376"/>
      <c r="BT121" s="2376"/>
      <c r="BU121" s="2376"/>
      <c r="BV121" s="1900"/>
      <c r="BW121" s="1900"/>
      <c r="BX121" s="1900"/>
      <c r="BY121" s="1900"/>
      <c r="BZ121" s="1900"/>
      <c r="CA121" s="1900"/>
      <c r="CB121" s="1900"/>
      <c r="CC121" s="1900"/>
      <c r="CD121" s="1900"/>
      <c r="CE121" s="1900"/>
    </row>
    <row s="42461" customFormat="1" customHeight="1" ht="11.25" hidden="1">
      <c r="A122" s="2533"/>
      <c r="B122" s="2376"/>
      <c r="C122" s="2376"/>
      <c r="D122" s="3319"/>
      <c r="E122" s="1375"/>
      <c r="F122" s="1375">
        <v>0</v>
      </c>
      <c r="G122" s="1375"/>
      <c r="H122" s="1375"/>
      <c r="I122" s="1375"/>
      <c r="J122" s="1375"/>
      <c r="K122" s="1375"/>
      <c r="L122" s="1375"/>
      <c r="M122" s="1375"/>
      <c r="N122" s="1375"/>
      <c r="O122" s="1375"/>
      <c r="P122" s="1375"/>
      <c r="Q122" s="1375"/>
      <c r="R122" s="1375"/>
      <c r="S122" s="1376"/>
      <c r="T122" s="1458"/>
      <c r="U122" s="3114"/>
      <c r="V122" s="3114"/>
      <c r="W122" s="2376"/>
      <c r="X122" s="2376"/>
      <c r="Y122" s="2376"/>
      <c r="Z122" s="2376"/>
      <c r="AA122" s="2376"/>
      <c r="AB122" s="1900"/>
      <c r="AC122" s="2536"/>
      <c r="AD122" s="1369"/>
      <c r="AE122" s="1900"/>
      <c r="AF122" s="1900"/>
      <c r="AG122" s="2376"/>
      <c r="AH122" s="2376"/>
      <c r="AI122" s="2376"/>
      <c r="AJ122" s="2376"/>
      <c r="AK122" s="2376"/>
      <c r="AL122" s="2376"/>
      <c r="AM122" s="2376"/>
      <c r="AN122" s="2376"/>
      <c r="AO122" s="2376"/>
      <c r="AP122" s="2376"/>
      <c r="AQ122" s="2376"/>
      <c r="AR122" s="2376"/>
      <c r="AS122" s="2376"/>
      <c r="AT122" s="2376"/>
      <c r="AU122" s="2376"/>
      <c r="AV122" s="2376"/>
      <c r="AW122" s="2376"/>
      <c r="AX122" s="2376"/>
      <c r="AY122" s="2376"/>
      <c r="AZ122" s="2376"/>
      <c r="BA122" s="2376"/>
      <c r="BB122" s="2376"/>
      <c r="BC122" s="2376"/>
      <c r="BD122" s="2376"/>
      <c r="BE122" s="2376"/>
      <c r="BF122" s="2376"/>
      <c r="BG122" s="2376"/>
      <c r="BH122" s="2376"/>
      <c r="BI122" s="2376"/>
      <c r="BJ122" s="2376"/>
      <c r="BK122" s="2376"/>
      <c r="BL122" s="2376"/>
      <c r="BM122" s="2376"/>
      <c r="BN122" s="2376"/>
      <c r="BO122" s="2376"/>
      <c r="BP122" s="2376"/>
      <c r="BQ122" s="2376"/>
      <c r="BR122" s="2376"/>
      <c r="BS122" s="2376"/>
      <c r="BT122" s="2376"/>
      <c r="BU122" s="2376"/>
      <c r="BV122" s="2376"/>
      <c r="BW122" s="2376"/>
      <c r="BX122" s="2376"/>
      <c r="BY122" s="2376"/>
      <c r="BZ122" s="2376"/>
      <c r="CA122" s="2376"/>
      <c r="CB122" s="2376"/>
      <c r="CC122" s="2376"/>
      <c r="CD122" s="2376"/>
      <c r="CE122" s="2376"/>
    </row>
    <row s="42461" customFormat="1" customHeight="1" ht="11.25">
      <c r="A123" s="2546"/>
      <c r="B123" s="1900"/>
      <c r="C123" s="1152"/>
      <c r="D123" s="3320"/>
      <c r="E123" s="1389" t="s">
        <v>22</v>
      </c>
      <c r="F123" s="1908" t="s">
        <v>22</v>
      </c>
      <c r="G123" s="1908" t="s">
        <v>1232</v>
      </c>
      <c r="H123" s="1391" t="s">
        <v>22</v>
      </c>
      <c r="I123" s="1391"/>
      <c r="J123" s="1391"/>
      <c r="K123" s="1391"/>
      <c r="L123" s="1391"/>
      <c r="M123" s="1391"/>
      <c r="N123" s="1391"/>
      <c r="O123" s="1391"/>
      <c r="P123" s="1391"/>
      <c r="Q123" s="1391"/>
      <c r="R123" s="1392"/>
      <c r="S123" s="1393"/>
      <c r="T123" s="1458"/>
      <c r="U123" s="3114"/>
      <c r="V123" s="3114"/>
      <c r="W123" s="1900"/>
      <c r="X123" s="1900"/>
      <c r="Y123" s="1900"/>
      <c r="Z123" s="1900"/>
      <c r="AA123" s="2376"/>
      <c r="AB123" s="1900"/>
      <c r="AC123" s="2536"/>
      <c r="AD123" s="1369"/>
      <c r="AE123" s="1900"/>
      <c r="AF123" s="1900"/>
      <c r="AG123" s="2376"/>
      <c r="AH123" s="2376"/>
      <c r="AI123" s="2376"/>
      <c r="AJ123" s="2376"/>
      <c r="AK123" s="2376"/>
      <c r="AL123" s="2376"/>
      <c r="AM123" s="2376"/>
      <c r="AN123" s="2376"/>
      <c r="AO123" s="2376"/>
      <c r="AP123" s="2376"/>
      <c r="AQ123" s="2376"/>
      <c r="AR123" s="2376"/>
      <c r="AS123" s="2376"/>
      <c r="AT123" s="2376"/>
      <c r="AU123" s="2376"/>
      <c r="AV123" s="2376"/>
      <c r="AW123" s="2376"/>
      <c r="AX123" s="2376"/>
      <c r="AY123" s="2376"/>
      <c r="AZ123" s="2376"/>
      <c r="BA123" s="2376"/>
      <c r="BB123" s="2376"/>
      <c r="BC123" s="2376"/>
      <c r="BD123" s="2376"/>
      <c r="BE123" s="2376"/>
      <c r="BF123" s="2376"/>
      <c r="BG123" s="2376"/>
      <c r="BH123" s="2376"/>
      <c r="BI123" s="2376"/>
      <c r="BJ123" s="2376"/>
      <c r="BK123" s="2376"/>
      <c r="BL123" s="2376"/>
      <c r="BM123" s="2376"/>
      <c r="BN123" s="2376"/>
      <c r="BO123" s="2376"/>
      <c r="BP123" s="2376"/>
      <c r="BQ123" s="2376"/>
      <c r="BR123" s="2376"/>
      <c r="BS123" s="2376"/>
      <c r="BT123" s="2376"/>
      <c r="BU123" s="2376"/>
      <c r="BV123" s="1900"/>
      <c r="BW123" s="1900"/>
      <c r="BX123" s="1900"/>
      <c r="BY123" s="1900"/>
      <c r="BZ123" s="1900"/>
      <c r="CA123" s="1900"/>
      <c r="CB123" s="1900"/>
      <c r="CC123" s="1900"/>
      <c r="CD123" s="1900"/>
      <c r="CE123" s="1900"/>
    </row>
    <row r="125" s="45520" customFormat="1" customHeight="1" ht="11.25">
      <c r="A125" s="2555" t="s">
        <v>2609</v>
      </c>
    </row>
    <row r="127" s="42461" customFormat="1" customHeight="1" ht="15" hidden="1">
      <c r="A127" s="1363"/>
      <c r="B127" s="1364"/>
      <c r="C127" s="1364"/>
      <c r="D127" s="3318" t="s">
        <v>109</v>
      </c>
      <c r="E127" s="3117" t="s">
        <v>105</v>
      </c>
      <c r="F127" s="3118"/>
      <c r="G127" s="3119"/>
      <c r="H127" s="3123" t="str">
        <f>IF(A127="","",INDEX(DIFFERENTIATION_UNMERGE_VD,MATCH(A127,DIFFERENTIATION_ID_DIFF,0)))</f>
        <v/>
      </c>
      <c r="I127" s="3123"/>
      <c r="J127" s="3123"/>
      <c r="K127" s="3123"/>
      <c r="L127" s="3123"/>
      <c r="M127" s="3123"/>
      <c r="N127" s="3123"/>
      <c r="O127" s="3123"/>
      <c r="P127" s="3123"/>
      <c r="Q127" s="3123"/>
      <c r="R127" s="3123"/>
      <c r="S127" s="1459"/>
      <c r="T127" s="1456"/>
      <c r="U127" s="1365"/>
      <c r="V127" s="1365"/>
      <c r="W127" s="1366"/>
      <c r="X127" s="1366"/>
      <c r="Y127" s="1366"/>
      <c r="Z127" s="1366"/>
      <c r="AA127" s="1367"/>
      <c r="AB127" s="1368"/>
      <c r="AC127" s="3115"/>
      <c r="AD127" s="1369"/>
      <c r="AE127" s="1370" t="s">
        <v>22</v>
      </c>
      <c r="AF127" s="1370"/>
      <c r="AG127" s="1371" t="s">
        <v>1226</v>
      </c>
      <c r="AH127" s="1372">
        <v>3</v>
      </c>
      <c r="AI127" s="1365"/>
      <c r="AJ127" s="1365"/>
      <c r="AK127" s="1365"/>
      <c r="AL127" s="1365"/>
      <c r="AM127" s="1365"/>
      <c r="AN127" s="1365"/>
      <c r="AO127" s="1365"/>
      <c r="AP127" s="1365"/>
      <c r="AQ127" s="1365"/>
      <c r="AR127" s="1365"/>
      <c r="AS127" s="1365"/>
      <c r="AT127" s="1365"/>
      <c r="AU127" s="1365"/>
      <c r="AV127" s="1365"/>
      <c r="AW127" s="1365"/>
      <c r="AX127" s="1365"/>
      <c r="AY127" s="1365"/>
      <c r="AZ127" s="1365"/>
      <c r="BA127" s="1365"/>
      <c r="BB127" s="1365"/>
      <c r="BC127" s="1365"/>
      <c r="BD127" s="1365"/>
      <c r="BE127" s="1365"/>
      <c r="BF127" s="1365"/>
      <c r="BG127" s="1365"/>
      <c r="BH127" s="1365"/>
      <c r="BI127" s="1365"/>
      <c r="BJ127" s="1365"/>
      <c r="BK127" s="1365"/>
      <c r="BL127" s="1365"/>
      <c r="BM127" s="1365"/>
      <c r="BN127" s="1365"/>
      <c r="BO127" s="1365"/>
      <c r="BP127" s="1365"/>
      <c r="BQ127" s="1365"/>
      <c r="BR127" s="1365"/>
      <c r="BS127" s="1365"/>
      <c r="BT127" s="1365"/>
      <c r="BU127" s="1365"/>
      <c r="BV127" s="1366"/>
      <c r="BW127" s="1366"/>
      <c r="BX127" s="1366"/>
      <c r="BY127" s="1366"/>
      <c r="BZ127" s="1366"/>
      <c r="CA127" s="1366"/>
      <c r="CB127" s="1366"/>
      <c r="CC127" s="1366"/>
      <c r="CD127" s="1366"/>
      <c r="CE127" s="1366"/>
    </row>
    <row s="42461" customFormat="1" customHeight="1" ht="15" hidden="1">
      <c r="A128" s="1363"/>
      <c r="B128" s="1364"/>
      <c r="C128" s="1364"/>
      <c r="D128" s="3319"/>
      <c r="E128" s="3117" t="s">
        <v>570</v>
      </c>
      <c r="F128" s="3118"/>
      <c r="G128" s="3119"/>
      <c r="H128" s="3123" t="str">
        <f>IF(A127="","",INDEX(DIFFERENTIATION_UNMERGE_AREA,MATCH(A127,DIFFERENTIATION_ID_DIFF,0)))</f>
        <v/>
      </c>
      <c r="I128" s="3123"/>
      <c r="J128" s="3123"/>
      <c r="K128" s="3123"/>
      <c r="L128" s="3123"/>
      <c r="M128" s="3123"/>
      <c r="N128" s="3123"/>
      <c r="O128" s="3123"/>
      <c r="P128" s="3123"/>
      <c r="Q128" s="3123"/>
      <c r="R128" s="3123"/>
      <c r="S128" s="1459"/>
      <c r="T128" s="1456"/>
      <c r="U128" s="1365"/>
      <c r="V128" s="1365"/>
      <c r="W128" s="1366"/>
      <c r="X128" s="1366"/>
      <c r="Y128" s="1366"/>
      <c r="Z128" s="1366"/>
      <c r="AA128" s="1367"/>
      <c r="AB128" s="1368"/>
      <c r="AC128" s="3115"/>
      <c r="AD128" s="1369"/>
      <c r="AE128" s="1370"/>
      <c r="AF128" s="1370"/>
      <c r="AG128" s="1371"/>
      <c r="AH128" s="1372"/>
      <c r="AI128" s="1365"/>
      <c r="AJ128" s="1365"/>
      <c r="AK128" s="1365"/>
      <c r="AL128" s="1365"/>
      <c r="AM128" s="1365"/>
      <c r="AN128" s="1365"/>
      <c r="AO128" s="1365"/>
      <c r="AP128" s="1365"/>
      <c r="AQ128" s="1365"/>
      <c r="AR128" s="1365"/>
      <c r="AS128" s="1365"/>
      <c r="AT128" s="1365"/>
      <c r="AU128" s="1365"/>
      <c r="AV128" s="1365"/>
      <c r="AW128" s="1365"/>
      <c r="AX128" s="1365"/>
      <c r="AY128" s="1365"/>
      <c r="AZ128" s="1365"/>
      <c r="BA128" s="1365"/>
      <c r="BB128" s="1365"/>
      <c r="BC128" s="1365"/>
      <c r="BD128" s="1365"/>
      <c r="BE128" s="1365"/>
      <c r="BF128" s="1365"/>
      <c r="BG128" s="1365"/>
      <c r="BH128" s="1365"/>
      <c r="BI128" s="1365"/>
      <c r="BJ128" s="1365"/>
      <c r="BK128" s="1365"/>
      <c r="BL128" s="1365"/>
      <c r="BM128" s="1365"/>
      <c r="BN128" s="1365"/>
      <c r="BO128" s="1365"/>
      <c r="BP128" s="1365"/>
      <c r="BQ128" s="1365"/>
      <c r="BR128" s="1365"/>
      <c r="BS128" s="1365"/>
      <c r="BT128" s="1365"/>
      <c r="BU128" s="1365"/>
      <c r="BV128" s="1366"/>
      <c r="BW128" s="1366"/>
      <c r="BX128" s="1366"/>
      <c r="BY128" s="1366"/>
      <c r="BZ128" s="1366"/>
      <c r="CA128" s="1366"/>
      <c r="CB128" s="1366"/>
      <c r="CC128" s="1366"/>
      <c r="CD128" s="1366"/>
      <c r="CE128" s="1366"/>
    </row>
    <row s="42461" customFormat="1" customHeight="1" ht="15" hidden="1">
      <c r="A129" s="1363"/>
      <c r="B129" s="1364"/>
      <c r="C129" s="1364"/>
      <c r="D129" s="3319"/>
      <c r="E129" s="3117" t="s">
        <v>571</v>
      </c>
      <c r="F129" s="3118"/>
      <c r="G129" s="3119"/>
      <c r="H129" s="3123" t="str">
        <f>IF(A127="","",INDEX(DIFFERENTIATION_UNMERGE_SYSTEM,MATCH(A127,DIFFERENTIATION_ID_DIFF,0)))</f>
        <v/>
      </c>
      <c r="I129" s="3123"/>
      <c r="J129" s="3123"/>
      <c r="K129" s="3123"/>
      <c r="L129" s="3123"/>
      <c r="M129" s="3123"/>
      <c r="N129" s="3123"/>
      <c r="O129" s="3123"/>
      <c r="P129" s="3123"/>
      <c r="Q129" s="3123"/>
      <c r="R129" s="3123"/>
      <c r="S129" s="1459"/>
      <c r="T129" s="1456"/>
      <c r="U129" s="1365"/>
      <c r="V129" s="1365"/>
      <c r="W129" s="1366"/>
      <c r="X129" s="1366"/>
      <c r="Y129" s="1366"/>
      <c r="Z129" s="1366"/>
      <c r="AA129" s="1367"/>
      <c r="AB129" s="1368"/>
      <c r="AC129" s="3115"/>
      <c r="AD129" s="1369"/>
      <c r="AE129" s="1370"/>
      <c r="AF129" s="1370"/>
      <c r="AG129" s="1371"/>
      <c r="AH129" s="1372"/>
      <c r="AI129" s="1365"/>
      <c r="AJ129" s="1365"/>
      <c r="AK129" s="1365"/>
      <c r="AL129" s="1365"/>
      <c r="AM129" s="1365"/>
      <c r="AN129" s="1365"/>
      <c r="AO129" s="1365"/>
      <c r="AP129" s="1365"/>
      <c r="AQ129" s="1365"/>
      <c r="AR129" s="1365"/>
      <c r="AS129" s="1365"/>
      <c r="AT129" s="1365"/>
      <c r="AU129" s="1365"/>
      <c r="AV129" s="1365"/>
      <c r="AW129" s="1365"/>
      <c r="AX129" s="1365"/>
      <c r="AY129" s="1365"/>
      <c r="AZ129" s="1365"/>
      <c r="BA129" s="1365"/>
      <c r="BB129" s="1365"/>
      <c r="BC129" s="1365"/>
      <c r="BD129" s="1365"/>
      <c r="BE129" s="1365"/>
      <c r="BF129" s="1365"/>
      <c r="BG129" s="1365"/>
      <c r="BH129" s="1365"/>
      <c r="BI129" s="1365"/>
      <c r="BJ129" s="1365"/>
      <c r="BK129" s="1365"/>
      <c r="BL129" s="1365"/>
      <c r="BM129" s="1365"/>
      <c r="BN129" s="1365"/>
      <c r="BO129" s="1365"/>
      <c r="BP129" s="1365"/>
      <c r="BQ129" s="1365"/>
      <c r="BR129" s="1365"/>
      <c r="BS129" s="1365"/>
      <c r="BT129" s="1365"/>
      <c r="BU129" s="1365"/>
      <c r="BV129" s="1366"/>
      <c r="BW129" s="1366"/>
      <c r="BX129" s="1366"/>
      <c r="BY129" s="1366"/>
      <c r="BZ129" s="1366"/>
      <c r="CA129" s="1366"/>
      <c r="CB129" s="1366"/>
      <c r="CC129" s="1366"/>
      <c r="CD129" s="1366"/>
      <c r="CE129" s="1366"/>
    </row>
    <row s="42461" customFormat="1" customHeight="1" ht="24.75" hidden="1">
      <c r="A130" s="2546"/>
      <c r="B130" s="1900"/>
      <c r="C130" s="1152"/>
      <c r="D130" s="3319"/>
      <c r="E130" s="3116" t="s">
        <v>1227</v>
      </c>
      <c r="F130" s="3116"/>
      <c r="G130" s="3116"/>
      <c r="H130" s="3116"/>
      <c r="I130" s="3116"/>
      <c r="J130" s="3116"/>
      <c r="K130" s="3116"/>
      <c r="L130" s="3116"/>
      <c r="M130" s="3116"/>
      <c r="N130" s="3116"/>
      <c r="O130" s="3116"/>
      <c r="P130" s="3116"/>
      <c r="Q130" s="1298">
        <f>SUMIF(T131:T132,"i",Q131:Q132)</f>
        <v>0</v>
      </c>
      <c r="R130" s="1757"/>
      <c r="S130" s="2538" t="s">
        <v>1228</v>
      </c>
      <c r="T130" s="1457" t="s">
        <v>1229</v>
      </c>
      <c r="U130" s="3114">
        <v>1</v>
      </c>
      <c r="V130" s="3114" t="s">
        <v>585</v>
      </c>
      <c r="W130" s="1900"/>
      <c r="X130" s="1900"/>
      <c r="Y130" s="1900"/>
      <c r="Z130" s="1900"/>
      <c r="AA130" s="2376"/>
      <c r="AB130" s="1900"/>
      <c r="AC130" s="3115"/>
      <c r="AD130" s="1369"/>
      <c r="AE130" s="1900"/>
      <c r="AF130" s="1900"/>
      <c r="AG130" s="2376"/>
      <c r="AH130" s="2376"/>
      <c r="AI130" s="2376"/>
      <c r="AJ130" s="2376"/>
      <c r="AK130" s="2376"/>
      <c r="AL130" s="2376"/>
      <c r="AM130" s="2376"/>
      <c r="AN130" s="2376"/>
      <c r="AO130" s="2376"/>
      <c r="AP130" s="2376"/>
      <c r="AQ130" s="2376"/>
      <c r="AR130" s="2376"/>
      <c r="AS130" s="2376"/>
      <c r="AT130" s="2376"/>
      <c r="AU130" s="2376"/>
      <c r="AV130" s="2376"/>
      <c r="AW130" s="2376"/>
      <c r="AX130" s="2376"/>
      <c r="AY130" s="2376"/>
      <c r="AZ130" s="2376"/>
      <c r="BA130" s="2376"/>
      <c r="BB130" s="2376"/>
      <c r="BC130" s="2376"/>
      <c r="BD130" s="2376"/>
      <c r="BE130" s="2376"/>
      <c r="BF130" s="2376"/>
      <c r="BG130" s="2376"/>
      <c r="BH130" s="2376"/>
      <c r="BI130" s="2376"/>
      <c r="BJ130" s="2376"/>
      <c r="BK130" s="2376"/>
      <c r="BL130" s="2376"/>
      <c r="BM130" s="2376"/>
      <c r="BN130" s="2376"/>
      <c r="BO130" s="2376"/>
      <c r="BP130" s="2376"/>
      <c r="BQ130" s="2376"/>
      <c r="BR130" s="2376"/>
      <c r="BS130" s="2376"/>
      <c r="BT130" s="2376"/>
      <c r="BU130" s="2376"/>
      <c r="BV130" s="1900"/>
      <c r="BW130" s="1900"/>
      <c r="BX130" s="1900"/>
      <c r="BY130" s="1900"/>
      <c r="BZ130" s="1900"/>
      <c r="CA130" s="1900"/>
      <c r="CB130" s="1900"/>
      <c r="CC130" s="1900"/>
      <c r="CD130" s="1900"/>
      <c r="CE130" s="1900"/>
    </row>
    <row s="42461" customFormat="1" customHeight="1" ht="11.25" hidden="1">
      <c r="A131" s="2533"/>
      <c r="B131" s="2376"/>
      <c r="C131" s="2376"/>
      <c r="D131" s="3319"/>
      <c r="E131" s="1375"/>
      <c r="F131" s="1375">
        <v>0</v>
      </c>
      <c r="G131" s="1375"/>
      <c r="H131" s="1375"/>
      <c r="I131" s="1375"/>
      <c r="J131" s="1375"/>
      <c r="K131" s="1375"/>
      <c r="L131" s="1375"/>
      <c r="M131" s="1375"/>
      <c r="N131" s="1375"/>
      <c r="O131" s="1375"/>
      <c r="P131" s="1375"/>
      <c r="Q131" s="1375"/>
      <c r="R131" s="1375"/>
      <c r="S131" s="1376"/>
      <c r="T131" s="1458"/>
      <c r="U131" s="3114"/>
      <c r="V131" s="3114"/>
      <c r="W131" s="2376"/>
      <c r="X131" s="2376"/>
      <c r="Y131" s="2376"/>
      <c r="Z131" s="2376"/>
      <c r="AA131" s="2376"/>
      <c r="AB131" s="1900"/>
      <c r="AC131" s="3115"/>
      <c r="AD131" s="1369"/>
      <c r="AE131" s="1900"/>
      <c r="AF131" s="1900"/>
      <c r="AG131" s="2376"/>
      <c r="AH131" s="2376"/>
      <c r="AI131" s="2376"/>
      <c r="AJ131" s="2376"/>
      <c r="AK131" s="2376"/>
      <c r="AL131" s="2376"/>
      <c r="AM131" s="2376"/>
      <c r="AN131" s="2376"/>
      <c r="AO131" s="2376"/>
      <c r="AP131" s="2376"/>
      <c r="AQ131" s="2376"/>
      <c r="AR131" s="2376"/>
      <c r="AS131" s="2376"/>
      <c r="AT131" s="2376"/>
      <c r="AU131" s="2376"/>
      <c r="AV131" s="2376"/>
      <c r="AW131" s="2376"/>
      <c r="AX131" s="2376"/>
      <c r="AY131" s="2376"/>
      <c r="AZ131" s="2376"/>
      <c r="BA131" s="2376"/>
      <c r="BB131" s="2376"/>
      <c r="BC131" s="2376"/>
      <c r="BD131" s="2376"/>
      <c r="BE131" s="2376"/>
      <c r="BF131" s="2376"/>
      <c r="BG131" s="2376"/>
      <c r="BH131" s="2376"/>
      <c r="BI131" s="2376"/>
      <c r="BJ131" s="2376"/>
      <c r="BK131" s="2376"/>
      <c r="BL131" s="2376"/>
      <c r="BM131" s="2376"/>
      <c r="BN131" s="2376"/>
      <c r="BO131" s="2376"/>
      <c r="BP131" s="2376"/>
      <c r="BQ131" s="2376"/>
      <c r="BR131" s="2376"/>
      <c r="BS131" s="2376"/>
      <c r="BT131" s="2376"/>
      <c r="BU131" s="2376"/>
      <c r="BV131" s="2376"/>
      <c r="BW131" s="2376"/>
      <c r="BX131" s="2376"/>
      <c r="BY131" s="2376"/>
      <c r="BZ131" s="2376"/>
      <c r="CA131" s="2376"/>
      <c r="CB131" s="2376"/>
      <c r="CC131" s="2376"/>
      <c r="CD131" s="2376"/>
      <c r="CE131" s="2376"/>
    </row>
    <row s="42461" customFormat="1" customHeight="1" ht="11.25" hidden="1">
      <c r="A132" s="2546"/>
      <c r="B132" s="1900"/>
      <c r="C132" s="1152"/>
      <c r="D132" s="3319"/>
      <c r="E132" s="1389" t="s">
        <v>22</v>
      </c>
      <c r="F132" s="1908" t="s">
        <v>22</v>
      </c>
      <c r="G132" s="1908" t="s">
        <v>1232</v>
      </c>
      <c r="H132" s="1391" t="s">
        <v>22</v>
      </c>
      <c r="I132" s="1391"/>
      <c r="J132" s="1391"/>
      <c r="K132" s="1391"/>
      <c r="L132" s="1391"/>
      <c r="M132" s="1391"/>
      <c r="N132" s="1391"/>
      <c r="O132" s="1391"/>
      <c r="P132" s="1391"/>
      <c r="Q132" s="1391"/>
      <c r="R132" s="1392"/>
      <c r="S132" s="1393"/>
      <c r="T132" s="1458"/>
      <c r="U132" s="3114"/>
      <c r="V132" s="3114"/>
      <c r="W132" s="1900"/>
      <c r="X132" s="1900"/>
      <c r="Y132" s="1900"/>
      <c r="Z132" s="1900"/>
      <c r="AA132" s="2376"/>
      <c r="AB132" s="1900"/>
      <c r="AC132" s="3115"/>
      <c r="AD132" s="1369"/>
      <c r="AE132" s="1900"/>
      <c r="AF132" s="1900"/>
      <c r="AG132" s="2376"/>
      <c r="AH132" s="2376"/>
      <c r="AI132" s="2376"/>
      <c r="AJ132" s="2376"/>
      <c r="AK132" s="2376"/>
      <c r="AL132" s="2376"/>
      <c r="AM132" s="2376"/>
      <c r="AN132" s="2376"/>
      <c r="AO132" s="2376"/>
      <c r="AP132" s="2376"/>
      <c r="AQ132" s="2376"/>
      <c r="AR132" s="2376"/>
      <c r="AS132" s="2376"/>
      <c r="AT132" s="2376"/>
      <c r="AU132" s="2376"/>
      <c r="AV132" s="2376"/>
      <c r="AW132" s="2376"/>
      <c r="AX132" s="2376"/>
      <c r="AY132" s="2376"/>
      <c r="AZ132" s="2376"/>
      <c r="BA132" s="2376"/>
      <c r="BB132" s="2376"/>
      <c r="BC132" s="2376"/>
      <c r="BD132" s="2376"/>
      <c r="BE132" s="2376"/>
      <c r="BF132" s="2376"/>
      <c r="BG132" s="2376"/>
      <c r="BH132" s="2376"/>
      <c r="BI132" s="2376"/>
      <c r="BJ132" s="2376"/>
      <c r="BK132" s="2376"/>
      <c r="BL132" s="2376"/>
      <c r="BM132" s="2376"/>
      <c r="BN132" s="2376"/>
      <c r="BO132" s="2376"/>
      <c r="BP132" s="2376"/>
      <c r="BQ132" s="2376"/>
      <c r="BR132" s="2376"/>
      <c r="BS132" s="2376"/>
      <c r="BT132" s="2376"/>
      <c r="BU132" s="2376"/>
      <c r="BV132" s="1900"/>
      <c r="BW132" s="1900"/>
      <c r="BX132" s="1900"/>
      <c r="BY132" s="1900"/>
      <c r="BZ132" s="1900"/>
      <c r="CA132" s="1900"/>
      <c r="CB132" s="1900"/>
      <c r="CC132" s="1900"/>
      <c r="CD132" s="1900"/>
      <c r="CE132" s="1900"/>
    </row>
    <row s="42717" customFormat="1" customHeight="1" ht="5.25" hidden="1">
      <c r="A133" s="2533"/>
      <c r="B133" s="2376"/>
      <c r="C133" s="2376"/>
      <c r="D133" s="3319"/>
      <c r="E133" s="1779"/>
      <c r="F133" s="1779"/>
      <c r="G133" s="1779"/>
      <c r="H133" s="1779"/>
      <c r="I133" s="1779"/>
      <c r="J133" s="1779"/>
      <c r="K133" s="1779"/>
      <c r="L133" s="1779"/>
      <c r="M133" s="1779"/>
      <c r="N133" s="1779"/>
      <c r="O133" s="1779"/>
      <c r="P133" s="1779"/>
      <c r="Q133" s="1780"/>
      <c r="R133" s="1781"/>
      <c r="S133" s="1782"/>
      <c r="T133" s="1457" t="s">
        <v>1229</v>
      </c>
      <c r="U133" s="3114">
        <v>1</v>
      </c>
      <c r="V133" s="3114" t="s">
        <v>585</v>
      </c>
      <c r="W133" s="2376"/>
      <c r="X133" s="2376"/>
      <c r="Y133" s="2376"/>
      <c r="Z133" s="2376"/>
      <c r="AA133" s="2376"/>
      <c r="AB133" s="2376"/>
      <c r="AC133" s="1777"/>
      <c r="AD133" s="1778"/>
      <c r="AE133" s="2376"/>
      <c r="AF133" s="2376"/>
      <c r="AG133" s="2376"/>
      <c r="AH133" s="2376"/>
      <c r="AI133" s="2376"/>
      <c r="AJ133" s="2376"/>
      <c r="AK133" s="2376"/>
      <c r="AL133" s="2376"/>
      <c r="AM133" s="2376"/>
      <c r="AN133" s="2376"/>
      <c r="AO133" s="2376"/>
      <c r="AP133" s="2376"/>
      <c r="AQ133" s="2376"/>
      <c r="AR133" s="2376"/>
      <c r="AS133" s="2376"/>
      <c r="AT133" s="2376"/>
      <c r="AU133" s="2376"/>
      <c r="AV133" s="2376"/>
      <c r="AW133" s="2376"/>
      <c r="AX133" s="2376"/>
      <c r="AY133" s="2376"/>
      <c r="AZ133" s="2376"/>
      <c r="BA133" s="2376"/>
      <c r="BB133" s="2376"/>
      <c r="BC133" s="2376"/>
      <c r="BD133" s="2376"/>
      <c r="BE133" s="2376"/>
      <c r="BF133" s="2376"/>
      <c r="BG133" s="2376"/>
      <c r="BH133" s="2376"/>
      <c r="BI133" s="2376"/>
      <c r="BJ133" s="2376"/>
      <c r="BK133" s="2376"/>
      <c r="BL133" s="2376"/>
      <c r="BM133" s="2376"/>
      <c r="BN133" s="2376"/>
      <c r="BO133" s="2376"/>
      <c r="BP133" s="2376"/>
      <c r="BQ133" s="2376"/>
      <c r="BR133" s="2376"/>
      <c r="BS133" s="2376"/>
      <c r="BT133" s="2376"/>
      <c r="BU133" s="2376"/>
      <c r="BV133" s="2376"/>
      <c r="BW133" s="2376"/>
      <c r="BX133" s="2376"/>
      <c r="BY133" s="2376"/>
      <c r="BZ133" s="2376"/>
      <c r="CA133" s="2376"/>
      <c r="CB133" s="2376"/>
      <c r="CC133" s="2376"/>
      <c r="CD133" s="2376"/>
      <c r="CE133" s="2376"/>
    </row>
    <row s="42717" customFormat="1" customHeight="1" ht="5.25" hidden="1">
      <c r="A134" s="2533"/>
      <c r="B134" s="2376"/>
      <c r="C134" s="2376"/>
      <c r="D134" s="3319"/>
      <c r="E134" s="1375"/>
      <c r="F134" s="1375"/>
      <c r="G134" s="1375"/>
      <c r="H134" s="1375"/>
      <c r="I134" s="1375"/>
      <c r="J134" s="1375"/>
      <c r="K134" s="1375"/>
      <c r="L134" s="1375"/>
      <c r="M134" s="1375"/>
      <c r="N134" s="1375"/>
      <c r="O134" s="1375"/>
      <c r="P134" s="1375"/>
      <c r="Q134" s="1375"/>
      <c r="R134" s="1375"/>
      <c r="S134" s="1376"/>
      <c r="T134" s="1458"/>
      <c r="U134" s="3114"/>
      <c r="V134" s="3114"/>
      <c r="W134" s="2376"/>
      <c r="X134" s="2376"/>
      <c r="Y134" s="2376"/>
      <c r="Z134" s="2376"/>
      <c r="AA134" s="2376"/>
      <c r="AB134" s="2376"/>
      <c r="AC134" s="1777"/>
      <c r="AD134" s="1778"/>
      <c r="AE134" s="2376"/>
      <c r="AF134" s="2376"/>
      <c r="AG134" s="2376"/>
      <c r="AH134" s="2376"/>
      <c r="AI134" s="2376"/>
      <c r="AJ134" s="2376"/>
      <c r="AK134" s="2376"/>
      <c r="AL134" s="2376"/>
      <c r="AM134" s="2376"/>
      <c r="AN134" s="2376"/>
      <c r="AO134" s="2376"/>
      <c r="AP134" s="2376"/>
      <c r="AQ134" s="2376"/>
      <c r="AR134" s="2376"/>
      <c r="AS134" s="2376"/>
      <c r="AT134" s="2376"/>
      <c r="AU134" s="2376"/>
      <c r="AV134" s="2376"/>
      <c r="AW134" s="2376"/>
      <c r="AX134" s="2376"/>
      <c r="AY134" s="2376"/>
      <c r="AZ134" s="2376"/>
      <c r="BA134" s="2376"/>
      <c r="BB134" s="2376"/>
      <c r="BC134" s="2376"/>
      <c r="BD134" s="2376"/>
      <c r="BE134" s="2376"/>
      <c r="BF134" s="2376"/>
      <c r="BG134" s="2376"/>
      <c r="BH134" s="2376"/>
      <c r="BI134" s="2376"/>
      <c r="BJ134" s="2376"/>
      <c r="BK134" s="2376"/>
      <c r="BL134" s="2376"/>
      <c r="BM134" s="2376"/>
      <c r="BN134" s="2376"/>
      <c r="BO134" s="2376"/>
      <c r="BP134" s="2376"/>
      <c r="BQ134" s="2376"/>
      <c r="BR134" s="2376"/>
      <c r="BS134" s="2376"/>
      <c r="BT134" s="2376"/>
      <c r="BU134" s="2376"/>
      <c r="BV134" s="2376"/>
      <c r="BW134" s="2376"/>
      <c r="BX134" s="2376"/>
      <c r="BY134" s="2376"/>
      <c r="BZ134" s="2376"/>
      <c r="CA134" s="2376"/>
      <c r="CB134" s="2376"/>
      <c r="CC134" s="2376"/>
      <c r="CD134" s="2376"/>
      <c r="CE134" s="2376"/>
    </row>
    <row s="42717" customFormat="1" customHeight="1" ht="5.25" hidden="1">
      <c r="A135" s="2533"/>
      <c r="B135" s="2376"/>
      <c r="C135" s="2376"/>
      <c r="D135" s="3320"/>
      <c r="E135" s="1783"/>
      <c r="F135" s="1784"/>
      <c r="G135" s="1784"/>
      <c r="H135" s="1785"/>
      <c r="I135" s="1785"/>
      <c r="J135" s="1785"/>
      <c r="K135" s="1785"/>
      <c r="L135" s="1785"/>
      <c r="M135" s="1785"/>
      <c r="N135" s="1785"/>
      <c r="O135" s="1785"/>
      <c r="P135" s="1785"/>
      <c r="Q135" s="1785"/>
      <c r="R135" s="1686"/>
      <c r="S135" s="1786"/>
      <c r="T135" s="1458"/>
      <c r="U135" s="3114"/>
      <c r="V135" s="3114"/>
      <c r="W135" s="2376"/>
      <c r="X135" s="2376"/>
      <c r="Y135" s="2376"/>
      <c r="Z135" s="2376"/>
      <c r="AA135" s="2376"/>
      <c r="AB135" s="2376"/>
      <c r="AC135" s="1777"/>
      <c r="AD135" s="1778"/>
      <c r="AE135" s="2376"/>
      <c r="AF135" s="2376"/>
      <c r="AG135" s="2376"/>
      <c r="AH135" s="2376"/>
      <c r="AI135" s="2376"/>
      <c r="AJ135" s="2376"/>
      <c r="AK135" s="2376"/>
      <c r="AL135" s="2376"/>
      <c r="AM135" s="2376"/>
      <c r="AN135" s="2376"/>
      <c r="AO135" s="2376"/>
      <c r="AP135" s="2376"/>
      <c r="AQ135" s="2376"/>
      <c r="AR135" s="2376"/>
      <c r="AS135" s="2376"/>
      <c r="AT135" s="2376"/>
      <c r="AU135" s="2376"/>
      <c r="AV135" s="2376"/>
      <c r="AW135" s="2376"/>
      <c r="AX135" s="2376"/>
      <c r="AY135" s="2376"/>
      <c r="AZ135" s="2376"/>
      <c r="BA135" s="2376"/>
      <c r="BB135" s="2376"/>
      <c r="BC135" s="2376"/>
      <c r="BD135" s="2376"/>
      <c r="BE135" s="2376"/>
      <c r="BF135" s="2376"/>
      <c r="BG135" s="2376"/>
      <c r="BH135" s="2376"/>
      <c r="BI135" s="2376"/>
      <c r="BJ135" s="2376"/>
      <c r="BK135" s="2376"/>
      <c r="BL135" s="2376"/>
      <c r="BM135" s="2376"/>
      <c r="BN135" s="2376"/>
      <c r="BO135" s="2376"/>
      <c r="BP135" s="2376"/>
      <c r="BQ135" s="2376"/>
      <c r="BR135" s="2376"/>
      <c r="BS135" s="2376"/>
      <c r="BT135" s="2376"/>
      <c r="BU135" s="2376"/>
      <c r="BV135" s="2376"/>
      <c r="BW135" s="2376"/>
      <c r="BX135" s="2376"/>
      <c r="BY135" s="2376"/>
      <c r="BZ135" s="2376"/>
      <c r="CA135" s="2376"/>
      <c r="CB135" s="2376"/>
      <c r="CC135" s="2376"/>
      <c r="CD135" s="2376"/>
      <c r="CE135" s="2376"/>
    </row>
    <row customHeight="1" ht="17.25">
      <c r="D136" s="2576"/>
    </row>
    <row s="45520" customFormat="1" customHeight="1" ht="11.25">
      <c r="A137" s="2555" t="s">
        <v>2610</v>
      </c>
    </row>
    <row r="139" s="42461" customFormat="1" customHeight="1" ht="45">
      <c r="A139" s="2546"/>
      <c r="B139" s="1900"/>
      <c r="C139" s="1152"/>
      <c r="D139" s="829"/>
      <c r="E139" s="3312"/>
      <c r="F139" s="2848" t="s">
        <v>109</v>
      </c>
      <c r="G139" s="3315" t="s">
        <v>22</v>
      </c>
      <c r="H139" s="1029"/>
      <c r="I139" s="1377" t="s">
        <v>109</v>
      </c>
      <c r="J139" s="2547" t="s">
        <v>2611</v>
      </c>
      <c r="K139" s="1378" t="s">
        <v>552</v>
      </c>
      <c r="L139" s="2964" t="s">
        <v>552</v>
      </c>
      <c r="M139" s="3317"/>
      <c r="N139" s="1378" t="s">
        <v>552</v>
      </c>
      <c r="O139" s="1378" t="s">
        <v>552</v>
      </c>
      <c r="P139" s="1378" t="s">
        <v>552</v>
      </c>
      <c r="Q139" s="1379">
        <f>SUM(Q140:Q142)</f>
        <v>0</v>
      </c>
      <c r="R139" s="1379">
        <f>IF(R136=0,0,(Q136/R136)*100)</f>
        <v>0</v>
      </c>
      <c r="S139" s="2919"/>
      <c r="T139" s="1457" t="s">
        <v>1229</v>
      </c>
      <c r="U139" s="829"/>
      <c r="V139" s="829"/>
      <c r="AC139" s="829"/>
    </row>
    <row s="42461" customFormat="1" customHeight="1" ht="11.25">
      <c r="A140" s="2546"/>
      <c r="B140" s="1900"/>
      <c r="C140" s="1152"/>
      <c r="D140" s="829"/>
      <c r="E140" s="3313"/>
      <c r="F140" s="2848"/>
      <c r="G140" s="3315"/>
      <c r="H140" s="2867"/>
      <c r="I140" s="3255" t="s">
        <v>1697</v>
      </c>
      <c r="J140" s="3309"/>
      <c r="K140" s="3310"/>
      <c r="L140" s="1380"/>
      <c r="M140" s="1381" t="s">
        <v>109</v>
      </c>
      <c r="N140" s="2535"/>
      <c r="O140" s="1382"/>
      <c r="P140" s="1383"/>
      <c r="Q140" s="1382"/>
      <c r="R140" s="1384">
        <v>0</v>
      </c>
      <c r="S140" s="2919"/>
      <c r="T140" s="1457"/>
      <c r="U140" s="829"/>
      <c r="V140" s="829"/>
      <c r="AC140" s="829"/>
    </row>
    <row s="42461" customFormat="1" customHeight="1" ht="11.25">
      <c r="A141" s="2546"/>
      <c r="B141" s="1900"/>
      <c r="C141" s="1152"/>
      <c r="D141" s="829"/>
      <c r="E141" s="3313"/>
      <c r="F141" s="2848"/>
      <c r="G141" s="3315"/>
      <c r="H141" s="2867"/>
      <c r="I141" s="3255"/>
      <c r="J141" s="3309"/>
      <c r="K141" s="3311"/>
      <c r="L141" s="1385"/>
      <c r="M141" s="1386"/>
      <c r="N141" s="1387" t="s">
        <v>2612</v>
      </c>
      <c r="O141" s="1387"/>
      <c r="P141" s="1387"/>
      <c r="Q141" s="1387"/>
      <c r="R141" s="1388"/>
      <c r="S141" s="2919"/>
      <c r="T141" s="1457"/>
      <c r="U141" s="829"/>
      <c r="V141" s="829"/>
      <c r="AC141" s="829"/>
    </row>
    <row s="42461" customFormat="1" customHeight="1" ht="11.25">
      <c r="A142" s="2546"/>
      <c r="B142" s="1900"/>
      <c r="C142" s="1152"/>
      <c r="D142" s="829"/>
      <c r="E142" s="3314"/>
      <c r="F142" s="2848"/>
      <c r="G142" s="3316"/>
      <c r="H142" s="1385" t="s">
        <v>22</v>
      </c>
      <c r="I142" s="1386"/>
      <c r="J142" s="1387" t="s">
        <v>2613</v>
      </c>
      <c r="K142" s="1387"/>
      <c r="L142" s="1387"/>
      <c r="M142" s="1387"/>
      <c r="N142" s="1387"/>
      <c r="O142" s="1387"/>
      <c r="P142" s="1387"/>
      <c r="Q142" s="1387"/>
      <c r="R142" s="1388"/>
      <c r="S142" s="2919"/>
      <c r="T142" s="1457"/>
      <c r="U142" s="829"/>
      <c r="V142" s="829"/>
      <c r="AC142" s="829"/>
    </row>
    <row r="147" s="42461" customFormat="1" customHeight="1" ht="11.25">
      <c r="A147" s="2546"/>
      <c r="B147" s="1900"/>
      <c r="C147" s="1152"/>
      <c r="D147" s="829"/>
      <c r="E147" s="2570"/>
      <c r="F147" s="2570"/>
      <c r="G147" s="2570"/>
      <c r="H147" s="2867"/>
      <c r="I147" s="3255" t="s">
        <v>1697</v>
      </c>
      <c r="J147" s="3309"/>
      <c r="K147" s="3310"/>
      <c r="L147" s="1380"/>
      <c r="M147" s="1381" t="s">
        <v>109</v>
      </c>
      <c r="N147" s="2535"/>
      <c r="O147" s="1382"/>
      <c r="P147" s="1383"/>
      <c r="Q147" s="1382"/>
      <c r="R147" s="1384">
        <v>0</v>
      </c>
      <c r="S147" s="829"/>
      <c r="T147" s="1457"/>
      <c r="U147" s="829"/>
      <c r="V147" s="829"/>
      <c r="AC147" s="829"/>
    </row>
    <row s="42461" customFormat="1" customHeight="1" ht="11.25">
      <c r="A148" s="2546"/>
      <c r="B148" s="1900"/>
      <c r="C148" s="1152"/>
      <c r="D148" s="829"/>
      <c r="E148" s="2570"/>
      <c r="F148" s="2570"/>
      <c r="G148" s="2570"/>
      <c r="H148" s="2867"/>
      <c r="I148" s="3255"/>
      <c r="J148" s="3309"/>
      <c r="K148" s="3311"/>
      <c r="L148" s="1385"/>
      <c r="M148" s="1386"/>
      <c r="N148" s="1387" t="s">
        <v>2612</v>
      </c>
      <c r="O148" s="1387"/>
      <c r="P148" s="1387"/>
      <c r="Q148" s="1387"/>
      <c r="R148" s="1388"/>
      <c r="S148" s="829"/>
      <c r="T148" s="1457"/>
      <c r="U148" s="829"/>
      <c r="V148" s="829"/>
      <c r="AC148" s="829"/>
    </row>
    <row r="150" s="42461" customFormat="1" customHeight="1" ht="11.25">
      <c r="A150" s="2546"/>
      <c r="B150" s="1900"/>
      <c r="C150" s="1152"/>
      <c r="D150" s="829"/>
      <c r="E150" s="2577"/>
      <c r="F150" s="2575"/>
      <c r="G150" s="2575"/>
      <c r="H150" s="2578"/>
      <c r="I150" s="2570"/>
      <c r="J150" s="2571"/>
      <c r="K150" s="2571"/>
      <c r="L150" s="1380"/>
      <c r="M150" s="1381" t="s">
        <v>109</v>
      </c>
      <c r="N150" s="2535"/>
      <c r="O150" s="1382"/>
      <c r="P150" s="1383"/>
      <c r="Q150" s="1382"/>
      <c r="R150" s="1384">
        <v>0</v>
      </c>
      <c r="S150" s="829"/>
      <c r="T150" s="1457"/>
      <c r="U150" s="829"/>
      <c r="V150" s="829"/>
      <c r="AC150" s="829"/>
    </row>
    <row r="152" s="45520" customFormat="1" customHeight="1" ht="17.25">
      <c r="A152" s="2555" t="s">
        <v>2614</v>
      </c>
    </row>
    <row customHeight="1" ht="17.25">
      <c r="G153" s="2579"/>
      <c r="H153" s="2579"/>
      <c r="I153" s="2579"/>
      <c r="M153" s="2575"/>
    </row>
    <row s="42527" customFormat="1" customHeight="1" ht="17.25">
      <c r="A154" s="2580"/>
      <c r="C154" s="2582"/>
      <c r="D154" s="3269"/>
      <c r="E154" s="2883"/>
      <c r="F154" s="2885"/>
      <c r="G154" s="3271"/>
      <c r="H154" s="3269"/>
      <c r="I154" s="3269">
        <v>1</v>
      </c>
      <c r="J154" s="3241"/>
      <c r="K154" s="2925" t="s">
        <v>62</v>
      </c>
      <c r="L154" s="2848"/>
      <c r="M154" s="2848" t="s">
        <v>109</v>
      </c>
      <c r="N154" s="3244" t="str">
        <f>IF(Z154="","",INDEX(TERRITORY_MR_LIST,MATCH(Z154,TERRITORY_LIST_ID,0)))</f>
        <v/>
      </c>
      <c r="O154" s="2925" t="s">
        <v>62</v>
      </c>
      <c r="P154" s="2848"/>
      <c r="Q154" s="2848" t="s">
        <v>109</v>
      </c>
      <c r="R154" s="3242" t="s">
        <v>22</v>
      </c>
      <c r="S154" s="2847" t="s">
        <v>62</v>
      </c>
      <c r="T154" s="2551"/>
      <c r="U154" s="2551" t="s">
        <v>109</v>
      </c>
      <c r="V154" s="2583" t="s">
        <v>22</v>
      </c>
      <c r="W154" s="2541"/>
      <c r="Y154" s="2007"/>
      <c r="Z154" s="2007"/>
      <c r="AA154" s="2007"/>
      <c r="AB154" s="2007"/>
      <c r="AC154" s="2007"/>
      <c r="AD154" s="2007"/>
      <c r="AE154" s="2007"/>
      <c r="AF154" s="2007"/>
      <c r="AG154" s="2007"/>
      <c r="AH154" s="2007"/>
      <c r="AI154" s="2007"/>
      <c r="AJ154" s="2007"/>
      <c r="AK154" s="2007"/>
      <c r="AL154" s="2584"/>
      <c r="AM154" s="2584"/>
      <c r="AN154" s="2007"/>
      <c r="AO154" s="2007"/>
      <c r="AP154" s="2007"/>
      <c r="AQ154" s="2007"/>
    </row>
    <row s="42527" customFormat="1" customHeight="1" ht="17.25">
      <c r="A155" s="2580"/>
      <c r="C155" s="2585"/>
      <c r="D155" s="3269"/>
      <c r="E155" s="2883"/>
      <c r="F155" s="2886"/>
      <c r="G155" s="3271"/>
      <c r="H155" s="3269"/>
      <c r="I155" s="3269"/>
      <c r="J155" s="3241"/>
      <c r="K155" s="2926"/>
      <c r="L155" s="2848"/>
      <c r="M155" s="2848"/>
      <c r="N155" s="3244"/>
      <c r="O155" s="2926"/>
      <c r="P155" s="2848"/>
      <c r="Q155" s="2848"/>
      <c r="R155" s="3242"/>
      <c r="S155" s="2847"/>
      <c r="T155" s="1057"/>
      <c r="U155" s="1058"/>
      <c r="V155" s="1058" t="s">
        <v>420</v>
      </c>
      <c r="W155" s="1059"/>
      <c r="Y155" s="1999"/>
      <c r="Z155" s="1999"/>
      <c r="AA155" s="1999"/>
      <c r="AB155" s="1999"/>
      <c r="AC155" s="1999"/>
      <c r="AD155" s="1999"/>
      <c r="AE155" s="1999"/>
      <c r="AF155" s="1999"/>
      <c r="AG155" s="1999"/>
      <c r="AH155" s="1999"/>
      <c r="AI155" s="1999"/>
      <c r="AJ155" s="1999"/>
      <c r="AK155" s="1999"/>
    </row>
    <row s="42527" customFormat="1" customHeight="1" ht="17.25">
      <c r="A156" s="2580"/>
      <c r="C156" s="2585"/>
      <c r="D156" s="3243"/>
      <c r="E156" s="3270"/>
      <c r="F156" s="2886"/>
      <c r="G156" s="3272"/>
      <c r="H156" s="3243"/>
      <c r="I156" s="3243"/>
      <c r="J156" s="3273"/>
      <c r="K156" s="2926"/>
      <c r="L156" s="3243"/>
      <c r="M156" s="3243"/>
      <c r="N156" s="3245"/>
      <c r="O156" s="2852"/>
      <c r="P156" s="1057"/>
      <c r="Q156" s="1058"/>
      <c r="R156" s="1058" t="s">
        <v>421</v>
      </c>
      <c r="S156" s="2586"/>
      <c r="T156" s="2586"/>
      <c r="U156" s="2586"/>
      <c r="V156" s="2586"/>
      <c r="W156" s="1059"/>
      <c r="Y156" s="1999"/>
      <c r="Z156" s="1999"/>
      <c r="AA156" s="1999"/>
      <c r="AB156" s="1999"/>
      <c r="AC156" s="1999"/>
      <c r="AD156" s="1999"/>
      <c r="AE156" s="1999"/>
      <c r="AF156" s="1999"/>
      <c r="AG156" s="1999"/>
      <c r="AH156" s="1999"/>
      <c r="AI156" s="1999"/>
      <c r="AJ156" s="1999"/>
      <c r="AK156" s="1999"/>
    </row>
    <row s="42527" customFormat="1" customHeight="1" ht="17.25">
      <c r="A157" s="2580"/>
      <c r="C157" s="2585"/>
      <c r="D157" s="3243"/>
      <c r="E157" s="3270"/>
      <c r="F157" s="2886"/>
      <c r="G157" s="3272"/>
      <c r="H157" s="3243"/>
      <c r="I157" s="3243"/>
      <c r="J157" s="3273"/>
      <c r="K157" s="2852"/>
      <c r="L157" s="1057"/>
      <c r="M157" s="1058"/>
      <c r="N157" s="1058" t="s">
        <v>422</v>
      </c>
      <c r="O157" s="1058"/>
      <c r="P157" s="1058"/>
      <c r="Q157" s="1058"/>
      <c r="R157" s="1058"/>
      <c r="S157" s="2586"/>
      <c r="T157" s="2586"/>
      <c r="U157" s="2586"/>
      <c r="V157" s="2586"/>
      <c r="W157" s="1059"/>
      <c r="Y157" s="1999"/>
      <c r="Z157" s="1999"/>
      <c r="AA157" s="1999"/>
      <c r="AB157" s="1999"/>
      <c r="AC157" s="1999"/>
      <c r="AD157" s="1999"/>
      <c r="AE157" s="1999"/>
      <c r="AF157" s="1999"/>
      <c r="AG157" s="1999"/>
      <c r="AH157" s="1999"/>
      <c r="AI157" s="1999"/>
      <c r="AJ157" s="1999"/>
      <c r="AK157" s="1999"/>
    </row>
    <row s="42527" customFormat="1" customHeight="1" ht="17.25">
      <c r="A158" s="2580"/>
      <c r="C158" s="2585"/>
      <c r="D158" s="3243"/>
      <c r="E158" s="3270"/>
      <c r="F158" s="2887"/>
      <c r="G158" s="3272"/>
      <c r="H158" s="1057"/>
      <c r="I158" s="1058"/>
      <c r="J158" s="1058" t="s">
        <v>454</v>
      </c>
      <c r="K158" s="1058"/>
      <c r="L158" s="1058"/>
      <c r="M158" s="1058"/>
      <c r="N158" s="1058"/>
      <c r="O158" s="1058"/>
      <c r="P158" s="1058"/>
      <c r="Q158" s="1058"/>
      <c r="R158" s="1058"/>
      <c r="S158" s="2586"/>
      <c r="T158" s="2586"/>
      <c r="U158" s="2586"/>
      <c r="V158" s="2586"/>
      <c r="W158" s="1059"/>
      <c r="Y158" s="1999"/>
      <c r="Z158" s="1999"/>
      <c r="AA158" s="1999"/>
      <c r="AB158" s="1999"/>
      <c r="AC158" s="1999"/>
      <c r="AD158" s="1999"/>
      <c r="AE158" s="1999"/>
      <c r="AF158" s="1999"/>
      <c r="AG158" s="1999"/>
      <c r="AH158" s="1999"/>
      <c r="AI158" s="1999"/>
      <c r="AJ158" s="1999"/>
      <c r="AK158" s="1999"/>
    </row>
    <row customHeight="1" ht="17.25">
      <c r="G159" s="2579"/>
      <c r="H159" s="2579"/>
      <c r="I159" s="2579"/>
      <c r="M159" s="2575"/>
    </row>
    <row s="42527" customFormat="1" customHeight="1" ht="17.25">
      <c r="A160" s="2580"/>
      <c r="C160" s="2582"/>
      <c r="D160" s="2570"/>
      <c r="E160" s="2587"/>
      <c r="F160" s="2524"/>
      <c r="G160" s="2588"/>
      <c r="H160" s="3269"/>
      <c r="I160" s="3269">
        <v>1</v>
      </c>
      <c r="J160" s="3241"/>
      <c r="K160" s="2925" t="s">
        <v>62</v>
      </c>
      <c r="L160" s="2848"/>
      <c r="M160" s="2848" t="s">
        <v>109</v>
      </c>
      <c r="N160" s="3244" t="str">
        <f>IF(Z160="","",INDEX(TERRITORY_MR_LIST,MATCH(Z160,TERRITORY_LIST_ID,0)))</f>
        <v/>
      </c>
      <c r="O160" s="2925" t="s">
        <v>62</v>
      </c>
      <c r="P160" s="2848"/>
      <c r="Q160" s="2848" t="s">
        <v>109</v>
      </c>
      <c r="R160" s="3242" t="s">
        <v>22</v>
      </c>
      <c r="S160" s="2847" t="s">
        <v>62</v>
      </c>
      <c r="T160" s="2551"/>
      <c r="U160" s="2551" t="s">
        <v>109</v>
      </c>
      <c r="V160" s="2583" t="s">
        <v>22</v>
      </c>
      <c r="W160" s="2541"/>
      <c r="Y160" s="2007"/>
      <c r="Z160" s="2007"/>
      <c r="AA160" s="2007"/>
      <c r="AB160" s="2007"/>
      <c r="AC160" s="2007"/>
      <c r="AD160" s="2007"/>
      <c r="AE160" s="2007"/>
      <c r="AF160" s="2007"/>
      <c r="AG160" s="2007"/>
      <c r="AH160" s="2007"/>
      <c r="AI160" s="2007"/>
      <c r="AJ160" s="2007"/>
      <c r="AK160" s="2007"/>
      <c r="AL160" s="2584"/>
      <c r="AM160" s="2584"/>
      <c r="AN160" s="2007"/>
      <c r="AO160" s="2007"/>
      <c r="AP160" s="2007"/>
      <c r="AQ160" s="2007"/>
    </row>
    <row s="42527" customFormat="1" customHeight="1" ht="17.25">
      <c r="A161" s="2580"/>
      <c r="C161" s="2585"/>
      <c r="D161" s="2570"/>
      <c r="E161" s="2587"/>
      <c r="F161" s="2524"/>
      <c r="G161" s="2588"/>
      <c r="H161" s="3269"/>
      <c r="I161" s="3269"/>
      <c r="J161" s="3241"/>
      <c r="K161" s="2926"/>
      <c r="L161" s="2848"/>
      <c r="M161" s="2848"/>
      <c r="N161" s="3244"/>
      <c r="O161" s="2926"/>
      <c r="P161" s="2848"/>
      <c r="Q161" s="2848"/>
      <c r="R161" s="3242"/>
      <c r="S161" s="2847"/>
      <c r="T161" s="1057"/>
      <c r="U161" s="1058"/>
      <c r="V161" s="1058" t="s">
        <v>420</v>
      </c>
      <c r="W161" s="1059"/>
      <c r="Y161" s="1999"/>
      <c r="Z161" s="1999"/>
      <c r="AA161" s="1999"/>
      <c r="AB161" s="1999"/>
      <c r="AC161" s="1999"/>
      <c r="AD161" s="1999"/>
      <c r="AE161" s="1999"/>
      <c r="AF161" s="1999"/>
      <c r="AG161" s="1999"/>
      <c r="AH161" s="1999"/>
      <c r="AI161" s="1999"/>
      <c r="AJ161" s="1999"/>
      <c r="AK161" s="1999"/>
    </row>
    <row s="42527" customFormat="1" customHeight="1" ht="17.25">
      <c r="A162" s="2580"/>
      <c r="C162" s="2585"/>
      <c r="D162" s="2570"/>
      <c r="E162" s="2587"/>
      <c r="F162" s="2524"/>
      <c r="G162" s="2588"/>
      <c r="H162" s="3243"/>
      <c r="I162" s="3243"/>
      <c r="J162" s="3273"/>
      <c r="K162" s="2926"/>
      <c r="L162" s="3243"/>
      <c r="M162" s="3243"/>
      <c r="N162" s="3245"/>
      <c r="O162" s="2852"/>
      <c r="P162" s="1057"/>
      <c r="Q162" s="1058"/>
      <c r="R162" s="1058" t="s">
        <v>421</v>
      </c>
      <c r="S162" s="2586"/>
      <c r="T162" s="2586"/>
      <c r="U162" s="2586"/>
      <c r="V162" s="2586"/>
      <c r="W162" s="1059"/>
      <c r="Y162" s="1999"/>
      <c r="Z162" s="1999"/>
      <c r="AA162" s="1999"/>
      <c r="AB162" s="1999"/>
      <c r="AC162" s="1999"/>
      <c r="AD162" s="1999"/>
      <c r="AE162" s="1999"/>
      <c r="AF162" s="1999"/>
      <c r="AG162" s="1999"/>
      <c r="AH162" s="1999"/>
      <c r="AI162" s="1999"/>
      <c r="AJ162" s="1999"/>
      <c r="AK162" s="1999"/>
    </row>
    <row s="42527" customFormat="1" customHeight="1" ht="17.25">
      <c r="A163" s="2580"/>
      <c r="C163" s="2585"/>
      <c r="D163" s="2570"/>
      <c r="E163" s="2587"/>
      <c r="F163" s="2524"/>
      <c r="G163" s="2588"/>
      <c r="H163" s="3243"/>
      <c r="I163" s="3243"/>
      <c r="J163" s="3273"/>
      <c r="K163" s="2852"/>
      <c r="L163" s="1057"/>
      <c r="M163" s="1058"/>
      <c r="N163" s="1058" t="s">
        <v>422</v>
      </c>
      <c r="O163" s="1058"/>
      <c r="P163" s="1058"/>
      <c r="Q163" s="1058"/>
      <c r="R163" s="1058"/>
      <c r="S163" s="2586"/>
      <c r="T163" s="2586"/>
      <c r="U163" s="2586"/>
      <c r="V163" s="2586"/>
      <c r="W163" s="1059"/>
      <c r="Y163" s="1999"/>
      <c r="Z163" s="1999"/>
      <c r="AA163" s="1999"/>
      <c r="AB163" s="1999"/>
      <c r="AC163" s="1999"/>
      <c r="AD163" s="1999"/>
      <c r="AE163" s="1999"/>
      <c r="AF163" s="1999"/>
      <c r="AG163" s="1999"/>
      <c r="AH163" s="1999"/>
      <c r="AI163" s="1999"/>
      <c r="AJ163" s="1999"/>
      <c r="AK163" s="1999"/>
    </row>
    <row customHeight="1" ht="17.25">
      <c r="G164" s="2579"/>
      <c r="H164" s="2579"/>
      <c r="I164" s="2579"/>
      <c r="M164" s="2575"/>
    </row>
    <row s="42527" customFormat="1" customHeight="1" ht="17.25">
      <c r="A165" s="2580"/>
      <c r="C165" s="2582"/>
      <c r="D165" s="2570"/>
      <c r="E165" s="2587"/>
      <c r="F165" s="2524"/>
      <c r="G165" s="2588"/>
      <c r="H165" s="2570"/>
      <c r="I165" s="2570"/>
      <c r="J165" s="2589"/>
      <c r="K165" s="2500"/>
      <c r="L165" s="2848"/>
      <c r="M165" s="2848" t="s">
        <v>109</v>
      </c>
      <c r="N165" s="3244" t="str">
        <f>IF(Z165="","",INDEX(TERRITORY_MR_LIST,MATCH(Z165,TERRITORY_LIST_ID,0)))</f>
        <v/>
      </c>
      <c r="O165" s="2925" t="s">
        <v>62</v>
      </c>
      <c r="P165" s="2848"/>
      <c r="Q165" s="2848" t="s">
        <v>109</v>
      </c>
      <c r="R165" s="3242" t="s">
        <v>22</v>
      </c>
      <c r="S165" s="2847" t="s">
        <v>62</v>
      </c>
      <c r="T165" s="2551"/>
      <c r="U165" s="2551" t="s">
        <v>109</v>
      </c>
      <c r="V165" s="2583" t="s">
        <v>22</v>
      </c>
      <c r="W165" s="2541"/>
      <c r="Y165" s="2007"/>
      <c r="Z165" s="2007"/>
      <c r="AA165" s="2007"/>
      <c r="AB165" s="2007"/>
      <c r="AC165" s="2007"/>
      <c r="AD165" s="2007"/>
      <c r="AE165" s="2007"/>
      <c r="AF165" s="2007"/>
      <c r="AG165" s="2007"/>
      <c r="AH165" s="2007"/>
      <c r="AI165" s="2007"/>
      <c r="AJ165" s="2007"/>
      <c r="AK165" s="2007"/>
      <c r="AL165" s="2584"/>
      <c r="AM165" s="2584"/>
      <c r="AN165" s="2007"/>
      <c r="AO165" s="2007"/>
      <c r="AP165" s="2007"/>
      <c r="AQ165" s="2007"/>
    </row>
    <row s="42527" customFormat="1" customHeight="1" ht="17.25">
      <c r="A166" s="2580"/>
      <c r="C166" s="2585"/>
      <c r="D166" s="2570"/>
      <c r="E166" s="2587"/>
      <c r="F166" s="2524"/>
      <c r="G166" s="2588"/>
      <c r="H166" s="2570"/>
      <c r="I166" s="2570"/>
      <c r="J166" s="2589"/>
      <c r="K166" s="2500"/>
      <c r="L166" s="2848"/>
      <c r="M166" s="2848"/>
      <c r="N166" s="3244"/>
      <c r="O166" s="2926"/>
      <c r="P166" s="2848"/>
      <c r="Q166" s="2848"/>
      <c r="R166" s="3242"/>
      <c r="S166" s="2847"/>
      <c r="T166" s="1057"/>
      <c r="U166" s="1058"/>
      <c r="V166" s="1058" t="s">
        <v>420</v>
      </c>
      <c r="W166" s="1059"/>
      <c r="Y166" s="1999"/>
      <c r="Z166" s="1999"/>
      <c r="AA166" s="1999"/>
      <c r="AB166" s="1999"/>
      <c r="AC166" s="1999"/>
      <c r="AD166" s="1999"/>
      <c r="AE166" s="1999"/>
      <c r="AF166" s="1999"/>
      <c r="AG166" s="1999"/>
      <c r="AH166" s="1999"/>
      <c r="AI166" s="1999"/>
      <c r="AJ166" s="1999"/>
      <c r="AK166" s="1999"/>
    </row>
    <row s="42527" customFormat="1" customHeight="1" ht="17.25">
      <c r="A167" s="2580"/>
      <c r="C167" s="2585"/>
      <c r="D167" s="2570"/>
      <c r="E167" s="2587"/>
      <c r="F167" s="2524"/>
      <c r="G167" s="2588"/>
      <c r="H167" s="2570"/>
      <c r="I167" s="2570"/>
      <c r="J167" s="2589"/>
      <c r="K167" s="2500"/>
      <c r="L167" s="3243"/>
      <c r="M167" s="3243"/>
      <c r="N167" s="3245"/>
      <c r="O167" s="2852"/>
      <c r="P167" s="1057"/>
      <c r="Q167" s="1058"/>
      <c r="R167" s="1058" t="s">
        <v>421</v>
      </c>
      <c r="S167" s="2586"/>
      <c r="T167" s="2586"/>
      <c r="U167" s="2586"/>
      <c r="V167" s="2586"/>
      <c r="W167" s="1059"/>
      <c r="Y167" s="1999"/>
      <c r="Z167" s="1999"/>
      <c r="AA167" s="1999"/>
      <c r="AB167" s="1999"/>
      <c r="AC167" s="1999"/>
      <c r="AD167" s="1999"/>
      <c r="AE167" s="1999"/>
      <c r="AF167" s="1999"/>
      <c r="AG167" s="1999"/>
      <c r="AH167" s="1999"/>
      <c r="AI167" s="1999"/>
      <c r="AJ167" s="1999"/>
      <c r="AK167" s="1999"/>
    </row>
    <row customHeight="1" ht="17.25">
      <c r="G168" s="2579"/>
      <c r="H168" s="2579"/>
      <c r="I168" s="2579"/>
      <c r="M168" s="2575"/>
    </row>
    <row s="42527" customFormat="1" customHeight="1" ht="17.25">
      <c r="A169" s="2580"/>
      <c r="C169" s="2582"/>
      <c r="D169" s="2570"/>
      <c r="E169" s="2587"/>
      <c r="F169" s="2524"/>
      <c r="G169" s="2588"/>
      <c r="H169" s="2570"/>
      <c r="I169" s="2570"/>
      <c r="J169" s="2589"/>
      <c r="K169" s="2500"/>
      <c r="L169" s="2496"/>
      <c r="M169" s="2496"/>
      <c r="N169" s="2788"/>
      <c r="O169" s="2527"/>
      <c r="P169" s="2848"/>
      <c r="Q169" s="2848" t="s">
        <v>109</v>
      </c>
      <c r="R169" s="3242" t="s">
        <v>22</v>
      </c>
      <c r="S169" s="2847" t="s">
        <v>62</v>
      </c>
      <c r="T169" s="2551"/>
      <c r="U169" s="2551" t="s">
        <v>109</v>
      </c>
      <c r="V169" s="2583" t="s">
        <v>22</v>
      </c>
      <c r="W169" s="2541"/>
      <c r="Y169" s="2007"/>
      <c r="Z169" s="2007"/>
      <c r="AA169" s="2007"/>
      <c r="AB169" s="2007"/>
      <c r="AC169" s="2007"/>
      <c r="AD169" s="2007"/>
      <c r="AE169" s="2007"/>
      <c r="AF169" s="2007"/>
      <c r="AG169" s="2007"/>
      <c r="AH169" s="2007"/>
      <c r="AI169" s="2007"/>
      <c r="AJ169" s="2007"/>
      <c r="AK169" s="2007"/>
      <c r="AL169" s="2584"/>
      <c r="AM169" s="2584"/>
      <c r="AN169" s="2007"/>
      <c r="AO169" s="2007"/>
      <c r="AP169" s="2007"/>
      <c r="AQ169" s="2007"/>
    </row>
    <row s="42527" customFormat="1" customHeight="1" ht="17.25">
      <c r="A170" s="2580"/>
      <c r="C170" s="2585"/>
      <c r="D170" s="2570"/>
      <c r="E170" s="2587"/>
      <c r="F170" s="2524"/>
      <c r="G170" s="2588"/>
      <c r="H170" s="2570"/>
      <c r="I170" s="2570"/>
      <c r="J170" s="2589"/>
      <c r="K170" s="2500"/>
      <c r="L170" s="2496"/>
      <c r="M170" s="2496"/>
      <c r="N170" s="2788"/>
      <c r="O170" s="2527"/>
      <c r="P170" s="2848"/>
      <c r="Q170" s="2848"/>
      <c r="R170" s="3242"/>
      <c r="S170" s="2847"/>
      <c r="T170" s="1057"/>
      <c r="U170" s="1058"/>
      <c r="V170" s="1058" t="s">
        <v>420</v>
      </c>
      <c r="W170" s="1059"/>
      <c r="Y170" s="1999"/>
      <c r="Z170" s="1999"/>
      <c r="AA170" s="1999"/>
      <c r="AB170" s="1999"/>
      <c r="AC170" s="1999"/>
      <c r="AD170" s="1999"/>
      <c r="AE170" s="1999"/>
      <c r="AF170" s="1999"/>
      <c r="AG170" s="1999"/>
      <c r="AH170" s="1999"/>
      <c r="AI170" s="1999"/>
      <c r="AJ170" s="1999"/>
      <c r="AK170" s="1999"/>
    </row>
    <row customHeight="1" ht="17.25">
      <c r="G171" s="2579"/>
      <c r="H171" s="2579"/>
      <c r="I171" s="2579"/>
      <c r="M171" s="2575"/>
    </row>
    <row s="42527" customFormat="1" customHeight="1" ht="17.25">
      <c r="A172" s="2580"/>
      <c r="C172" s="2582"/>
      <c r="D172" s="2570"/>
      <c r="E172" s="2587"/>
      <c r="F172" s="2524"/>
      <c r="G172" s="2588"/>
      <c r="H172" s="2496"/>
      <c r="I172" s="2496"/>
      <c r="J172" s="2497"/>
      <c r="K172" s="2588"/>
      <c r="L172" s="2496"/>
      <c r="M172" s="2496"/>
      <c r="N172" s="2588"/>
      <c r="O172" s="2588"/>
      <c r="P172" s="2496"/>
      <c r="Q172" s="2496"/>
      <c r="R172" s="2498"/>
      <c r="S172" s="2588"/>
      <c r="T172" s="2551"/>
      <c r="U172" s="2551" t="s">
        <v>109</v>
      </c>
      <c r="V172" s="2583" t="s">
        <v>22</v>
      </c>
      <c r="W172" s="2541"/>
      <c r="Y172" s="2007"/>
      <c r="Z172" s="2007"/>
      <c r="AA172" s="2007"/>
      <c r="AB172" s="2007"/>
      <c r="AC172" s="2007"/>
      <c r="AD172" s="2007"/>
      <c r="AE172" s="2007"/>
      <c r="AF172" s="2007"/>
      <c r="AG172" s="2007"/>
      <c r="AH172" s="2007"/>
      <c r="AI172" s="2007"/>
      <c r="AJ172" s="2007"/>
      <c r="AK172" s="2007"/>
      <c r="AL172" s="2584"/>
      <c r="AM172" s="2584"/>
      <c r="AN172" s="2007"/>
      <c r="AO172" s="2007"/>
      <c r="AP172" s="2007"/>
      <c r="AQ172" s="2007"/>
    </row>
    <row r="174" s="45520" customFormat="1" customHeight="1" ht="17.25">
      <c r="A174" s="2555" t="s">
        <v>2615</v>
      </c>
    </row>
    <row customHeight="1" ht="17.25">
      <c r="G175" s="2579"/>
      <c r="H175" s="2579"/>
      <c r="I175" s="2579"/>
      <c r="M175" s="2575"/>
    </row>
    <row s="42527" customFormat="1" customHeight="1" ht="17.25">
      <c r="A176" s="2580"/>
      <c r="C176" s="2582"/>
      <c r="D176" s="3269"/>
      <c r="E176" s="2883"/>
      <c r="F176" s="2885"/>
      <c r="G176" s="3271"/>
      <c r="H176" s="3269"/>
      <c r="I176" s="3269">
        <v>1</v>
      </c>
      <c r="J176" s="3241"/>
      <c r="K176" s="2925" t="s">
        <v>62</v>
      </c>
      <c r="L176" s="2848"/>
      <c r="M176" s="2848" t="s">
        <v>109</v>
      </c>
      <c r="N176" s="3244" t="str">
        <f>IF(Z176="","",INDEX(TERRITORY_MR_LIST,MATCH(Z176,TERRITORY_LIST_ID,0)))</f>
        <v/>
      </c>
      <c r="O176" s="2925" t="s">
        <v>62</v>
      </c>
      <c r="P176" s="2848"/>
      <c r="Q176" s="2848" t="s">
        <v>109</v>
      </c>
      <c r="R176" s="3242" t="s">
        <v>22</v>
      </c>
      <c r="S176" s="3146" t="s">
        <v>19</v>
      </c>
      <c r="T176" s="2542"/>
      <c r="U176" s="2542" t="s">
        <v>109</v>
      </c>
      <c r="V176" s="2174"/>
      <c r="W176" s="3241"/>
      <c r="Y176" s="2007"/>
      <c r="Z176" s="2007"/>
      <c r="AA176" s="2007"/>
      <c r="AB176" s="2007"/>
      <c r="AC176" s="2007"/>
      <c r="AD176" s="2007"/>
      <c r="AE176" s="2007"/>
      <c r="AF176" s="2007"/>
      <c r="AG176" s="2007"/>
      <c r="AH176" s="2007"/>
      <c r="AI176" s="2007"/>
      <c r="AJ176" s="2007"/>
      <c r="AK176" s="2007"/>
      <c r="AL176" s="2584"/>
      <c r="AM176" s="2584"/>
      <c r="AN176" s="2007"/>
      <c r="AO176" s="2007"/>
      <c r="AP176" s="2007"/>
      <c r="AQ176" s="2007"/>
    </row>
    <row s="42527" customFormat="1" customHeight="1" ht="17.25">
      <c r="A177" s="2580"/>
      <c r="C177" s="2585"/>
      <c r="D177" s="3269"/>
      <c r="E177" s="2883"/>
      <c r="F177" s="2886"/>
      <c r="G177" s="3271"/>
      <c r="H177" s="3269"/>
      <c r="I177" s="3269"/>
      <c r="J177" s="3241"/>
      <c r="K177" s="2926"/>
      <c r="L177" s="2848"/>
      <c r="M177" s="2848"/>
      <c r="N177" s="3244"/>
      <c r="O177" s="2926"/>
      <c r="P177" s="2848"/>
      <c r="Q177" s="2848"/>
      <c r="R177" s="3242"/>
      <c r="S177" s="3146"/>
      <c r="T177" s="2175"/>
      <c r="U177" s="2176"/>
      <c r="V177" s="2176"/>
      <c r="W177" s="3241"/>
      <c r="Y177" s="1999"/>
      <c r="Z177" s="1999"/>
      <c r="AA177" s="1999"/>
      <c r="AB177" s="1999"/>
      <c r="AC177" s="1999"/>
      <c r="AD177" s="1999"/>
      <c r="AE177" s="1999"/>
      <c r="AF177" s="1999"/>
      <c r="AG177" s="1999"/>
      <c r="AH177" s="1999"/>
      <c r="AI177" s="1999"/>
      <c r="AJ177" s="1999"/>
      <c r="AK177" s="1999"/>
    </row>
    <row s="42527" customFormat="1" customHeight="1" ht="17.25">
      <c r="A178" s="2580"/>
      <c r="C178" s="2585"/>
      <c r="D178" s="3243"/>
      <c r="E178" s="3270"/>
      <c r="F178" s="2886"/>
      <c r="G178" s="3272"/>
      <c r="H178" s="3243"/>
      <c r="I178" s="3243"/>
      <c r="J178" s="3273"/>
      <c r="K178" s="2926"/>
      <c r="L178" s="3243"/>
      <c r="M178" s="3243"/>
      <c r="N178" s="3245"/>
      <c r="O178" s="2852"/>
      <c r="P178" s="1057"/>
      <c r="Q178" s="1058"/>
      <c r="R178" s="1058" t="s">
        <v>421</v>
      </c>
      <c r="S178" s="2586"/>
      <c r="T178" s="2586"/>
      <c r="U178" s="2586"/>
      <c r="V178" s="2586"/>
      <c r="W178" s="2173"/>
      <c r="Y178" s="1999"/>
      <c r="Z178" s="1999"/>
      <c r="AA178" s="1999"/>
      <c r="AB178" s="1999"/>
      <c r="AC178" s="1999"/>
      <c r="AD178" s="1999"/>
      <c r="AE178" s="1999"/>
      <c r="AF178" s="1999"/>
      <c r="AG178" s="1999"/>
      <c r="AH178" s="1999"/>
      <c r="AI178" s="1999"/>
      <c r="AJ178" s="1999"/>
      <c r="AK178" s="1999"/>
    </row>
    <row s="42527" customFormat="1" customHeight="1" ht="17.25">
      <c r="A179" s="2580"/>
      <c r="C179" s="2585"/>
      <c r="D179" s="3243"/>
      <c r="E179" s="3270"/>
      <c r="F179" s="2886"/>
      <c r="G179" s="3272"/>
      <c r="H179" s="3243"/>
      <c r="I179" s="3243"/>
      <c r="J179" s="3273"/>
      <c r="K179" s="2852"/>
      <c r="L179" s="1057"/>
      <c r="M179" s="1058"/>
      <c r="N179" s="1058" t="s">
        <v>422</v>
      </c>
      <c r="O179" s="1058"/>
      <c r="P179" s="1058"/>
      <c r="Q179" s="1058"/>
      <c r="R179" s="1058"/>
      <c r="S179" s="2586"/>
      <c r="T179" s="2586"/>
      <c r="U179" s="2586"/>
      <c r="V179" s="2586"/>
      <c r="W179" s="1059"/>
      <c r="Y179" s="1999"/>
      <c r="Z179" s="1999"/>
      <c r="AA179" s="1999"/>
      <c r="AB179" s="1999"/>
      <c r="AC179" s="1999"/>
      <c r="AD179" s="1999"/>
      <c r="AE179" s="1999"/>
      <c r="AF179" s="1999"/>
      <c r="AG179" s="1999"/>
      <c r="AH179" s="1999"/>
      <c r="AI179" s="1999"/>
      <c r="AJ179" s="1999"/>
      <c r="AK179" s="1999"/>
    </row>
    <row s="42527" customFormat="1" customHeight="1" ht="17.25">
      <c r="A180" s="2580"/>
      <c r="C180" s="2585"/>
      <c r="D180" s="3243"/>
      <c r="E180" s="3270"/>
      <c r="F180" s="2887"/>
      <c r="G180" s="3272"/>
      <c r="H180" s="1057"/>
      <c r="I180" s="1058"/>
      <c r="J180" s="1058" t="s">
        <v>454</v>
      </c>
      <c r="K180" s="1058"/>
      <c r="L180" s="1058"/>
      <c r="M180" s="1058"/>
      <c r="N180" s="1058"/>
      <c r="O180" s="1058"/>
      <c r="P180" s="1058"/>
      <c r="Q180" s="1058"/>
      <c r="R180" s="1058"/>
      <c r="S180" s="2586"/>
      <c r="T180" s="2586"/>
      <c r="U180" s="2586"/>
      <c r="V180" s="2586"/>
      <c r="W180" s="1059"/>
      <c r="Y180" s="1999"/>
      <c r="Z180" s="1999"/>
      <c r="AA180" s="1999"/>
      <c r="AB180" s="1999"/>
      <c r="AC180" s="1999"/>
      <c r="AD180" s="1999"/>
      <c r="AE180" s="1999"/>
      <c r="AF180" s="1999"/>
      <c r="AG180" s="1999"/>
      <c r="AH180" s="1999"/>
      <c r="AI180" s="1999"/>
      <c r="AJ180" s="1999"/>
      <c r="AK180" s="1999"/>
    </row>
    <row customHeight="1" ht="17.25">
      <c r="A181" s="2590"/>
    </row>
    <row s="42527" customFormat="1" customHeight="1" ht="17.25">
      <c r="A182" s="2580"/>
      <c r="C182" s="2582"/>
      <c r="D182" s="2570"/>
      <c r="E182" s="2587"/>
      <c r="F182" s="2524"/>
      <c r="G182" s="2588"/>
      <c r="H182" s="3269"/>
      <c r="I182" s="3269">
        <v>1</v>
      </c>
      <c r="J182" s="3241"/>
      <c r="K182" s="2925" t="s">
        <v>62</v>
      </c>
      <c r="L182" s="2848"/>
      <c r="M182" s="2848" t="s">
        <v>109</v>
      </c>
      <c r="N182" s="3244" t="str">
        <f>IF(Z182="","",INDEX(TERRITORY_MR_LIST,MATCH(Z182,TERRITORY_LIST_ID,0)))</f>
        <v/>
      </c>
      <c r="O182" s="2925" t="s">
        <v>62</v>
      </c>
      <c r="P182" s="2848"/>
      <c r="Q182" s="2848" t="s">
        <v>109</v>
      </c>
      <c r="R182" s="3242" t="s">
        <v>22</v>
      </c>
      <c r="S182" s="3146" t="s">
        <v>19</v>
      </c>
      <c r="T182" s="2542"/>
      <c r="U182" s="2542" t="s">
        <v>109</v>
      </c>
      <c r="V182" s="2174"/>
      <c r="W182" s="3241"/>
      <c r="Y182" s="2007"/>
      <c r="Z182" s="2007"/>
      <c r="AA182" s="2007"/>
      <c r="AB182" s="2007"/>
      <c r="AC182" s="2007"/>
      <c r="AD182" s="2007"/>
      <c r="AE182" s="2007"/>
      <c r="AF182" s="2007"/>
      <c r="AG182" s="2007"/>
      <c r="AH182" s="2007"/>
      <c r="AI182" s="2007"/>
      <c r="AJ182" s="2007"/>
      <c r="AK182" s="2007"/>
      <c r="AL182" s="2584"/>
      <c r="AM182" s="2584"/>
      <c r="AN182" s="2007"/>
      <c r="AO182" s="2007"/>
      <c r="AP182" s="2007"/>
      <c r="AQ182" s="2007"/>
    </row>
    <row s="42527" customFormat="1" customHeight="1" ht="17.25">
      <c r="A183" s="2580"/>
      <c r="C183" s="2585"/>
      <c r="D183" s="2570"/>
      <c r="E183" s="2587"/>
      <c r="F183" s="2524"/>
      <c r="G183" s="2588"/>
      <c r="H183" s="3269"/>
      <c r="I183" s="3269"/>
      <c r="J183" s="3241"/>
      <c r="K183" s="2926"/>
      <c r="L183" s="2848"/>
      <c r="M183" s="2848"/>
      <c r="N183" s="3244"/>
      <c r="O183" s="2926"/>
      <c r="P183" s="2848"/>
      <c r="Q183" s="2848"/>
      <c r="R183" s="3242"/>
      <c r="S183" s="3146"/>
      <c r="T183" s="2175"/>
      <c r="U183" s="2176"/>
      <c r="V183" s="2176"/>
      <c r="W183" s="3241"/>
      <c r="Y183" s="1999"/>
      <c r="Z183" s="1999"/>
      <c r="AA183" s="1999"/>
      <c r="AB183" s="1999"/>
      <c r="AC183" s="1999"/>
      <c r="AD183" s="1999"/>
      <c r="AE183" s="1999"/>
      <c r="AF183" s="1999"/>
      <c r="AG183" s="1999"/>
      <c r="AH183" s="1999"/>
      <c r="AI183" s="1999"/>
      <c r="AJ183" s="1999"/>
      <c r="AK183" s="1999"/>
    </row>
    <row s="42527" customFormat="1" customHeight="1" ht="17.25">
      <c r="A184" s="2580"/>
      <c r="C184" s="2585"/>
      <c r="D184" s="2570"/>
      <c r="E184" s="2587"/>
      <c r="F184" s="2524"/>
      <c r="G184" s="2588"/>
      <c r="H184" s="3243"/>
      <c r="I184" s="3243"/>
      <c r="J184" s="3273"/>
      <c r="K184" s="2926"/>
      <c r="L184" s="3243"/>
      <c r="M184" s="3243"/>
      <c r="N184" s="3245"/>
      <c r="O184" s="2852"/>
      <c r="P184" s="1057"/>
      <c r="Q184" s="1058"/>
      <c r="R184" s="1058" t="s">
        <v>421</v>
      </c>
      <c r="S184" s="2586"/>
      <c r="T184" s="2586"/>
      <c r="U184" s="2586"/>
      <c r="V184" s="2586"/>
      <c r="W184" s="2173"/>
      <c r="Y184" s="1999"/>
      <c r="Z184" s="1999"/>
      <c r="AA184" s="1999"/>
      <c r="AB184" s="1999"/>
      <c r="AC184" s="1999"/>
      <c r="AD184" s="1999"/>
      <c r="AE184" s="1999"/>
      <c r="AF184" s="1999"/>
      <c r="AG184" s="1999"/>
      <c r="AH184" s="1999"/>
      <c r="AI184" s="1999"/>
      <c r="AJ184" s="1999"/>
      <c r="AK184" s="1999"/>
    </row>
    <row s="42527" customFormat="1" customHeight="1" ht="17.25">
      <c r="A185" s="2580"/>
      <c r="C185" s="2585"/>
      <c r="D185" s="2570"/>
      <c r="E185" s="2587"/>
      <c r="F185" s="2524"/>
      <c r="G185" s="2588"/>
      <c r="H185" s="3243"/>
      <c r="I185" s="3243"/>
      <c r="J185" s="3273"/>
      <c r="K185" s="2852"/>
      <c r="L185" s="1057"/>
      <c r="M185" s="1058"/>
      <c r="N185" s="1058" t="s">
        <v>422</v>
      </c>
      <c r="O185" s="1058"/>
      <c r="P185" s="1058"/>
      <c r="Q185" s="1058"/>
      <c r="R185" s="1058"/>
      <c r="S185" s="2586"/>
      <c r="T185" s="2586"/>
      <c r="U185" s="2586"/>
      <c r="V185" s="2586"/>
      <c r="W185" s="1059"/>
      <c r="Y185" s="1999"/>
      <c r="Z185" s="1999"/>
      <c r="AA185" s="1999"/>
      <c r="AB185" s="1999"/>
      <c r="AC185" s="1999"/>
      <c r="AD185" s="1999"/>
      <c r="AE185" s="1999"/>
      <c r="AF185" s="1999"/>
      <c r="AG185" s="1999"/>
      <c r="AH185" s="1999"/>
      <c r="AI185" s="1999"/>
      <c r="AJ185" s="1999"/>
      <c r="AK185" s="1999"/>
    </row>
    <row customHeight="1" ht="17.25">
      <c r="A186" s="2590"/>
    </row>
    <row s="42527" customFormat="1" customHeight="1" ht="17.25">
      <c r="A187" s="2580"/>
      <c r="C187" s="2582"/>
      <c r="D187" s="2570"/>
      <c r="E187" s="2587"/>
      <c r="F187" s="2524"/>
      <c r="G187" s="2588"/>
      <c r="H187" s="2570"/>
      <c r="I187" s="2570"/>
      <c r="J187" s="2591"/>
      <c r="K187" s="2588"/>
      <c r="L187" s="2848"/>
      <c r="M187" s="2848" t="s">
        <v>109</v>
      </c>
      <c r="N187" s="3244" t="str">
        <f>IF(Z187="","",INDEX(TERRITORY_MR_LIST,MATCH(Z187,TERRITORY_LIST_ID,0)))</f>
        <v/>
      </c>
      <c r="O187" s="2925" t="s">
        <v>62</v>
      </c>
      <c r="P187" s="2848"/>
      <c r="Q187" s="2848" t="s">
        <v>109</v>
      </c>
      <c r="R187" s="3242" t="s">
        <v>22</v>
      </c>
      <c r="S187" s="3146" t="s">
        <v>19</v>
      </c>
      <c r="T187" s="2542"/>
      <c r="U187" s="2542" t="s">
        <v>109</v>
      </c>
      <c r="V187" s="2174"/>
      <c r="W187" s="3241"/>
      <c r="Y187" s="2007"/>
      <c r="Z187" s="2007"/>
      <c r="AA187" s="2007"/>
      <c r="AB187" s="2007"/>
      <c r="AC187" s="2007"/>
      <c r="AD187" s="2007"/>
      <c r="AE187" s="2007"/>
      <c r="AF187" s="2007"/>
      <c r="AG187" s="2007"/>
      <c r="AH187" s="2007"/>
      <c r="AI187" s="2007"/>
      <c r="AJ187" s="2007"/>
      <c r="AK187" s="2007"/>
      <c r="AL187" s="2584"/>
      <c r="AM187" s="2584"/>
      <c r="AN187" s="2007"/>
      <c r="AO187" s="2007"/>
      <c r="AP187" s="2007"/>
      <c r="AQ187" s="2007"/>
    </row>
    <row s="42527" customFormat="1" customHeight="1" ht="17.25">
      <c r="A188" s="2580"/>
      <c r="C188" s="2585"/>
      <c r="D188" s="2570"/>
      <c r="E188" s="2587"/>
      <c r="F188" s="2524"/>
      <c r="G188" s="2588"/>
      <c r="H188" s="2570"/>
      <c r="I188" s="2570"/>
      <c r="J188" s="2591"/>
      <c r="K188" s="2588"/>
      <c r="L188" s="2848"/>
      <c r="M188" s="2848"/>
      <c r="N188" s="3244"/>
      <c r="O188" s="2926"/>
      <c r="P188" s="2848"/>
      <c r="Q188" s="2848"/>
      <c r="R188" s="3242"/>
      <c r="S188" s="3146"/>
      <c r="T188" s="2175"/>
      <c r="U188" s="2176"/>
      <c r="V188" s="2176"/>
      <c r="W188" s="3241"/>
      <c r="Y188" s="1999"/>
      <c r="Z188" s="1999"/>
      <c r="AA188" s="1999"/>
      <c r="AB188" s="1999"/>
      <c r="AC188" s="1999"/>
      <c r="AD188" s="1999"/>
      <c r="AE188" s="1999"/>
      <c r="AF188" s="1999"/>
      <c r="AG188" s="1999"/>
      <c r="AH188" s="1999"/>
      <c r="AI188" s="1999"/>
      <c r="AJ188" s="1999"/>
      <c r="AK188" s="1999"/>
    </row>
    <row s="42527" customFormat="1" customHeight="1" ht="17.25">
      <c r="A189" s="2580"/>
      <c r="C189" s="2585"/>
      <c r="D189" s="2570"/>
      <c r="E189" s="2587"/>
      <c r="F189" s="2524"/>
      <c r="G189" s="2588"/>
      <c r="H189" s="2570"/>
      <c r="I189" s="2570"/>
      <c r="J189" s="2591"/>
      <c r="K189" s="2588"/>
      <c r="L189" s="3243"/>
      <c r="M189" s="3243"/>
      <c r="N189" s="3245"/>
      <c r="O189" s="2852"/>
      <c r="P189" s="1057"/>
      <c r="Q189" s="1058"/>
      <c r="R189" s="1058" t="s">
        <v>421</v>
      </c>
      <c r="S189" s="2586"/>
      <c r="T189" s="2586"/>
      <c r="U189" s="2586"/>
      <c r="V189" s="2586"/>
      <c r="W189" s="2173"/>
      <c r="Y189" s="1999"/>
      <c r="Z189" s="1999"/>
      <c r="AA189" s="1999"/>
      <c r="AB189" s="1999"/>
      <c r="AC189" s="1999"/>
      <c r="AD189" s="1999"/>
      <c r="AE189" s="1999"/>
      <c r="AF189" s="1999"/>
      <c r="AG189" s="1999"/>
      <c r="AH189" s="1999"/>
      <c r="AI189" s="1999"/>
      <c r="AJ189" s="1999"/>
      <c r="AK189" s="1999"/>
    </row>
    <row customHeight="1" ht="17.25">
      <c r="A190" s="2590"/>
    </row>
    <row s="42527" customFormat="1" customHeight="1" ht="17.25">
      <c r="A191" s="2580"/>
      <c r="C191" s="2582"/>
      <c r="D191" s="2570"/>
      <c r="E191" s="2587"/>
      <c r="F191" s="2524"/>
      <c r="G191" s="2588"/>
      <c r="H191" s="2570"/>
      <c r="I191" s="2570"/>
      <c r="J191" s="2591"/>
      <c r="K191" s="2588"/>
      <c r="L191" s="2570"/>
      <c r="M191" s="2570"/>
      <c r="N191" s="2788"/>
      <c r="O191" s="2527"/>
      <c r="P191" s="2848"/>
      <c r="Q191" s="2848" t="s">
        <v>109</v>
      </c>
      <c r="R191" s="3242" t="s">
        <v>22</v>
      </c>
      <c r="S191" s="3146" t="s">
        <v>19</v>
      </c>
      <c r="T191" s="2542"/>
      <c r="U191" s="2542" t="s">
        <v>109</v>
      </c>
      <c r="V191" s="2174"/>
      <c r="W191" s="3241"/>
      <c r="Y191" s="2007"/>
      <c r="Z191" s="2007"/>
      <c r="AA191" s="2007"/>
      <c r="AB191" s="2007"/>
      <c r="AC191" s="2007"/>
      <c r="AD191" s="2007"/>
      <c r="AE191" s="2007"/>
      <c r="AF191" s="2007"/>
      <c r="AG191" s="2007"/>
      <c r="AH191" s="2007"/>
      <c r="AI191" s="2007"/>
      <c r="AJ191" s="2007"/>
      <c r="AK191" s="2007"/>
      <c r="AL191" s="2584"/>
      <c r="AM191" s="2584"/>
      <c r="AN191" s="2007"/>
      <c r="AO191" s="2007"/>
      <c r="AP191" s="2007"/>
      <c r="AQ191" s="2007"/>
    </row>
    <row s="42527" customFormat="1" customHeight="1" ht="17.25">
      <c r="A192" s="2580"/>
      <c r="C192" s="2585"/>
      <c r="D192" s="2570"/>
      <c r="E192" s="2587"/>
      <c r="F192" s="2524"/>
      <c r="G192" s="2588"/>
      <c r="H192" s="2570"/>
      <c r="I192" s="2570"/>
      <c r="J192" s="2591"/>
      <c r="K192" s="2588"/>
      <c r="L192" s="2570"/>
      <c r="M192" s="2570"/>
      <c r="N192" s="2788"/>
      <c r="O192" s="2527"/>
      <c r="P192" s="2848"/>
      <c r="Q192" s="2848"/>
      <c r="R192" s="3242"/>
      <c r="S192" s="3146"/>
      <c r="T192" s="2175"/>
      <c r="U192" s="2176"/>
      <c r="V192" s="2176"/>
      <c r="W192" s="3241"/>
      <c r="Y192" s="1999"/>
      <c r="Z192" s="1999"/>
      <c r="AA192" s="1999"/>
      <c r="AB192" s="1999"/>
      <c r="AC192" s="1999"/>
      <c r="AD192" s="1999"/>
      <c r="AE192" s="1999"/>
      <c r="AF192" s="1999"/>
      <c r="AG192" s="1999"/>
      <c r="AH192" s="1999"/>
      <c r="AI192" s="1999"/>
      <c r="AJ192" s="1999"/>
      <c r="AK192" s="1999"/>
    </row>
    <row customHeight="1" ht="17.25">
      <c r="A193" s="2590"/>
    </row>
    <row customHeight="1" ht="16.5">
      <c r="A194" s="2580"/>
      <c r="B194" s="2581"/>
      <c r="C194" s="2585"/>
      <c r="D194" s="3293"/>
      <c r="E194" s="2919"/>
      <c r="F194" s="2919"/>
      <c r="G194" s="2867"/>
      <c r="H194" s="3294"/>
      <c r="I194" s="3307"/>
      <c r="J194" s="2892"/>
      <c r="K194" s="2877"/>
      <c r="L194" s="2877"/>
      <c r="M194" s="2877"/>
      <c r="N194" s="3305"/>
      <c r="O194" s="2877"/>
      <c r="P194" s="2877"/>
      <c r="Q194" s="2877"/>
      <c r="R194" s="3303"/>
      <c r="S194" s="2877"/>
      <c r="T194" s="2523"/>
      <c r="U194" s="2523"/>
      <c r="V194" s="2592"/>
      <c r="W194" s="2036"/>
    </row>
    <row customHeight="1" ht="16.5">
      <c r="A195" s="2580"/>
      <c r="B195" s="2581"/>
      <c r="C195" s="2585"/>
      <c r="D195" s="3293"/>
      <c r="E195" s="2919"/>
      <c r="F195" s="2919"/>
      <c r="G195" s="2867"/>
      <c r="H195" s="3295"/>
      <c r="I195" s="3308"/>
      <c r="J195" s="2893"/>
      <c r="K195" s="2878"/>
      <c r="L195" s="2878"/>
      <c r="M195" s="2878"/>
      <c r="N195" s="3306"/>
      <c r="O195" s="2878"/>
      <c r="P195" s="2878"/>
      <c r="Q195" s="2878"/>
      <c r="R195" s="3304"/>
      <c r="S195" s="2878"/>
      <c r="T195" s="2037"/>
      <c r="U195" s="2037"/>
      <c r="V195" s="2037"/>
      <c r="W195" s="2038"/>
    </row>
    <row customHeight="1" ht="17.25">
      <c r="A196" s="2580"/>
      <c r="B196" s="2581"/>
      <c r="C196" s="2585"/>
      <c r="D196" s="3293"/>
      <c r="E196" s="2919"/>
      <c r="F196" s="2919"/>
      <c r="G196" s="2867"/>
      <c r="H196" s="3295"/>
      <c r="I196" s="3308"/>
      <c r="J196" s="3296"/>
      <c r="K196" s="2878"/>
      <c r="L196" s="2878"/>
      <c r="M196" s="2878"/>
      <c r="N196" s="3304"/>
      <c r="O196" s="2878"/>
      <c r="P196" s="2526"/>
      <c r="Q196" s="2037"/>
      <c r="R196" s="2037"/>
      <c r="S196" s="2593"/>
      <c r="T196" s="2593"/>
      <c r="U196" s="2593"/>
      <c r="V196" s="2593"/>
      <c r="W196" s="2038"/>
    </row>
    <row customHeight="1" ht="17.25">
      <c r="A197" s="2580"/>
      <c r="B197" s="2581"/>
      <c r="C197" s="2585"/>
      <c r="D197" s="3293"/>
      <c r="E197" s="2919"/>
      <c r="F197" s="2919"/>
      <c r="G197" s="2867"/>
      <c r="H197" s="3295"/>
      <c r="I197" s="3308"/>
      <c r="J197" s="3296"/>
      <c r="K197" s="2878"/>
      <c r="L197" s="2037"/>
      <c r="M197" s="2037"/>
      <c r="N197" s="2037"/>
      <c r="O197" s="2037"/>
      <c r="P197" s="2037"/>
      <c r="Q197" s="2037"/>
      <c r="R197" s="2037"/>
      <c r="S197" s="2593"/>
      <c r="T197" s="2593"/>
      <c r="U197" s="2593"/>
      <c r="V197" s="2593"/>
      <c r="W197" s="2038"/>
    </row>
    <row customHeight="1" ht="17.25">
      <c r="A198" s="2580"/>
      <c r="B198" s="2581"/>
      <c r="C198" s="2585"/>
      <c r="D198" s="3293"/>
      <c r="E198" s="2919"/>
      <c r="F198" s="2919"/>
      <c r="G198" s="2867"/>
      <c r="H198" s="2039"/>
      <c r="I198" s="2040"/>
      <c r="J198" s="2040"/>
      <c r="K198" s="2040"/>
      <c r="L198" s="2040"/>
      <c r="M198" s="2040"/>
      <c r="N198" s="2040"/>
      <c r="O198" s="2040"/>
      <c r="P198" s="2040"/>
      <c r="Q198" s="2040"/>
      <c r="R198" s="2040"/>
      <c r="S198" s="2594"/>
      <c r="T198" s="2594"/>
      <c r="U198" s="2594"/>
      <c r="V198" s="2594"/>
      <c r="W198" s="2042"/>
    </row>
    <row r="200" s="45520" customFormat="1" customHeight="1" ht="17.25">
      <c r="A200" s="2555" t="s">
        <v>2616</v>
      </c>
    </row>
    <row customHeight="1" ht="17.25">
      <c r="G201" s="2579"/>
      <c r="H201" s="2579"/>
      <c r="I201" s="2579"/>
      <c r="M201" s="2575"/>
    </row>
    <row s="42461" customFormat="1" customHeight="1" ht="15">
      <c r="D202" s="3263"/>
      <c r="E202" s="2939"/>
      <c r="F202" s="2939"/>
      <c r="G202" s="2925"/>
      <c r="H202" s="2304"/>
      <c r="I202" s="3267">
        <v>1</v>
      </c>
      <c r="J202" s="3241"/>
      <c r="K202" s="2319"/>
      <c r="L202" s="2925" t="s">
        <v>62</v>
      </c>
      <c r="M202" s="2925" t="s">
        <v>62</v>
      </c>
      <c r="N202" s="2304"/>
      <c r="O202" s="2848" t="s">
        <v>109</v>
      </c>
      <c r="P202" s="3257"/>
      <c r="Q202" s="2320"/>
      <c r="R202" s="2925" t="s">
        <v>62</v>
      </c>
      <c r="S202" s="2925" t="s">
        <v>62</v>
      </c>
      <c r="T202" s="2595"/>
      <c r="U202" s="2848" t="s">
        <v>109</v>
      </c>
      <c r="V202" s="3264" t="str">
        <f>IF(AK202="","",INDEX(TERRITORY_MR_LIST,MATCH(AK202,TERRITORY_LIST_ID,0)))</f>
        <v/>
      </c>
      <c r="W202" s="2321"/>
      <c r="X202" s="2925" t="s">
        <v>62</v>
      </c>
      <c r="Y202" s="2925" t="s">
        <v>19</v>
      </c>
      <c r="Z202" s="2304"/>
      <c r="AA202" s="2848" t="s">
        <v>109</v>
      </c>
      <c r="AB202" s="3266"/>
      <c r="AC202" s="2322"/>
      <c r="AD202" s="2925" t="s">
        <v>62</v>
      </c>
      <c r="AE202" s="2925" t="s">
        <v>19</v>
      </c>
      <c r="AF202" s="2302"/>
      <c r="AG202" s="2551" t="s">
        <v>109</v>
      </c>
      <c r="AH202" s="2312"/>
      <c r="AI202" s="2541"/>
    </row>
    <row s="42461" customFormat="1" customHeight="1" ht="15">
      <c r="D203" s="3263"/>
      <c r="E203" s="2939"/>
      <c r="F203" s="2939"/>
      <c r="G203" s="2926"/>
      <c r="H203" s="2304"/>
      <c r="I203" s="3267"/>
      <c r="J203" s="3241"/>
      <c r="K203" s="2303"/>
      <c r="L203" s="2926"/>
      <c r="M203" s="2926"/>
      <c r="N203" s="2304"/>
      <c r="O203" s="2848"/>
      <c r="P203" s="3257"/>
      <c r="Q203" s="2300"/>
      <c r="R203" s="2926"/>
      <c r="S203" s="2926"/>
      <c r="T203" s="2595"/>
      <c r="U203" s="2848"/>
      <c r="V203" s="3265"/>
      <c r="W203" s="2301"/>
      <c r="X203" s="2926"/>
      <c r="Y203" s="2926"/>
      <c r="Z203" s="2304"/>
      <c r="AA203" s="2848"/>
      <c r="AB203" s="3235"/>
      <c r="AC203" s="2305"/>
      <c r="AD203" s="2852"/>
      <c r="AE203" s="2852"/>
      <c r="AF203" s="2306"/>
      <c r="AG203" s="2307"/>
      <c r="AH203" s="3258" t="s">
        <v>2617</v>
      </c>
      <c r="AI203" s="3259"/>
    </row>
    <row s="42461" customFormat="1" customHeight="1" ht="15">
      <c r="D204" s="3263"/>
      <c r="E204" s="2939"/>
      <c r="F204" s="2939"/>
      <c r="G204" s="2926"/>
      <c r="H204" s="2304"/>
      <c r="I204" s="3267"/>
      <c r="J204" s="3241"/>
      <c r="K204" s="2303"/>
      <c r="L204" s="2926"/>
      <c r="M204" s="2926"/>
      <c r="N204" s="2304"/>
      <c r="O204" s="2848"/>
      <c r="P204" s="3257"/>
      <c r="Q204" s="2300"/>
      <c r="R204" s="2926"/>
      <c r="S204" s="2926"/>
      <c r="T204" s="2595"/>
      <c r="U204" s="2848"/>
      <c r="V204" s="3265"/>
      <c r="W204" s="2301"/>
      <c r="X204" s="2926"/>
      <c r="Y204" s="2926"/>
      <c r="Z204" s="2343"/>
      <c r="AA204" s="2309"/>
      <c r="AB204" s="3260" t="s">
        <v>2618</v>
      </c>
      <c r="AC204" s="3260"/>
      <c r="AD204" s="3260"/>
      <c r="AE204" s="3260"/>
      <c r="AF204" s="3260"/>
      <c r="AG204" s="3260"/>
      <c r="AH204" s="3260"/>
      <c r="AI204" s="3261"/>
    </row>
    <row s="42461" customFormat="1" customHeight="1" ht="15">
      <c r="D205" s="3263"/>
      <c r="E205" s="2939"/>
      <c r="F205" s="2939"/>
      <c r="G205" s="2926"/>
      <c r="H205" s="2304"/>
      <c r="I205" s="3267"/>
      <c r="J205" s="3241"/>
      <c r="K205" s="2303"/>
      <c r="L205" s="2926"/>
      <c r="M205" s="2926"/>
      <c r="N205" s="2304"/>
      <c r="O205" s="2848"/>
      <c r="P205" s="3262"/>
      <c r="Q205" s="2300"/>
      <c r="R205" s="2926"/>
      <c r="S205" s="2926"/>
      <c r="T205" s="2596"/>
      <c r="U205" s="2344"/>
      <c r="V205" s="3258" t="s">
        <v>103</v>
      </c>
      <c r="W205" s="3258"/>
      <c r="X205" s="3258"/>
      <c r="Y205" s="3258"/>
      <c r="Z205" s="3258"/>
      <c r="AA205" s="3258"/>
      <c r="AB205" s="3258"/>
      <c r="AC205" s="3258"/>
      <c r="AD205" s="3258"/>
      <c r="AE205" s="3258"/>
      <c r="AF205" s="3258"/>
      <c r="AG205" s="3258"/>
      <c r="AH205" s="3258"/>
      <c r="AI205" s="3259"/>
    </row>
    <row s="42461" customFormat="1" customHeight="1" ht="11.25">
      <c r="D206" s="3263"/>
      <c r="E206" s="2939"/>
      <c r="F206" s="2939"/>
      <c r="G206" s="2926"/>
      <c r="H206" s="2308"/>
      <c r="I206" s="3267"/>
      <c r="J206" s="3268"/>
      <c r="K206" s="2303"/>
      <c r="L206" s="2926"/>
      <c r="M206" s="2926"/>
      <c r="N206" s="2308"/>
      <c r="O206" s="2309"/>
      <c r="P206" s="3258" t="s">
        <v>2619</v>
      </c>
      <c r="Q206" s="3258"/>
      <c r="R206" s="3258"/>
      <c r="S206" s="3258"/>
      <c r="T206" s="3258"/>
      <c r="U206" s="3258"/>
      <c r="V206" s="3258"/>
      <c r="W206" s="3258"/>
      <c r="X206" s="3258"/>
      <c r="Y206" s="3258"/>
      <c r="Z206" s="3258"/>
      <c r="AA206" s="3258"/>
      <c r="AB206" s="3258"/>
      <c r="AC206" s="3258"/>
      <c r="AD206" s="3258"/>
      <c r="AE206" s="3258"/>
      <c r="AF206" s="3258"/>
      <c r="AG206" s="3258"/>
      <c r="AH206" s="3258"/>
      <c r="AI206" s="3259"/>
    </row>
    <row s="42721" customFormat="1" customHeight="1" ht="11.25">
      <c r="D207" s="3263"/>
      <c r="E207" s="2939"/>
      <c r="F207" s="2939"/>
      <c r="G207" s="2852"/>
      <c r="H207" s="2310"/>
      <c r="I207" s="2311"/>
      <c r="J207" s="3258" t="s">
        <v>454</v>
      </c>
      <c r="K207" s="3258"/>
      <c r="L207" s="3258"/>
      <c r="M207" s="3258"/>
      <c r="N207" s="3258"/>
      <c r="O207" s="3258"/>
      <c r="P207" s="3258"/>
      <c r="Q207" s="3258"/>
      <c r="R207" s="3258"/>
      <c r="S207" s="3258"/>
      <c r="T207" s="3258"/>
      <c r="U207" s="3258"/>
      <c r="V207" s="3258"/>
      <c r="W207" s="3258"/>
      <c r="X207" s="3258"/>
      <c r="Y207" s="3258"/>
      <c r="Z207" s="3258"/>
      <c r="AA207" s="3258"/>
      <c r="AB207" s="3258"/>
      <c r="AC207" s="3258"/>
      <c r="AD207" s="3258"/>
      <c r="AE207" s="3258"/>
      <c r="AF207" s="3258"/>
      <c r="AG207" s="3258"/>
      <c r="AH207" s="3258"/>
      <c r="AI207" s="3259"/>
      <c r="BK207" s="2314"/>
    </row>
    <row customHeight="1" ht="17.25">
      <c r="G208" s="2579"/>
      <c r="I208" s="2579"/>
      <c r="J208" s="2579"/>
      <c r="N208" s="2575"/>
    </row>
    <row s="42461" customFormat="1" customHeight="1" ht="15">
      <c r="D209" s="3263"/>
      <c r="E209" s="2939"/>
      <c r="F209" s="2939"/>
      <c r="G209" s="2919"/>
      <c r="H209" s="2339"/>
      <c r="I209" s="2921"/>
      <c r="J209" s="2892"/>
      <c r="K209" s="2525"/>
      <c r="L209" s="2877"/>
      <c r="M209" s="2877"/>
      <c r="N209" s="2324"/>
      <c r="O209" s="2877"/>
      <c r="P209" s="2892"/>
      <c r="Q209" s="2529"/>
      <c r="R209" s="2877"/>
      <c r="S209" s="2877"/>
      <c r="T209" s="2597"/>
      <c r="U209" s="2877"/>
      <c r="V209" s="2892"/>
      <c r="W209" s="2327"/>
      <c r="X209" s="2877"/>
      <c r="Y209" s="2877"/>
      <c r="Z209" s="2324"/>
      <c r="AA209" s="2877"/>
      <c r="AB209" s="2892"/>
      <c r="AC209" s="2328"/>
      <c r="AD209" s="2877"/>
      <c r="AE209" s="2877"/>
      <c r="AF209" s="2523"/>
      <c r="AG209" s="2523"/>
      <c r="AH209" s="2329"/>
      <c r="AI209" s="2036"/>
    </row>
    <row s="42461" customFormat="1" customHeight="1" ht="15">
      <c r="D210" s="3263"/>
      <c r="E210" s="2939"/>
      <c r="F210" s="2939"/>
      <c r="G210" s="2919"/>
      <c r="H210" s="2340"/>
      <c r="I210" s="2922"/>
      <c r="J210" s="2893"/>
      <c r="K210" s="2350"/>
      <c r="L210" s="2878"/>
      <c r="M210" s="2878"/>
      <c r="N210" s="2330"/>
      <c r="O210" s="2878"/>
      <c r="P210" s="2893"/>
      <c r="Q210" s="2530"/>
      <c r="R210" s="2878"/>
      <c r="S210" s="2878"/>
      <c r="T210" s="2598"/>
      <c r="U210" s="2878"/>
      <c r="V210" s="2893"/>
      <c r="W210" s="2333"/>
      <c r="X210" s="2878"/>
      <c r="Y210" s="2878"/>
      <c r="Z210" s="2330"/>
      <c r="AA210" s="2878"/>
      <c r="AB210" s="2893"/>
      <c r="AC210" s="2334"/>
      <c r="AD210" s="2878"/>
      <c r="AE210" s="2878"/>
      <c r="AF210" s="2528"/>
      <c r="AG210" s="2528"/>
      <c r="AH210" s="2917"/>
      <c r="AI210" s="2918"/>
    </row>
    <row s="42461" customFormat="1" customHeight="1" ht="15">
      <c r="D211" s="3263"/>
      <c r="E211" s="2939"/>
      <c r="F211" s="2939"/>
      <c r="G211" s="2919"/>
      <c r="H211" s="2340"/>
      <c r="I211" s="2922"/>
      <c r="J211" s="2893"/>
      <c r="K211" s="2350"/>
      <c r="L211" s="2878"/>
      <c r="M211" s="2878"/>
      <c r="N211" s="2330"/>
      <c r="O211" s="2878"/>
      <c r="P211" s="2893"/>
      <c r="Q211" s="2530"/>
      <c r="R211" s="2878"/>
      <c r="S211" s="2878"/>
      <c r="T211" s="2598"/>
      <c r="U211" s="2878"/>
      <c r="V211" s="2893"/>
      <c r="W211" s="2333"/>
      <c r="X211" s="2878"/>
      <c r="Y211" s="2878"/>
      <c r="Z211" s="2526"/>
      <c r="AA211" s="2528"/>
      <c r="AB211" s="2917"/>
      <c r="AC211" s="2917"/>
      <c r="AD211" s="2917"/>
      <c r="AE211" s="2917"/>
      <c r="AF211" s="2917"/>
      <c r="AG211" s="2917"/>
      <c r="AH211" s="2917"/>
      <c r="AI211" s="2918"/>
    </row>
    <row s="42461" customFormat="1" customHeight="1" ht="15">
      <c r="D212" s="3263"/>
      <c r="E212" s="2939"/>
      <c r="F212" s="2939"/>
      <c r="G212" s="2919"/>
      <c r="H212" s="2340"/>
      <c r="I212" s="2922"/>
      <c r="J212" s="2893"/>
      <c r="K212" s="2350"/>
      <c r="L212" s="2878"/>
      <c r="M212" s="2878"/>
      <c r="N212" s="2330"/>
      <c r="O212" s="2878"/>
      <c r="P212" s="2893"/>
      <c r="Q212" s="2530"/>
      <c r="R212" s="2878"/>
      <c r="S212" s="2878"/>
      <c r="T212" s="2599"/>
      <c r="U212" s="2337"/>
      <c r="V212" s="2917"/>
      <c r="W212" s="2917"/>
      <c r="X212" s="2917"/>
      <c r="Y212" s="2917"/>
      <c r="Z212" s="2917"/>
      <c r="AA212" s="2917"/>
      <c r="AB212" s="2917"/>
      <c r="AC212" s="2917"/>
      <c r="AD212" s="2917"/>
      <c r="AE212" s="2917"/>
      <c r="AF212" s="2917"/>
      <c r="AG212" s="2917"/>
      <c r="AH212" s="2917"/>
      <c r="AI212" s="2918"/>
    </row>
    <row s="42461" customFormat="1" customHeight="1" ht="11.25">
      <c r="D213" s="3263"/>
      <c r="E213" s="2939"/>
      <c r="F213" s="2939"/>
      <c r="G213" s="2919"/>
      <c r="H213" s="2341"/>
      <c r="I213" s="2922"/>
      <c r="J213" s="2893"/>
      <c r="K213" s="2350"/>
      <c r="L213" s="2878"/>
      <c r="M213" s="2878"/>
      <c r="N213" s="2528"/>
      <c r="O213" s="2528"/>
      <c r="P213" s="2917"/>
      <c r="Q213" s="2917"/>
      <c r="R213" s="2917"/>
      <c r="S213" s="2917"/>
      <c r="T213" s="2917"/>
      <c r="U213" s="2917"/>
      <c r="V213" s="2917"/>
      <c r="W213" s="2917"/>
      <c r="X213" s="2917"/>
      <c r="Y213" s="2917"/>
      <c r="Z213" s="2917"/>
      <c r="AA213" s="2917"/>
      <c r="AB213" s="2917"/>
      <c r="AC213" s="2917"/>
      <c r="AD213" s="2917"/>
      <c r="AE213" s="2917"/>
      <c r="AF213" s="2917"/>
      <c r="AG213" s="2917"/>
      <c r="AH213" s="2917"/>
      <c r="AI213" s="2918"/>
    </row>
    <row s="42721" customFormat="1" customHeight="1" ht="11.25">
      <c r="D214" s="3263"/>
      <c r="E214" s="2939"/>
      <c r="F214" s="2939"/>
      <c r="G214" s="2924"/>
      <c r="H214" s="2338"/>
      <c r="I214" s="2342"/>
      <c r="J214" s="2927"/>
      <c r="K214" s="2927"/>
      <c r="L214" s="2927"/>
      <c r="M214" s="2927"/>
      <c r="N214" s="2927"/>
      <c r="O214" s="2927"/>
      <c r="P214" s="2927"/>
      <c r="Q214" s="2927"/>
      <c r="R214" s="2927"/>
      <c r="S214" s="2927"/>
      <c r="T214" s="2927"/>
      <c r="U214" s="2927"/>
      <c r="V214" s="2927"/>
      <c r="W214" s="2927"/>
      <c r="X214" s="2927"/>
      <c r="Y214" s="2927"/>
      <c r="Z214" s="2927"/>
      <c r="AA214" s="2927"/>
      <c r="AB214" s="2927"/>
      <c r="AC214" s="2927"/>
      <c r="AD214" s="2927"/>
      <c r="AE214" s="2927"/>
      <c r="AF214" s="2927"/>
      <c r="AG214" s="2927"/>
      <c r="AH214" s="2927"/>
      <c r="AI214" s="2928"/>
      <c r="BK214" s="2314"/>
    </row>
    <row customHeight="1" ht="17.25">
      <c r="A215" s="2590"/>
    </row>
  </sheetData>
  <sheetProtection formatColumns="0" formatRows="0" sort="0" autoFilter="0" insertRows="0" insertColumns="1" deleteRows="0" deleteColumns="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78BE6FF-C3DB-20B8-8492-7E00430A4BFC}"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45732" width="43.140625"/>
    <col min="2" max="2" style="45732" width="43.140625" hidden="1"/>
    <col min="3" max="3" style="45732" width="43.140625"/>
    <col min="4" max="5" style="45732" width="36.421875" customWidth="1"/>
    <col min="6" max="8" style="45733" width="36.421875" customWidth="1"/>
  </cols>
  <sheetData>
    <row customHeight="1" ht="9">
      <c r="A1" s="1586" t="s">
        <v>2620</v>
      </c>
      <c r="B1" s="1586"/>
      <c r="C1" s="1722" t="s">
        <v>2621</v>
      </c>
      <c r="D1" s="1720" t="s">
        <v>1446</v>
      </c>
      <c r="E1" s="1720" t="s">
        <v>1495</v>
      </c>
      <c r="F1" s="1720" t="s">
        <v>1548</v>
      </c>
      <c r="G1" s="1720" t="s">
        <v>1535</v>
      </c>
      <c r="H1" s="1720" t="s">
        <v>2291</v>
      </c>
    </row>
    <row customHeight="1" ht="9">
      <c r="A2" s="1723" t="s">
        <v>2622</v>
      </c>
      <c r="B2" s="1723"/>
      <c r="C2" s="1724" t="str">
        <f>INDEX(TEMPLATE_NUMBER_FORM_LIST,MATCH(TEMPLATE_SPHERE,TEMPLATE_SPHERE_LIST,0))</f>
        <v>16</v>
      </c>
      <c r="D2" s="1723" t="s">
        <v>2141</v>
      </c>
      <c r="E2" s="1723" t="s">
        <v>157</v>
      </c>
      <c r="F2" s="1725" t="s">
        <v>157</v>
      </c>
      <c r="G2" s="1723" t="s">
        <v>157</v>
      </c>
      <c r="H2" s="1726"/>
    </row>
    <row customHeight="1" ht="63">
      <c r="A3" s="1586"/>
      <c r="B3" s="1586" t="s">
        <v>109</v>
      </c>
      <c r="C3" s="1724"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724" t="s">
        <v>2623</v>
      </c>
      <c r="E3" s="1724"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725"/>
      <c r="G3" s="1726"/>
      <c r="H3" s="1586"/>
    </row>
    <row customHeight="1" ht="243">
      <c r="A4" s="1586" t="s">
        <v>2624</v>
      </c>
      <c r="B4" s="1586" t="s">
        <v>110</v>
      </c>
      <c r="C4" s="1724"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723" t="s">
        <v>2625</v>
      </c>
      <c r="E4" s="1724"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723"/>
      <c r="G4" s="1723"/>
      <c r="H4" s="1586" t="s">
        <v>2626</v>
      </c>
    </row>
    <row customHeight="1" ht="117">
      <c r="A5" s="1586" t="s">
        <v>2627</v>
      </c>
      <c r="B5" s="1586" t="s">
        <v>90</v>
      </c>
      <c r="C5" s="1724"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586" t="s">
        <v>2628</v>
      </c>
      <c r="E5" s="1589"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726"/>
      <c r="G5" s="1726"/>
      <c r="H5" s="1586" t="s">
        <v>2629</v>
      </c>
    </row>
    <row customHeight="1" ht="90">
      <c r="A6" s="1586" t="s">
        <v>2630</v>
      </c>
      <c r="B6" s="1586" t="s">
        <v>91</v>
      </c>
      <c r="C6" s="1724"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589"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589"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586"/>
      <c r="G6" s="1586"/>
      <c r="H6" s="1726"/>
    </row>
    <row customHeight="1" ht="45">
      <c r="A7" s="1586" t="s">
        <v>2631</v>
      </c>
      <c r="B7" s="1586" t="s">
        <v>111</v>
      </c>
      <c r="C7" s="1724" t="str">
        <f>IF(TEMPLATE_SPHERE="HEAT",D7,E7)</f>
        <v>Форма 11. Информация о расходах на капитальный и текущий ремонт основных средств</v>
      </c>
      <c r="D7" s="1586" t="s">
        <v>2632</v>
      </c>
      <c r="E7" s="1586" t="s">
        <v>2633</v>
      </c>
      <c r="F7" s="1726"/>
      <c r="G7" s="1726"/>
      <c r="H7" s="1726"/>
    </row>
    <row customHeight="1" ht="108">
      <c r="A8" s="1586" t="s">
        <v>2634</v>
      </c>
      <c r="B8" s="1586" t="s">
        <v>92</v>
      </c>
      <c r="C8" s="1724"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586" t="s">
        <v>1836</v>
      </c>
      <c r="E8" s="1586" t="s">
        <v>2635</v>
      </c>
      <c r="F8" s="1726"/>
      <c r="G8" s="1726"/>
      <c r="H8" s="1726"/>
    </row>
    <row customHeight="1" ht="99">
      <c r="A9" s="1586" t="s">
        <v>2636</v>
      </c>
      <c r="B9" s="1586"/>
      <c r="C9" s="1586" t="s">
        <v>2637</v>
      </c>
      <c r="D9" s="1586"/>
      <c r="E9" s="1586"/>
      <c r="F9" s="1726"/>
      <c r="G9" s="1726"/>
      <c r="H9" s="1726"/>
    </row>
    <row customHeight="1" ht="126">
      <c r="A10" s="1586" t="s">
        <v>2638</v>
      </c>
      <c r="B10" s="1586"/>
      <c r="C10" s="1586" t="s">
        <v>2639</v>
      </c>
      <c r="D10" s="1586"/>
      <c r="E10" s="1586"/>
      <c r="F10" s="1726"/>
      <c r="G10" s="1726"/>
      <c r="H10" s="1726"/>
    </row>
    <row customHeight="1" ht="108">
      <c r="A11" s="1586" t="s">
        <v>2640</v>
      </c>
      <c r="B11" s="1586"/>
      <c r="C11" s="1586" t="s">
        <v>2641</v>
      </c>
      <c r="D11" s="1586"/>
      <c r="E11" s="1586"/>
      <c r="F11" s="1726"/>
      <c r="G11" s="1726"/>
      <c r="H11" s="1726"/>
    </row>
    <row customHeight="1" ht="54">
      <c r="A12" s="1586" t="s">
        <v>2642</v>
      </c>
      <c r="B12" s="1586"/>
      <c r="C12" s="1586" t="s">
        <v>2643</v>
      </c>
      <c r="D12" s="1586"/>
      <c r="E12" s="1586"/>
      <c r="F12" s="1726"/>
      <c r="G12" s="1726"/>
      <c r="H12" s="1726"/>
    </row>
    <row customHeight="1" ht="45">
      <c r="A13" s="1586" t="s">
        <v>2644</v>
      </c>
      <c r="B13" s="1586"/>
      <c r="C13" s="1586" t="s">
        <v>2645</v>
      </c>
      <c r="D13" s="1586"/>
      <c r="E13" s="1586"/>
      <c r="F13" s="1726"/>
      <c r="G13" s="1726"/>
      <c r="H13" s="1726"/>
    </row>
    <row customHeight="1" ht="117">
      <c r="A14" s="1586" t="s">
        <v>2646</v>
      </c>
      <c r="B14" s="1586"/>
      <c r="C14" s="1586" t="s">
        <v>2647</v>
      </c>
      <c r="D14" s="1586"/>
      <c r="E14" s="1586"/>
      <c r="F14" s="1726"/>
      <c r="G14" s="1726"/>
      <c r="H14" s="1726"/>
    </row>
    <row customHeight="1" ht="117">
      <c r="A15" s="1586" t="s">
        <v>2648</v>
      </c>
      <c r="B15" s="1586"/>
      <c r="C15" s="1586" t="s">
        <v>2649</v>
      </c>
      <c r="D15" s="1586"/>
      <c r="E15" s="1586"/>
      <c r="F15" s="1726"/>
      <c r="G15" s="1726"/>
      <c r="H15" s="1726"/>
    </row>
    <row customHeight="1" ht="63">
      <c r="A16" s="1586" t="s">
        <v>2650</v>
      </c>
      <c r="B16" s="1586"/>
      <c r="C16" s="1586" t="s">
        <v>2651</v>
      </c>
      <c r="D16" s="1586"/>
      <c r="E16" s="1586"/>
      <c r="F16" s="1726"/>
      <c r="G16" s="1726"/>
      <c r="H16" s="1726"/>
    </row>
    <row customHeight="1" ht="54">
      <c r="A17" s="1586" t="s">
        <v>2652</v>
      </c>
      <c r="B17" s="1586"/>
      <c r="C17" s="1724" t="s">
        <v>2653</v>
      </c>
      <c r="D17" s="1586"/>
      <c r="E17" s="1586"/>
      <c r="F17" s="1726"/>
      <c r="G17" s="1726"/>
      <c r="H17" s="1726"/>
    </row>
    <row customHeight="1" ht="27">
      <c r="A18" s="1586" t="s">
        <v>2654</v>
      </c>
      <c r="B18" s="1586"/>
      <c r="C18" s="1724" t="s">
        <v>2655</v>
      </c>
      <c r="D18" s="1586"/>
      <c r="E18" s="1586"/>
      <c r="F18" s="1726"/>
      <c r="G18" s="1726"/>
      <c r="H18" s="1726"/>
    </row>
    <row customHeight="1" ht="54">
      <c r="A19" s="1586" t="s">
        <v>2656</v>
      </c>
      <c r="B19" s="1586"/>
      <c r="C19" s="1724" t="s">
        <v>2657</v>
      </c>
      <c r="D19" s="1586"/>
      <c r="E19" s="1586"/>
      <c r="F19" s="1726"/>
      <c r="G19" s="1726"/>
      <c r="H19" s="1726"/>
    </row>
    <row customHeight="1" ht="36">
      <c r="A20" s="1586" t="s">
        <v>2658</v>
      </c>
      <c r="B20" s="1586"/>
      <c r="C20" s="1724" t="s">
        <v>2659</v>
      </c>
      <c r="D20" s="1586"/>
      <c r="E20" s="1586"/>
      <c r="F20" s="1726"/>
      <c r="G20" s="1726"/>
      <c r="H20" s="1726"/>
    </row>
    <row customHeight="1" ht="36">
      <c r="A21" s="1586" t="s">
        <v>2660</v>
      </c>
      <c r="B21" s="1586"/>
      <c r="C21" s="1724" t="s">
        <v>2661</v>
      </c>
      <c r="D21" s="1586"/>
      <c r="E21" s="1586"/>
      <c r="F21" s="1726"/>
      <c r="G21" s="1726"/>
      <c r="H21" s="1726"/>
    </row>
    <row customHeight="1" ht="27">
      <c r="A22" s="1586" t="s">
        <v>2662</v>
      </c>
      <c r="B22" s="1586"/>
      <c r="C22" s="1724" t="s">
        <v>2663</v>
      </c>
      <c r="D22" s="1586"/>
      <c r="E22" s="1586"/>
      <c r="F22" s="1726"/>
      <c r="G22" s="1726"/>
      <c r="H22" s="1726"/>
    </row>
    <row customHeight="1" ht="36">
      <c r="A23" s="1586" t="s">
        <v>2664</v>
      </c>
      <c r="B23" s="1586"/>
      <c r="C23" s="1724" t="s">
        <v>2665</v>
      </c>
      <c r="D23" s="1586"/>
      <c r="E23" s="1586"/>
      <c r="F23" s="1726"/>
      <c r="G23" s="1726"/>
      <c r="H23" s="1726"/>
    </row>
    <row customHeight="1" ht="28.5">
      <c r="A24" s="1586" t="s">
        <v>2666</v>
      </c>
      <c r="B24" s="1586"/>
      <c r="C24" s="1724" t="s">
        <v>2667</v>
      </c>
      <c r="D24" s="1586"/>
      <c r="E24" s="1586"/>
      <c r="F24" s="1726"/>
      <c r="G24" s="1726"/>
      <c r="H24" s="1726"/>
    </row>
    <row customHeight="1" ht="36">
      <c r="A25" s="1586" t="s">
        <v>2668</v>
      </c>
      <c r="B25" s="1586"/>
      <c r="C25" s="1724" t="s">
        <v>2669</v>
      </c>
      <c r="D25" s="1586"/>
      <c r="E25" s="1586"/>
      <c r="F25" s="1726"/>
      <c r="G25" s="1726"/>
      <c r="H25" s="1726"/>
    </row>
    <row customHeight="1" ht="27">
      <c r="A26" s="1586" t="s">
        <v>2670</v>
      </c>
      <c r="B26" s="1586"/>
      <c r="C26" s="1724" t="s">
        <v>2671</v>
      </c>
      <c r="D26" s="1586"/>
      <c r="E26" s="1586"/>
      <c r="F26" s="1726"/>
      <c r="G26" s="1726"/>
      <c r="H26" s="1726"/>
    </row>
    <row customHeight="1" ht="36">
      <c r="A27" s="1586" t="s">
        <v>2672</v>
      </c>
      <c r="B27" s="1586"/>
      <c r="C27" s="1724" t="s">
        <v>2673</v>
      </c>
      <c r="D27" s="1586"/>
      <c r="E27" s="1586"/>
      <c r="F27" s="1726"/>
      <c r="G27" s="1726"/>
      <c r="H27" s="1726"/>
    </row>
    <row customHeight="1" ht="28.5">
      <c r="A28" s="1586" t="s">
        <v>2674</v>
      </c>
      <c r="B28" s="1586"/>
      <c r="C28" s="1724" t="s">
        <v>2675</v>
      </c>
      <c r="D28" s="1586"/>
      <c r="E28" s="1586"/>
      <c r="F28" s="1726"/>
      <c r="G28" s="1726"/>
      <c r="H28" s="1726"/>
    </row>
    <row customHeight="1" ht="126">
      <c r="A29" s="1586" t="s">
        <v>2676</v>
      </c>
      <c r="B29" s="1586" t="s">
        <v>2242</v>
      </c>
      <c r="C29" s="1724"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586" t="s">
        <v>2677</v>
      </c>
      <c r="E29" s="1589"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726"/>
      <c r="G29" s="1726"/>
      <c r="H29" s="1586" t="s">
        <v>2678</v>
      </c>
    </row>
    <row customHeight="1" ht="36">
      <c r="A30" s="1586" t="s">
        <v>2679</v>
      </c>
      <c r="B30" s="1586"/>
      <c r="C30" s="1724"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586" t="s">
        <v>2680</v>
      </c>
      <c r="E30" s="1589"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726"/>
      <c r="G30" s="1726"/>
      <c r="H30" s="1726"/>
    </row>
    <row customHeight="1" ht="54">
      <c r="A31" s="1586" t="s">
        <v>2681</v>
      </c>
      <c r="B31" s="1586"/>
      <c r="C31" s="1724"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586" t="s">
        <v>2682</v>
      </c>
      <c r="E31" s="158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726"/>
      <c r="G31" s="1726"/>
      <c r="H31" s="1726"/>
    </row>
    <row customHeight="1" ht="198">
      <c r="A32" s="1586" t="s">
        <v>2683</v>
      </c>
      <c r="B32" s="1586"/>
      <c r="C32" s="1724"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586" t="s">
        <v>2684</v>
      </c>
      <c r="E32" s="1589"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726"/>
      <c r="G32" s="1726"/>
      <c r="H32" s="1586" t="s">
        <v>2685</v>
      </c>
    </row>
    <row customHeight="1" ht="9">
      <c r="A33" s="1586"/>
      <c r="B33" s="1586"/>
      <c r="C33" s="1724"/>
      <c r="D33" s="1586"/>
      <c r="E33" s="1586"/>
      <c r="F33" s="1726"/>
      <c r="G33" s="1726"/>
      <c r="H33" s="1726"/>
    </row>
    <row customHeight="1" ht="9">
      <c r="A34" s="1586"/>
      <c r="B34" s="1586" t="s">
        <v>2179</v>
      </c>
      <c r="C34" s="1724">
        <f>INDEX(TEMPLATE_NAME_FORM_LIST,B34,MATCH(TEMPLATE_SPHERE,TEMPLATE_SPHERE_LIST,0))</f>
        <v>0</v>
      </c>
      <c r="D34" s="1586"/>
      <c r="E34" s="1586"/>
      <c r="F34" s="1726"/>
      <c r="G34" s="1726"/>
      <c r="H34" s="1726"/>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892A6285-5C32-DFC7-0CAE-1C8F511A3538}"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45732" width="9.140625"/>
    <col min="3" max="7" style="45776" width="8.00390625" customWidth="1"/>
    <col min="8" max="12" style="45776" width="8.57421875" customWidth="1"/>
    <col min="13" max="14" style="45776" width="27.7109375" customWidth="1"/>
    <col min="15" max="19" style="45776" width="5.140625" customWidth="1"/>
    <col min="20" max="24" style="45776" width="27.7109375" customWidth="1"/>
    <col min="25" max="25" style="45777" width="1.8515625" customWidth="1"/>
    <col min="26" max="26" style="45732" width="27.7109375" customWidth="1"/>
    <col min="27" max="27" style="45778" width="27.7109375" customWidth="1"/>
    <col min="28" max="29" style="45732" width="27.7109375" customWidth="1"/>
    <col min="30" max="30" style="45732" width="3.8515625" customWidth="1"/>
    <col min="31" max="34" style="45732" width="9.140625"/>
  </cols>
  <sheetData>
    <row s="45734" customFormat="1" customHeight="1" ht="18">
      <c r="A1" s="1638"/>
      <c r="B1" s="1638"/>
      <c r="C1" s="1638" t="s">
        <v>2686</v>
      </c>
      <c r="D1" s="1638"/>
      <c r="E1" s="1638"/>
      <c r="F1" s="1638"/>
      <c r="G1" s="1638"/>
      <c r="H1" s="1638" t="s">
        <v>2687</v>
      </c>
      <c r="I1" s="1638"/>
      <c r="J1" s="1638"/>
      <c r="K1" s="1638"/>
      <c r="L1" s="1638"/>
      <c r="M1" s="1638" t="s">
        <v>2688</v>
      </c>
      <c r="N1" s="1638" t="s">
        <v>2689</v>
      </c>
      <c r="O1" s="3332" t="s">
        <v>2690</v>
      </c>
      <c r="P1" s="3332"/>
      <c r="Q1" s="3332"/>
      <c r="R1" s="3332"/>
      <c r="S1" s="3332"/>
      <c r="T1" s="3332" t="s">
        <v>2688</v>
      </c>
      <c r="U1" s="3332"/>
      <c r="V1" s="3332"/>
      <c r="W1" s="3332"/>
      <c r="X1" s="3332"/>
      <c r="Y1" s="1739"/>
      <c r="Z1" s="3332" t="s">
        <v>2691</v>
      </c>
      <c r="AA1" s="3332"/>
      <c r="AB1" s="3332"/>
      <c r="AC1" s="3332"/>
      <c r="AD1" s="3332"/>
    </row>
    <row customHeight="1" ht="18">
      <c r="A2" s="1586"/>
      <c r="B2" s="1586"/>
      <c r="C2" s="1581" t="s">
        <v>1446</v>
      </c>
      <c r="D2" s="1581" t="s">
        <v>1495</v>
      </c>
      <c r="E2" s="1581" t="s">
        <v>1548</v>
      </c>
      <c r="F2" s="1581" t="s">
        <v>1535</v>
      </c>
      <c r="G2" s="1581" t="s">
        <v>2291</v>
      </c>
      <c r="H2" s="1583"/>
      <c r="I2" s="1583"/>
      <c r="J2" s="1583"/>
      <c r="K2" s="1583"/>
      <c r="L2" s="1583"/>
      <c r="M2" s="1583"/>
      <c r="N2" s="1583"/>
      <c r="O2" s="1581" t="s">
        <v>1446</v>
      </c>
      <c r="P2" s="1581" t="s">
        <v>1495</v>
      </c>
      <c r="Q2" s="1581" t="s">
        <v>1535</v>
      </c>
      <c r="R2" s="1581" t="s">
        <v>1548</v>
      </c>
      <c r="S2" s="1581" t="s">
        <v>2291</v>
      </c>
      <c r="T2" s="1581" t="s">
        <v>1446</v>
      </c>
      <c r="U2" s="1581" t="s">
        <v>1495</v>
      </c>
      <c r="V2" s="1581" t="s">
        <v>1535</v>
      </c>
      <c r="W2" s="1581" t="s">
        <v>1548</v>
      </c>
      <c r="X2" s="1581" t="s">
        <v>2291</v>
      </c>
      <c r="Y2" s="1581"/>
      <c r="Z2" s="1581" t="s">
        <v>1446</v>
      </c>
      <c r="AA2" s="1590" t="s">
        <v>1495</v>
      </c>
      <c r="AB2" s="1581" t="s">
        <v>1535</v>
      </c>
      <c r="AC2" s="1581" t="s">
        <v>1548</v>
      </c>
      <c r="AD2" s="1581" t="s">
        <v>2291</v>
      </c>
    </row>
    <row customHeight="1" ht="162">
      <c r="A3" s="1585" t="s">
        <v>27</v>
      </c>
      <c r="B3" s="1585"/>
      <c r="C3" s="3336" t="s">
        <v>2692</v>
      </c>
      <c r="D3" s="3337"/>
      <c r="E3" s="3337"/>
      <c r="F3" s="3338"/>
      <c r="G3" s="1583"/>
      <c r="H3" s="1583"/>
      <c r="I3" s="1583"/>
      <c r="J3" s="1583"/>
      <c r="K3" s="1583"/>
      <c r="L3" s="1583"/>
      <c r="M3" s="1583"/>
      <c r="N3" s="1584"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583"/>
      <c r="P3" s="1583"/>
      <c r="Q3" s="1583"/>
      <c r="R3" s="1583"/>
      <c r="S3" s="1583"/>
      <c r="T3" s="1583"/>
      <c r="U3" s="1583"/>
      <c r="V3" s="1583"/>
      <c r="W3" s="1583"/>
      <c r="X3" s="1583"/>
      <c r="Y3" s="1740"/>
      <c r="Z3" s="1586" t="s">
        <v>2693</v>
      </c>
      <c r="AA3" s="1583" t="s">
        <v>2694</v>
      </c>
      <c r="AB3" s="1586" t="s">
        <v>2695</v>
      </c>
      <c r="AC3" s="1586" t="s">
        <v>2696</v>
      </c>
      <c r="AD3" s="1586"/>
      <c r="AG3" s="1586"/>
      <c r="AH3" s="1586"/>
    </row>
    <row customHeight="1" ht="9">
      <c r="A4" s="1585"/>
      <c r="B4" s="1585"/>
      <c r="C4" s="1583"/>
      <c r="D4" s="1583"/>
      <c r="E4" s="1583"/>
      <c r="F4" s="1583"/>
      <c r="G4" s="1583"/>
      <c r="H4" s="1583"/>
      <c r="I4" s="1583"/>
      <c r="J4" s="1583"/>
      <c r="K4" s="1583"/>
      <c r="L4" s="1583"/>
      <c r="M4" s="1583"/>
      <c r="N4" s="1583"/>
      <c r="O4" s="1583"/>
      <c r="P4" s="1583"/>
      <c r="Q4" s="1583"/>
      <c r="R4" s="1583"/>
      <c r="S4" s="1583"/>
      <c r="T4" s="1583"/>
      <c r="U4" s="1583"/>
      <c r="V4" s="1583"/>
      <c r="W4" s="1583"/>
      <c r="X4" s="1583"/>
      <c r="Y4" s="1740"/>
      <c r="Z4" s="1586"/>
      <c r="AA4" s="1589"/>
      <c r="AB4" s="1586"/>
      <c r="AC4" s="1586"/>
      <c r="AD4" s="1586"/>
    </row>
    <row customHeight="1" ht="9">
      <c r="A5" s="1585"/>
      <c r="B5" s="1585"/>
      <c r="C5" s="1583"/>
      <c r="D5" s="1583"/>
      <c r="E5" s="1583"/>
      <c r="F5" s="1583"/>
      <c r="G5" s="1583"/>
      <c r="H5" s="1583"/>
      <c r="I5" s="1583"/>
      <c r="J5" s="1583"/>
      <c r="K5" s="1583"/>
      <c r="L5" s="1583"/>
      <c r="M5" s="1583"/>
      <c r="N5" s="1583"/>
      <c r="O5" s="1583"/>
      <c r="P5" s="1583"/>
      <c r="Q5" s="1583"/>
      <c r="R5" s="1583"/>
      <c r="S5" s="1583"/>
      <c r="T5" s="1583"/>
      <c r="U5" s="1583"/>
      <c r="V5" s="1583"/>
      <c r="W5" s="1583"/>
      <c r="X5" s="1583"/>
      <c r="Y5" s="1740"/>
      <c r="Z5" s="1586"/>
      <c r="AA5" s="1589"/>
      <c r="AB5" s="1586"/>
      <c r="AC5" s="1586"/>
      <c r="AD5" s="1586"/>
    </row>
    <row customHeight="1" ht="9">
      <c r="A6" s="1585"/>
      <c r="B6" s="1585"/>
      <c r="C6" s="1583"/>
      <c r="D6" s="1583"/>
      <c r="E6" s="1583"/>
      <c r="F6" s="1583"/>
      <c r="G6" s="1583"/>
      <c r="H6" s="1583"/>
      <c r="I6" s="1583"/>
      <c r="J6" s="1583"/>
      <c r="K6" s="1583"/>
      <c r="L6" s="1583"/>
      <c r="M6" s="1583"/>
      <c r="N6" s="1583"/>
      <c r="O6" s="1583"/>
      <c r="P6" s="1583"/>
      <c r="Q6" s="1583"/>
      <c r="R6" s="1583"/>
      <c r="S6" s="1583"/>
      <c r="T6" s="1583"/>
      <c r="U6" s="1583"/>
      <c r="V6" s="1583"/>
      <c r="W6" s="1583"/>
      <c r="X6" s="1583"/>
      <c r="Y6" s="1740"/>
      <c r="Z6" s="1586"/>
      <c r="AA6" s="1589"/>
      <c r="AB6" s="1586"/>
      <c r="AC6" s="1586"/>
      <c r="AD6" s="1586"/>
    </row>
    <row customHeight="1" ht="9">
      <c r="A7" s="1585"/>
      <c r="B7" s="1585"/>
      <c r="C7" s="1583"/>
      <c r="D7" s="1583"/>
      <c r="E7" s="1583"/>
      <c r="F7" s="1583"/>
      <c r="G7" s="1583"/>
      <c r="H7" s="1583"/>
      <c r="I7" s="1583"/>
      <c r="J7" s="1583"/>
      <c r="K7" s="1583"/>
      <c r="L7" s="1583"/>
      <c r="M7" s="1583"/>
      <c r="N7" s="1583"/>
      <c r="O7" s="1583"/>
      <c r="P7" s="1583"/>
      <c r="Q7" s="1583"/>
      <c r="R7" s="1583"/>
      <c r="S7" s="1583"/>
      <c r="T7" s="1583"/>
      <c r="U7" s="1583"/>
      <c r="V7" s="1583"/>
      <c r="W7" s="1583"/>
      <c r="X7" s="1583"/>
      <c r="Y7" s="1740"/>
      <c r="Z7" s="1586"/>
      <c r="AA7" s="1589"/>
      <c r="AB7" s="1586"/>
      <c r="AC7" s="1586"/>
      <c r="AD7" s="1586"/>
    </row>
    <row customHeight="1" ht="9">
      <c r="A8" s="1585"/>
      <c r="B8" s="1585"/>
      <c r="C8" s="1583"/>
      <c r="D8" s="1583"/>
      <c r="E8" s="1583"/>
      <c r="F8" s="1583"/>
      <c r="G8" s="1583"/>
      <c r="H8" s="1583"/>
      <c r="I8" s="1583"/>
      <c r="J8" s="1583"/>
      <c r="K8" s="1583"/>
      <c r="L8" s="1583"/>
      <c r="M8" s="1583"/>
      <c r="N8" s="1583"/>
      <c r="O8" s="1583"/>
      <c r="P8" s="1583"/>
      <c r="Q8" s="1583"/>
      <c r="R8" s="1583"/>
      <c r="S8" s="1583"/>
      <c r="T8" s="1583"/>
      <c r="U8" s="1583"/>
      <c r="V8" s="1583"/>
      <c r="W8" s="1583"/>
      <c r="X8" s="1583"/>
      <c r="Y8" s="1740"/>
      <c r="Z8" s="1586"/>
      <c r="AA8" s="1589"/>
      <c r="AB8" s="1586"/>
      <c r="AC8" s="1586"/>
      <c r="AD8" s="1586"/>
    </row>
    <row customHeight="1" ht="9">
      <c r="A9" s="1585"/>
      <c r="B9" s="1585"/>
      <c r="C9" s="1583"/>
      <c r="D9" s="1583"/>
      <c r="E9" s="1583"/>
      <c r="F9" s="1583"/>
      <c r="G9" s="1583"/>
      <c r="H9" s="1583"/>
      <c r="I9" s="1583"/>
      <c r="J9" s="1583"/>
      <c r="K9" s="1583"/>
      <c r="L9" s="1583"/>
      <c r="M9" s="1583"/>
      <c r="N9" s="1583"/>
      <c r="O9" s="1583"/>
      <c r="P9" s="1583"/>
      <c r="Q9" s="1583"/>
      <c r="R9" s="1583"/>
      <c r="S9" s="1583"/>
      <c r="T9" s="1583"/>
      <c r="U9" s="1583"/>
      <c r="V9" s="1583"/>
      <c r="W9" s="1583"/>
      <c r="X9" s="1583"/>
      <c r="Y9" s="1740"/>
      <c r="Z9" s="1586"/>
      <c r="AA9" s="1589"/>
      <c r="AB9" s="1586"/>
      <c r="AC9" s="1586"/>
      <c r="AD9" s="1586"/>
    </row>
    <row customHeight="1" ht="9">
      <c r="A10" s="1639"/>
      <c r="B10" s="1639"/>
      <c r="C10" s="1639"/>
      <c r="D10" s="1639"/>
      <c r="E10" s="1639"/>
      <c r="F10" s="1639"/>
      <c r="G10" s="1639"/>
      <c r="H10" s="1639"/>
      <c r="I10" s="1639"/>
      <c r="J10" s="1639"/>
      <c r="K10" s="1639"/>
      <c r="L10" s="1639"/>
      <c r="M10" s="1639"/>
      <c r="N10" s="1639"/>
      <c r="O10" s="1639"/>
      <c r="P10" s="1639"/>
      <c r="Q10" s="1639"/>
      <c r="R10" s="1639"/>
      <c r="S10" s="1639"/>
      <c r="T10" s="1639"/>
      <c r="U10" s="1639"/>
      <c r="V10" s="1639"/>
      <c r="W10" s="1639"/>
      <c r="X10" s="1639"/>
      <c r="Y10" s="1639"/>
      <c r="Z10" s="1639"/>
      <c r="AA10" s="1639"/>
      <c r="AB10" s="1639"/>
      <c r="AC10" s="1639"/>
      <c r="AD10" s="1639"/>
    </row>
    <row customHeight="1" ht="45">
      <c r="A11" s="3333" t="s">
        <v>33</v>
      </c>
      <c r="B11" s="1639">
        <v>1</v>
      </c>
      <c r="C11" s="3339" t="s">
        <v>2229</v>
      </c>
      <c r="D11" s="3339" t="s">
        <v>2225</v>
      </c>
      <c r="E11" s="3339" t="s">
        <v>2324</v>
      </c>
      <c r="F11" s="3339" t="s">
        <v>2697</v>
      </c>
      <c r="G11" s="3339"/>
      <c r="H11" s="1638" t="s">
        <v>2698</v>
      </c>
      <c r="I11" s="1638"/>
      <c r="J11" s="1638"/>
      <c r="K11" s="1638"/>
      <c r="L11" s="1638"/>
      <c r="M11" s="1584" t="str">
        <f>IF(TEMPLATE_SPHERE="HEAT",T11,U11)</f>
        <v>Количество поданных заявок</v>
      </c>
      <c r="N11" s="1584"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583"/>
      <c r="P11" s="1583"/>
      <c r="Q11" s="1583"/>
      <c r="R11" s="1583"/>
      <c r="S11" s="1583"/>
      <c r="T11" s="1583" t="s">
        <v>2699</v>
      </c>
      <c r="U11" s="1583" t="s">
        <v>2700</v>
      </c>
      <c r="V11" s="1583"/>
      <c r="W11" s="1583"/>
      <c r="X11" s="1583"/>
      <c r="Y11" s="1740"/>
      <c r="Z11" s="1586" t="s">
        <v>2701</v>
      </c>
      <c r="AA11" s="1589"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586"/>
      <c r="AC11" s="1586"/>
      <c r="AD11" s="1586"/>
    </row>
    <row customHeight="1" ht="45">
      <c r="A12" s="3333"/>
      <c r="B12" s="1639">
        <v>2</v>
      </c>
      <c r="C12" s="3340"/>
      <c r="D12" s="3340"/>
      <c r="E12" s="3340"/>
      <c r="F12" s="3340"/>
      <c r="G12" s="3340"/>
      <c r="H12" s="1638" t="s">
        <v>2702</v>
      </c>
      <c r="I12" s="1638"/>
      <c r="J12" s="1638"/>
      <c r="K12" s="1638"/>
      <c r="L12" s="1638"/>
      <c r="M12" s="1584" t="str">
        <f>IF(TEMPLATE_SPHERE="HEAT",T12,U12)</f>
        <v>Количество рассмотренных заявок</v>
      </c>
      <c r="N12" s="1584"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583"/>
      <c r="P12" s="1583"/>
      <c r="Q12" s="1583"/>
      <c r="R12" s="1583"/>
      <c r="S12" s="1583"/>
      <c r="T12" s="1583" t="s">
        <v>2703</v>
      </c>
      <c r="U12" s="1583" t="s">
        <v>2704</v>
      </c>
      <c r="V12" s="1583"/>
      <c r="W12" s="1583"/>
      <c r="X12" s="1583"/>
      <c r="Y12" s="1740"/>
      <c r="Z12" s="1586" t="s">
        <v>2705</v>
      </c>
      <c r="AA12" s="1589"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586"/>
      <c r="AC12" s="1586"/>
      <c r="AD12" s="1586"/>
    </row>
    <row customHeight="1" ht="72">
      <c r="A13" s="3333"/>
      <c r="B13" s="1639">
        <v>3</v>
      </c>
      <c r="C13" s="3340"/>
      <c r="D13" s="3340"/>
      <c r="E13" s="3340"/>
      <c r="F13" s="3340"/>
      <c r="G13" s="3340"/>
      <c r="H13" s="3332" t="s">
        <v>2706</v>
      </c>
      <c r="I13" s="1638"/>
      <c r="J13" s="1638"/>
      <c r="K13" s="1638"/>
      <c r="L13" s="1638"/>
      <c r="M13" s="1584"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584" t="str">
        <f>IF(TEMPLATE_SPHERE="HEAT",Z13,AA13)</f>
        <v>Указывается количество заявок с решением об отказе в течение отчетного квартала.</v>
      </c>
      <c r="O13" s="1583"/>
      <c r="P13" s="1584"/>
      <c r="Q13" s="1584"/>
      <c r="R13" s="1584"/>
      <c r="S13" s="1583"/>
      <c r="T13" s="1583" t="s">
        <v>2707</v>
      </c>
      <c r="U13" s="1584" t="s">
        <v>2708</v>
      </c>
      <c r="V13" s="1584"/>
      <c r="W13" s="1584"/>
      <c r="X13" s="1583"/>
      <c r="Y13" s="1740"/>
      <c r="Z13" s="1586" t="s">
        <v>2709</v>
      </c>
      <c r="AA13" s="1589"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586"/>
      <c r="AC13" s="1586"/>
      <c r="AD13" s="1586"/>
    </row>
    <row customHeight="1" ht="45">
      <c r="A14" s="3333"/>
      <c r="B14" s="1639">
        <v>4</v>
      </c>
      <c r="C14" s="3340"/>
      <c r="D14" s="3340"/>
      <c r="E14" s="3340"/>
      <c r="F14" s="3340"/>
      <c r="G14" s="3340"/>
      <c r="H14" s="3332"/>
      <c r="I14" s="1641"/>
      <c r="J14" s="1641"/>
      <c r="K14" s="1641"/>
      <c r="L14" s="1641"/>
      <c r="M14" s="1587" t="str">
        <f>IF(TEMPLATE_SPHERE="HEAT",T14,U14)</f>
        <v>Причины отказа в заключении договора о подключении (технологическом присоединении) к системе теплоснабжения</v>
      </c>
      <c r="N14" s="1584"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583"/>
      <c r="P14" s="1584"/>
      <c r="Q14" s="1584"/>
      <c r="R14" s="1584"/>
      <c r="S14" s="1583"/>
      <c r="T14" s="1583" t="s">
        <v>2710</v>
      </c>
      <c r="U14" s="1584"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584"/>
      <c r="W14" s="1584"/>
      <c r="X14" s="1583"/>
      <c r="Y14" s="1740"/>
      <c r="Z14" s="1586" t="s">
        <v>2711</v>
      </c>
      <c r="AA14" s="1589" t="s">
        <v>2711</v>
      </c>
      <c r="AB14" s="1586"/>
      <c r="AC14" s="1586"/>
      <c r="AD14" s="1586"/>
    </row>
    <row customHeight="1" ht="108">
      <c r="A15" s="3333"/>
      <c r="B15" s="1639">
        <v>5</v>
      </c>
      <c r="C15" s="3340"/>
      <c r="D15" s="3340"/>
      <c r="E15" s="3340"/>
      <c r="F15" s="3340"/>
      <c r="G15" s="3340"/>
      <c r="H15" s="3334" t="s">
        <v>2712</v>
      </c>
      <c r="I15" s="1640"/>
      <c r="J15" s="1640"/>
      <c r="K15" s="1640"/>
      <c r="L15" s="1640"/>
      <c r="M15" s="1589" t="str">
        <f>IF(TEMPLATE_SPHERE="HEAT",T15,U15)</f>
        <v>Резерв мощности источников тепловой энергии, входящих в систему теплоснабжения, в течение одного квартала, в том числе:</v>
      </c>
      <c r="N15" s="1588"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583"/>
      <c r="P15" s="1584"/>
      <c r="Q15" s="1584"/>
      <c r="R15" s="1584"/>
      <c r="S15" s="1583"/>
      <c r="T15" s="1583" t="s">
        <v>2713</v>
      </c>
      <c r="U15" s="1584"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584"/>
      <c r="W15" s="1584"/>
      <c r="X15" s="1583"/>
      <c r="Y15" s="1740"/>
      <c r="Z15" s="1586" t="s">
        <v>2714</v>
      </c>
      <c r="AA15" s="1589"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586"/>
      <c r="AC15" s="1586"/>
      <c r="AD15" s="1586"/>
    </row>
    <row customHeight="1" ht="108">
      <c r="A16" s="1639"/>
      <c r="B16" s="1639">
        <v>6</v>
      </c>
      <c r="C16" s="3341"/>
      <c r="D16" s="3341"/>
      <c r="E16" s="3341"/>
      <c r="F16" s="3341"/>
      <c r="G16" s="3341"/>
      <c r="H16" s="3335"/>
      <c r="I16" s="1702"/>
      <c r="J16" s="1702"/>
      <c r="K16" s="1702"/>
      <c r="L16" s="1702"/>
      <c r="M16" s="1632"/>
      <c r="N16" s="1588"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583"/>
      <c r="P16" s="1584"/>
      <c r="Q16" s="1584"/>
      <c r="R16" s="1584"/>
      <c r="S16" s="1583"/>
      <c r="T16" s="1583"/>
      <c r="U16" s="1584"/>
      <c r="V16" s="1584"/>
      <c r="W16" s="1584"/>
      <c r="X16" s="1583"/>
      <c r="Y16" s="1740"/>
      <c r="Z16" s="1586" t="s">
        <v>2714</v>
      </c>
      <c r="AA16" s="1589"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586"/>
      <c r="AC16" s="1586"/>
      <c r="AD16" s="1586"/>
    </row>
    <row customHeight="1" ht="9">
      <c r="A17" s="1639"/>
      <c r="B17" s="1639"/>
      <c r="C17" s="1639">
        <v>22</v>
      </c>
      <c r="D17" s="1639">
        <v>21</v>
      </c>
      <c r="E17" s="1639">
        <v>42</v>
      </c>
      <c r="F17" s="1639">
        <v>63</v>
      </c>
      <c r="G17" s="1639"/>
      <c r="H17" s="1639"/>
      <c r="I17" s="1639"/>
      <c r="J17" s="1639"/>
      <c r="K17" s="1639"/>
      <c r="L17" s="1639"/>
      <c r="M17" s="1639"/>
      <c r="N17" s="1639"/>
      <c r="O17" s="1639"/>
      <c r="P17" s="1639"/>
      <c r="Q17" s="1639"/>
      <c r="R17" s="1639"/>
      <c r="S17" s="1639"/>
      <c r="T17" s="1639"/>
      <c r="U17" s="1639"/>
      <c r="V17" s="1639"/>
      <c r="W17" s="1639"/>
      <c r="X17" s="1639"/>
      <c r="Y17" s="1639"/>
      <c r="Z17" s="1639"/>
      <c r="AA17" s="1639"/>
      <c r="AB17" s="1639"/>
      <c r="AC17" s="1639"/>
      <c r="AD17" s="1639"/>
    </row>
    <row customHeight="1" ht="27">
      <c r="A18" s="1585" t="s">
        <v>2327</v>
      </c>
      <c r="B18" s="1639">
        <v>1</v>
      </c>
      <c r="C18" s="1583" t="s">
        <v>2698</v>
      </c>
      <c r="D18" s="1707" t="s">
        <v>2698</v>
      </c>
      <c r="E18" s="1583" t="s">
        <v>2698</v>
      </c>
      <c r="F18" s="1583" t="s">
        <v>2698</v>
      </c>
      <c r="G18" s="1583"/>
      <c r="H18" s="1742"/>
      <c r="I18" s="1745">
        <f>INDEX(TEMPLATE_NUMBER_POINT_FHD,B18,MATCH(TEMPLATE_SPHERE,TEMPLATE_SPHERE_LIST_FOR_NOTE,0))</f>
        <v>1</v>
      </c>
      <c r="J18" s="1745" t="str">
        <f>INDEX(TEMPLATE_DATA_POINT_FHD,B18,MATCH(TEMPLATE_SPHERE,TEMPLATE_SPHERE_LIST_FOR_NOTE,0))</f>
        <v>Выручка от регулируемого вида деятельности с распределением по видам деятельности</v>
      </c>
      <c r="K18" s="1745"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584">
        <f>IF(I18=0,"",I18)</f>
        <v>1</v>
      </c>
      <c r="M18" s="1584" t="str">
        <f>IF(J18=0,"",J18)</f>
        <v>Выручка от регулируемого вида деятельности с распределением по видам деятельности</v>
      </c>
      <c r="N18" s="1584" t="str">
        <f>IF(K18=0,"",K18)</f>
        <v>Указывается выручка от регулируемого вида деятельности с распределением по видам деятельности.</v>
      </c>
      <c r="O18" s="1697">
        <v>1</v>
      </c>
      <c r="P18" s="1697">
        <v>1</v>
      </c>
      <c r="Q18" s="1697">
        <v>1</v>
      </c>
      <c r="R18" s="1697">
        <v>1</v>
      </c>
      <c r="S18" s="1697"/>
      <c r="T18" s="1704" t="s">
        <v>2715</v>
      </c>
      <c r="U18" s="1586" t="s">
        <v>2716</v>
      </c>
      <c r="V18" s="1586" t="s">
        <v>2717</v>
      </c>
      <c r="W18" s="1586" t="s">
        <v>2718</v>
      </c>
      <c r="X18" s="1583"/>
      <c r="Y18" s="1740"/>
      <c r="Z18" s="1586" t="s">
        <v>2719</v>
      </c>
      <c r="AA18" s="1589" t="s">
        <v>2720</v>
      </c>
      <c r="AB18" s="1589" t="s">
        <v>2720</v>
      </c>
      <c r="AC18" s="1589" t="s">
        <v>2720</v>
      </c>
      <c r="AD18" s="1586"/>
    </row>
    <row customHeight="1" ht="36">
      <c r="A19" s="1585"/>
      <c r="B19" s="1639">
        <v>2</v>
      </c>
      <c r="C19" s="1583" t="s">
        <v>2702</v>
      </c>
      <c r="D19" s="1707" t="s">
        <v>2702</v>
      </c>
      <c r="E19" s="1583" t="s">
        <v>2702</v>
      </c>
      <c r="F19" s="1583" t="s">
        <v>2702</v>
      </c>
      <c r="G19" s="1583"/>
      <c r="H19" s="1742"/>
      <c r="I19" s="1745">
        <f>INDEX(TEMPLATE_NUMBER_POINT_FHD,B19,MATCH(TEMPLATE_SPHERE,TEMPLATE_SPHERE_LIST_FOR_NOTE,0))</f>
        <v>2</v>
      </c>
      <c r="J19" s="1745"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745" t="str">
        <f>INDEX(TEMPLATE_NOTE_POINT_FHD,B19,MATCH(TEMPLATE_SPHERE,TEMPLATE_SPHERE_LIST_FOR_NOTE,0))</f>
        <v>Указывается суммарная себестоимость производимых товаров.</v>
      </c>
      <c r="L19" s="1584">
        <f>IF(I19=0,"",I19)</f>
        <v>2</v>
      </c>
      <c r="M19" s="1584" t="str">
        <f>IF(J19=0,"",J19)</f>
        <v>Себестоимость производимых товаров (оказываемых услуг) по регулируемому виду деятельности, включая:</v>
      </c>
      <c r="N19" s="1584" t="str">
        <f>IF(K19=0,"",K19)</f>
        <v>Указывается суммарная себестоимость производимых товаров.</v>
      </c>
      <c r="O19" s="1697">
        <v>2</v>
      </c>
      <c r="P19" s="1697">
        <v>2</v>
      </c>
      <c r="Q19" s="1697">
        <v>2</v>
      </c>
      <c r="R19" s="1697">
        <v>2</v>
      </c>
      <c r="S19" s="1697"/>
      <c r="T19" s="1704" t="s">
        <v>2721</v>
      </c>
      <c r="U19" s="1586" t="s">
        <v>2722</v>
      </c>
      <c r="V19" s="1586" t="s">
        <v>2723</v>
      </c>
      <c r="W19" s="1586" t="s">
        <v>2724</v>
      </c>
      <c r="X19" s="1583"/>
      <c r="Y19" s="1740"/>
      <c r="Z19" s="1586" t="s">
        <v>2725</v>
      </c>
      <c r="AA19" s="1589" t="s">
        <v>2725</v>
      </c>
      <c r="AB19" s="1589" t="s">
        <v>2725</v>
      </c>
      <c r="AC19" s="1589" t="s">
        <v>2725</v>
      </c>
      <c r="AD19" s="1586"/>
    </row>
    <row customHeight="1" ht="27">
      <c r="A20" s="1585"/>
      <c r="B20" s="1639">
        <v>3</v>
      </c>
      <c r="C20" s="1583">
        <v>1</v>
      </c>
      <c r="D20" s="1707"/>
      <c r="E20" s="1583"/>
      <c r="F20" s="1583"/>
      <c r="G20" s="1583"/>
      <c r="H20" s="1742"/>
      <c r="I20" s="1745" t="str">
        <f>INDEX(TEMPLATE_NUMBER_POINT_FHD,B20,MATCH(TEMPLATE_SPHERE,TEMPLATE_SPHERE_LIST_FOR_NOTE,0))</f>
        <v>2.1</v>
      </c>
      <c r="J20" s="1745" t="str">
        <f>INDEX(TEMPLATE_DATA_POINT_FHD,B20,MATCH(TEMPLATE_SPHERE,TEMPLATE_SPHERE_LIST_FOR_NOTE,0))</f>
        <v>Расходы на приобретаемую тепловую энергию (мощность), теплоноситель</v>
      </c>
      <c r="K20" s="1745">
        <f>INDEX(TEMPLATE_NOTE_POINT_FHD,B20,MATCH(TEMPLATE_SPHERE,TEMPLATE_SPHERE_LIST_FOR_NOTE,0))</f>
        <v>0</v>
      </c>
      <c r="L20" s="1584" t="str">
        <f>IF(I20=0,"",I20)</f>
        <v>2.1</v>
      </c>
      <c r="M20" s="1584" t="str">
        <f>IF(J20=0,"",J20)</f>
        <v>Расходы на приобретаемую тепловую энергию (мощность), теплоноситель</v>
      </c>
      <c r="N20" s="1584" t="str">
        <f>IF(K20=0,"",K20)</f>
        <v/>
      </c>
      <c r="O20" s="1697" t="s">
        <v>1328</v>
      </c>
      <c r="P20" s="1697" t="s">
        <v>1328</v>
      </c>
      <c r="Q20" s="1697" t="s">
        <v>1328</v>
      </c>
      <c r="R20" s="1697" t="s">
        <v>1328</v>
      </c>
      <c r="S20" s="1697"/>
      <c r="T20" s="1704" t="s">
        <v>2726</v>
      </c>
      <c r="U20" s="1586" t="s">
        <v>2727</v>
      </c>
      <c r="V20" s="1586" t="s">
        <v>2728</v>
      </c>
      <c r="W20" s="1586" t="s">
        <v>2729</v>
      </c>
      <c r="X20" s="1583"/>
      <c r="Y20" s="1740"/>
      <c r="Z20" s="1586"/>
      <c r="AA20" s="1589"/>
      <c r="AB20" s="1586"/>
      <c r="AC20" s="1586"/>
      <c r="AD20" s="1586"/>
    </row>
    <row customHeight="1" ht="36">
      <c r="A21" s="1585"/>
      <c r="B21" s="1639">
        <v>4</v>
      </c>
      <c r="C21" s="1583">
        <v>2</v>
      </c>
      <c r="D21" s="1707"/>
      <c r="E21" s="1583"/>
      <c r="F21" s="1583"/>
      <c r="G21" s="1583"/>
      <c r="H21" s="1742"/>
      <c r="I21" s="1745" t="str">
        <f>INDEX(TEMPLATE_NUMBER_POINT_FHD,B21,MATCH(TEMPLATE_SPHERE,TEMPLATE_SPHERE_LIST_FOR_NOTE,0))</f>
        <v>2.2</v>
      </c>
      <c r="J21" s="1745"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745" t="str">
        <f>INDEX(TEMPLATE_NOTE_POINT_FHD,B21,MATCH(TEMPLATE_SPHERE,TEMPLATE_SPHERE_LIST_FOR_NOTE,0))</f>
        <v>Указываются суммарные расходы на приобретение топлива всех видов.</v>
      </c>
      <c r="L21" s="1584" t="str">
        <f>IF(I21=0,"",I21)</f>
        <v>2.2</v>
      </c>
      <c r="M21" s="1584"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584" t="str">
        <f>IF(K21=0,"",K21)</f>
        <v>Указываются суммарные расходы на приобретение топлива всех видов.</v>
      </c>
      <c r="O21" s="1697" t="s">
        <v>313</v>
      </c>
      <c r="P21" s="1697"/>
      <c r="Q21" s="1697"/>
      <c r="R21" s="1697"/>
      <c r="S21" s="1697"/>
      <c r="T21" s="1704" t="s">
        <v>2730</v>
      </c>
      <c r="U21" s="1586"/>
      <c r="V21" s="1586"/>
      <c r="W21" s="1586"/>
      <c r="X21" s="1583"/>
      <c r="Y21" s="1740"/>
      <c r="Z21" s="1586" t="s">
        <v>2731</v>
      </c>
      <c r="AA21" s="1589"/>
      <c r="AB21" s="1586"/>
      <c r="AC21" s="1586"/>
      <c r="AD21" s="1586"/>
    </row>
    <row customHeight="1" ht="36">
      <c r="A22" s="1585"/>
      <c r="B22" s="1639">
        <v>5</v>
      </c>
      <c r="C22" s="1583">
        <v>3</v>
      </c>
      <c r="D22" s="1707"/>
      <c r="E22" s="1583"/>
      <c r="F22" s="1583"/>
      <c r="G22" s="1631"/>
      <c r="H22" s="1698"/>
      <c r="I22" s="1745">
        <f>INDEX(TEMPLATE_NUMBER_POINT_FHD,B22,MATCH(TEMPLATE_SPHERE,TEMPLATE_SPHERE_LIST_FOR_NOTE,0))</f>
        <v>0</v>
      </c>
      <c r="J22" s="1745">
        <f>INDEX(TEMPLATE_DATA_POINT_FHD,B22,MATCH(TEMPLATE_SPHERE,TEMPLATE_SPHERE_LIST_FOR_NOTE,0))</f>
        <v>0</v>
      </c>
      <c r="K22" s="1745">
        <f>INDEX(TEMPLATE_NOTE_POINT_FHD,B22,MATCH(TEMPLATE_SPHERE,TEMPLATE_SPHERE_LIST_FOR_NOTE,0))</f>
        <v>0</v>
      </c>
      <c r="L22" s="1584" t="str">
        <f>IF(I22=0,"",I22)</f>
        <v/>
      </c>
      <c r="M22" s="1584" t="str">
        <f>IF(J22=0,"",J22)</f>
        <v/>
      </c>
      <c r="N22" s="1584" t="str">
        <f>IF(K22=0,"",K22)</f>
        <v/>
      </c>
      <c r="O22" s="1697"/>
      <c r="P22" s="1697"/>
      <c r="Q22" s="1697" t="s">
        <v>313</v>
      </c>
      <c r="R22" s="1697"/>
      <c r="S22" s="1697"/>
      <c r="T22" s="1704"/>
      <c r="U22" s="1586"/>
      <c r="V22" s="1586" t="s">
        <v>2732</v>
      </c>
      <c r="W22" s="1586"/>
      <c r="X22" s="1583"/>
      <c r="Y22" s="1740"/>
      <c r="Z22" s="1586"/>
      <c r="AA22" s="1589"/>
      <c r="AB22" s="1586"/>
      <c r="AC22" s="1586"/>
      <c r="AD22" s="1586"/>
    </row>
    <row customHeight="1" ht="27">
      <c r="A23" s="1585"/>
      <c r="B23" s="1639">
        <v>6</v>
      </c>
      <c r="C23" s="1583">
        <v>4</v>
      </c>
      <c r="D23" s="1707"/>
      <c r="E23" s="1583"/>
      <c r="F23" s="1583"/>
      <c r="G23" s="1631"/>
      <c r="H23" s="1698"/>
      <c r="I23" s="1745">
        <f>INDEX(TEMPLATE_NUMBER_POINT_FHD,B23,MATCH(TEMPLATE_SPHERE,TEMPLATE_SPHERE_LIST_FOR_NOTE,0))</f>
        <v>0</v>
      </c>
      <c r="J23" s="1745">
        <f>INDEX(TEMPLATE_DATA_POINT_FHD,B23,MATCH(TEMPLATE_SPHERE,TEMPLATE_SPHERE_LIST_FOR_NOTE,0))</f>
        <v>0</v>
      </c>
      <c r="K23" s="1745">
        <f>INDEX(TEMPLATE_NOTE_POINT_FHD,B23,MATCH(TEMPLATE_SPHERE,TEMPLATE_SPHERE_LIST_FOR_NOTE,0))</f>
        <v>0</v>
      </c>
      <c r="L23" s="1584" t="str">
        <f>IF(I23=0,"",I23)</f>
        <v/>
      </c>
      <c r="M23" s="1584" t="str">
        <f>IF(J23=0,"",J23)</f>
        <v/>
      </c>
      <c r="N23" s="1584" t="str">
        <f>IF(K23=0,"",K23)</f>
        <v/>
      </c>
      <c r="O23" s="1697"/>
      <c r="P23" s="1697"/>
      <c r="Q23" s="1697" t="s">
        <v>316</v>
      </c>
      <c r="R23" s="1697"/>
      <c r="S23" s="1697"/>
      <c r="T23" s="1704"/>
      <c r="U23" s="1586"/>
      <c r="V23" s="1586" t="s">
        <v>2733</v>
      </c>
      <c r="W23" s="1586"/>
      <c r="X23" s="1583"/>
      <c r="Y23" s="1740"/>
      <c r="Z23" s="1586"/>
      <c r="AA23" s="1589"/>
      <c r="AB23" s="1586"/>
      <c r="AC23" s="1586"/>
      <c r="AD23" s="1586"/>
    </row>
    <row customHeight="1" ht="36">
      <c r="A24" s="1585"/>
      <c r="B24" s="1639">
        <v>7</v>
      </c>
      <c r="C24" s="1583">
        <v>5</v>
      </c>
      <c r="D24" s="1707"/>
      <c r="E24" s="1583"/>
      <c r="F24" s="1583"/>
      <c r="G24" s="1631"/>
      <c r="H24" s="1698"/>
      <c r="I24" s="1745">
        <f>INDEX(TEMPLATE_NUMBER_POINT_FHD,B24,MATCH(TEMPLATE_SPHERE,TEMPLATE_SPHERE_LIST_FOR_NOTE,0))</f>
        <v>0</v>
      </c>
      <c r="J24" s="1745">
        <f>INDEX(TEMPLATE_DATA_POINT_FHD,B24,MATCH(TEMPLATE_SPHERE,TEMPLATE_SPHERE_LIST_FOR_NOTE,0))</f>
        <v>0</v>
      </c>
      <c r="K24" s="1745">
        <f>INDEX(TEMPLATE_NOTE_POINT_FHD,B24,MATCH(TEMPLATE_SPHERE,TEMPLATE_SPHERE_LIST_FOR_NOTE,0))</f>
        <v>0</v>
      </c>
      <c r="L24" s="1584" t="str">
        <f>IF(I24=0,"",I24)</f>
        <v/>
      </c>
      <c r="M24" s="1584" t="str">
        <f>IF(J24=0,"",J24)</f>
        <v/>
      </c>
      <c r="N24" s="1584" t="str">
        <f>IF(K24=0,"",K24)</f>
        <v/>
      </c>
      <c r="O24" s="1697"/>
      <c r="P24" s="1697"/>
      <c r="Q24" s="1697" t="s">
        <v>1348</v>
      </c>
      <c r="R24" s="1697"/>
      <c r="S24" s="1697"/>
      <c r="T24" s="1704"/>
      <c r="U24" s="1586"/>
      <c r="V24" s="1586" t="s">
        <v>2734</v>
      </c>
      <c r="W24" s="1586"/>
      <c r="X24" s="1583"/>
      <c r="Y24" s="1740"/>
      <c r="Z24" s="1586"/>
      <c r="AA24" s="1589"/>
      <c r="AB24" s="1586"/>
      <c r="AC24" s="1586"/>
      <c r="AD24" s="1586"/>
    </row>
    <row customHeight="1" ht="36">
      <c r="A25" s="1585"/>
      <c r="B25" s="1639">
        <v>8</v>
      </c>
      <c r="C25" s="1583">
        <v>6</v>
      </c>
      <c r="D25" s="1707"/>
      <c r="E25" s="1583"/>
      <c r="F25" s="1583"/>
      <c r="G25" s="1631"/>
      <c r="H25" s="1698"/>
      <c r="I25" s="1745" t="str">
        <f>INDEX(TEMPLATE_NUMBER_POINT_FHD,B25,MATCH(TEMPLATE_SPHERE,TEMPLATE_SPHERE_LIST_FOR_NOTE,0))</f>
        <v>2.3</v>
      </c>
      <c r="J25" s="1745"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745">
        <f>INDEX(TEMPLATE_NOTE_POINT_FHD,B25,MATCH(TEMPLATE_SPHERE,TEMPLATE_SPHERE_LIST_FOR_NOTE,0))</f>
        <v>0</v>
      </c>
      <c r="L25" s="1584" t="str">
        <f>IF(I25=0,"",I25)</f>
        <v>2.3</v>
      </c>
      <c r="M25" s="1584" t="str">
        <f>IF(J25=0,"",J25)</f>
        <v>Расходы на приобретаемую электрическую энергию (мощность), используемую в технологическом процессе</v>
      </c>
      <c r="N25" s="1584" t="str">
        <f>IF(K25=0,"",K25)</f>
        <v/>
      </c>
      <c r="O25" s="1697" t="s">
        <v>316</v>
      </c>
      <c r="P25" s="1697" t="s">
        <v>313</v>
      </c>
      <c r="Q25" s="1697" t="s">
        <v>1355</v>
      </c>
      <c r="R25" s="1697" t="s">
        <v>313</v>
      </c>
      <c r="S25" s="1697"/>
      <c r="T25" s="1704" t="s">
        <v>2735</v>
      </c>
      <c r="U25" s="1586" t="s">
        <v>2735</v>
      </c>
      <c r="V25" s="1586" t="s">
        <v>2735</v>
      </c>
      <c r="W25" s="1586" t="s">
        <v>2735</v>
      </c>
      <c r="X25" s="1583"/>
      <c r="Y25" s="1740"/>
      <c r="Z25" s="1586"/>
      <c r="AA25" s="1589"/>
      <c r="AB25" s="1586"/>
      <c r="AC25" s="1586"/>
      <c r="AD25" s="1586"/>
    </row>
    <row customHeight="1" ht="18">
      <c r="A26" s="1585"/>
      <c r="B26" s="1639">
        <v>9</v>
      </c>
      <c r="C26" s="1583" t="s">
        <v>1272</v>
      </c>
      <c r="D26" s="1707"/>
      <c r="E26" s="1583"/>
      <c r="F26" s="1583"/>
      <c r="G26" s="1631"/>
      <c r="H26" s="1698"/>
      <c r="I26" s="1745" t="str">
        <f>INDEX(TEMPLATE_NUMBER_POINT_FHD,B26,MATCH(TEMPLATE_SPHERE,TEMPLATE_SPHERE_LIST_FOR_NOTE,0))</f>
        <v>2.3.1</v>
      </c>
      <c r="J26" s="1745" t="str">
        <f>INDEX(TEMPLATE_DATA_POINT_FHD,B26,MATCH(TEMPLATE_SPHERE,TEMPLATE_SPHERE_LIST_FOR_NOTE,0))</f>
        <v>Средневзвешенная стоимость 1 кВт.ч (с учетом мощности)</v>
      </c>
      <c r="K26" s="1745">
        <f>INDEX(TEMPLATE_NOTE_POINT_FHD,B26,MATCH(TEMPLATE_SPHERE,TEMPLATE_SPHERE_LIST_FOR_NOTE,0))</f>
        <v>0</v>
      </c>
      <c r="L26" s="1584" t="str">
        <f>IF(I26=0,"",I26)</f>
        <v>2.3.1</v>
      </c>
      <c r="M26" s="1584" t="str">
        <f>IF(J26=0,"",J26)</f>
        <v>Средневзвешенная стоимость 1 кВт.ч (с учетом мощности)</v>
      </c>
      <c r="N26" s="1584" t="str">
        <f>IF(K26=0,"",K26)</f>
        <v/>
      </c>
      <c r="O26" s="1697" t="s">
        <v>1344</v>
      </c>
      <c r="P26" s="1697" t="s">
        <v>1338</v>
      </c>
      <c r="Q26" s="1697" t="s">
        <v>2736</v>
      </c>
      <c r="R26" s="1697" t="s">
        <v>1338</v>
      </c>
      <c r="S26" s="1697"/>
      <c r="T26" s="1704" t="str">
        <f>"Средневзвешенная стоимость 1 кВт.ч"&amp;IF(TITLE_TYPE_ORG="Регулируемая организация"," (с учетом мощности)","")</f>
        <v>Средневзвешенная стоимость 1 кВт.ч (с учетом мощности)</v>
      </c>
      <c r="U26" s="1704" t="s">
        <v>2737</v>
      </c>
      <c r="V26" s="1704" t="s">
        <v>2737</v>
      </c>
      <c r="W26" s="1704" t="s">
        <v>2737</v>
      </c>
      <c r="X26" s="1583"/>
      <c r="Y26" s="1740"/>
      <c r="Z26" s="1586"/>
      <c r="AA26" s="1589"/>
      <c r="AB26" s="1586"/>
      <c r="AC26" s="1586"/>
      <c r="AD26" s="1586"/>
    </row>
    <row customHeight="1" ht="18">
      <c r="A27" s="1585"/>
      <c r="B27" s="1639">
        <v>10</v>
      </c>
      <c r="C27" s="1583" t="s">
        <v>1276</v>
      </c>
      <c r="D27" s="1707"/>
      <c r="E27" s="1583"/>
      <c r="F27" s="1583"/>
      <c r="G27" s="1631"/>
      <c r="H27" s="1698"/>
      <c r="I27" s="1745" t="str">
        <f>INDEX(TEMPLATE_NUMBER_POINT_FHD,B27,MATCH(TEMPLATE_SPHERE,TEMPLATE_SPHERE_LIST_FOR_NOTE,0))</f>
        <v>2.3.2</v>
      </c>
      <c r="J27" s="1745" t="str">
        <f>INDEX(TEMPLATE_DATA_POINT_FHD,B27,MATCH(TEMPLATE_SPHERE,TEMPLATE_SPHERE_LIST_FOR_NOTE,0))</f>
        <v>Объём приобретения электрической энергии</v>
      </c>
      <c r="K27" s="1745">
        <f>INDEX(TEMPLATE_NOTE_POINT_FHD,B27,MATCH(TEMPLATE_SPHERE,TEMPLATE_SPHERE_LIST_FOR_NOTE,0))</f>
        <v>0</v>
      </c>
      <c r="L27" s="1584" t="str">
        <f>IF(I27=0,"",I27)</f>
        <v>2.3.2</v>
      </c>
      <c r="M27" s="1584" t="str">
        <f>IF(J27=0,"",J27)</f>
        <v>Объём приобретения электрической энергии</v>
      </c>
      <c r="N27" s="1584" t="str">
        <f>IF(K27=0,"",K27)</f>
        <v/>
      </c>
      <c r="O27" s="1697" t="s">
        <v>1346</v>
      </c>
      <c r="P27" s="1697" t="s">
        <v>1340</v>
      </c>
      <c r="Q27" s="1697" t="s">
        <v>2738</v>
      </c>
      <c r="R27" s="1697" t="s">
        <v>1340</v>
      </c>
      <c r="S27" s="1697"/>
      <c r="T27" s="1704" t="s">
        <v>2739</v>
      </c>
      <c r="U27" s="1704" t="s">
        <v>2739</v>
      </c>
      <c r="V27" s="1704" t="s">
        <v>2739</v>
      </c>
      <c r="W27" s="1704" t="s">
        <v>2739</v>
      </c>
      <c r="X27" s="1583"/>
      <c r="Y27" s="1740"/>
      <c r="Z27" s="1586"/>
      <c r="AA27" s="1589"/>
      <c r="AB27" s="1586"/>
      <c r="AC27" s="1586"/>
      <c r="AD27" s="1586"/>
    </row>
    <row customHeight="1" ht="27">
      <c r="A28" s="1585"/>
      <c r="B28" s="1639">
        <v>11</v>
      </c>
      <c r="C28" s="1583">
        <v>7</v>
      </c>
      <c r="D28" s="1707"/>
      <c r="E28" s="1583"/>
      <c r="F28" s="1583"/>
      <c r="G28" s="1631"/>
      <c r="H28" s="1698"/>
      <c r="I28" s="1745" t="str">
        <f>INDEX(TEMPLATE_NUMBER_POINT_FHD,B28,MATCH(TEMPLATE_SPHERE,TEMPLATE_SPHERE_LIST_FOR_NOTE,0))</f>
        <v>2.4</v>
      </c>
      <c r="J28" s="1745" t="str">
        <f>INDEX(TEMPLATE_DATA_POINT_FHD,B28,MATCH(TEMPLATE_SPHERE,TEMPLATE_SPHERE_LIST_FOR_NOTE,0))</f>
        <v>Расходы на приобретение холодной воды, используемой в технологическом процессе</v>
      </c>
      <c r="K28" s="1745">
        <f>INDEX(TEMPLATE_NOTE_POINT_FHD,B28,MATCH(TEMPLATE_SPHERE,TEMPLATE_SPHERE_LIST_FOR_NOTE,0))</f>
        <v>0</v>
      </c>
      <c r="L28" s="1584" t="str">
        <f>IF(I28=0,"",I28)</f>
        <v>2.4</v>
      </c>
      <c r="M28" s="1584" t="str">
        <f>IF(J28=0,"",J28)</f>
        <v>Расходы на приобретение холодной воды, используемой в технологическом процессе</v>
      </c>
      <c r="N28" s="1584" t="str">
        <f>IF(K28=0,"",K28)</f>
        <v/>
      </c>
      <c r="O28" s="1697" t="s">
        <v>1348</v>
      </c>
      <c r="P28" s="1697"/>
      <c r="Q28" s="1697"/>
      <c r="R28" s="1697"/>
      <c r="S28" s="1697"/>
      <c r="T28" s="1704" t="s">
        <v>2740</v>
      </c>
      <c r="U28" s="1586"/>
      <c r="V28" s="1586"/>
      <c r="W28" s="1586"/>
      <c r="X28" s="1583"/>
      <c r="Y28" s="1740"/>
      <c r="Z28" s="1586"/>
      <c r="AA28" s="1589"/>
      <c r="AB28" s="1586"/>
      <c r="AC28" s="1586"/>
      <c r="AD28" s="1586"/>
    </row>
    <row customHeight="1" ht="27">
      <c r="A29" s="1585"/>
      <c r="B29" s="1639">
        <v>12</v>
      </c>
      <c r="C29" s="1583">
        <v>8</v>
      </c>
      <c r="D29" s="1707"/>
      <c r="E29" s="1583"/>
      <c r="F29" s="1583"/>
      <c r="G29" s="1631"/>
      <c r="H29" s="1698"/>
      <c r="I29" s="1745" t="str">
        <f>INDEX(TEMPLATE_NUMBER_POINT_FHD,B29,MATCH(TEMPLATE_SPHERE,TEMPLATE_SPHERE_LIST_FOR_NOTE,0))</f>
        <v>2.5</v>
      </c>
      <c r="J29" s="1745" t="str">
        <f>INDEX(TEMPLATE_DATA_POINT_FHD,B29,MATCH(TEMPLATE_SPHERE,TEMPLATE_SPHERE_LIST_FOR_NOTE,0))</f>
        <v>Расходы на  химические реагенты, используемые в технологическом процессе</v>
      </c>
      <c r="K29" s="1745">
        <f>INDEX(TEMPLATE_NOTE_POINT_FHD,B29,MATCH(TEMPLATE_SPHERE,TEMPLATE_SPHERE_LIST_FOR_NOTE,0))</f>
        <v>0</v>
      </c>
      <c r="L29" s="1584" t="str">
        <f>IF(I29=0,"",I29)</f>
        <v>2.5</v>
      </c>
      <c r="M29" s="1584" t="str">
        <f>IF(J29=0,"",J29)</f>
        <v>Расходы на  химические реагенты, используемые в технологическом процессе</v>
      </c>
      <c r="N29" s="1584" t="str">
        <f>IF(K29=0,"",K29)</f>
        <v/>
      </c>
      <c r="O29" s="1697" t="s">
        <v>1355</v>
      </c>
      <c r="P29" s="1697" t="s">
        <v>316</v>
      </c>
      <c r="Q29" s="1697"/>
      <c r="R29" s="1697" t="s">
        <v>316</v>
      </c>
      <c r="S29" s="1697"/>
      <c r="T29" s="1704"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586" t="s">
        <v>2741</v>
      </c>
      <c r="V29" s="1586"/>
      <c r="W29" s="1586" t="s">
        <v>2741</v>
      </c>
      <c r="X29" s="1583"/>
      <c r="Y29" s="1740"/>
      <c r="Z29" s="1586"/>
      <c r="AA29" s="1589"/>
      <c r="AB29" s="1586"/>
      <c r="AC29" s="1586"/>
      <c r="AD29" s="1586"/>
    </row>
    <row customHeight="1" ht="54">
      <c r="A30" s="1585"/>
      <c r="B30" s="1639">
        <v>13</v>
      </c>
      <c r="C30" s="1583">
        <v>9</v>
      </c>
      <c r="D30" s="1707"/>
      <c r="E30" s="1583"/>
      <c r="F30" s="1583"/>
      <c r="G30" s="1631"/>
      <c r="H30" s="1698"/>
      <c r="I30" s="1745" t="str">
        <f>INDEX(TEMPLATE_NUMBER_POINT_FHD,B30,MATCH(TEMPLATE_SPHERE,TEMPLATE_SPHERE_LIST_FOR_NOTE,0))</f>
        <v>2.6</v>
      </c>
      <c r="J30" s="1745"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745">
        <f>INDEX(TEMPLATE_NOTE_POINT_FHD,B30,MATCH(TEMPLATE_SPHERE,TEMPLATE_SPHERE_LIST_FOR_NOTE,0))</f>
        <v>0</v>
      </c>
      <c r="L30" s="1584" t="str">
        <f>IF(I30=0,"",I30)</f>
        <v>2.6</v>
      </c>
      <c r="M30" s="1584"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584" t="str">
        <f>IF(K30=0,"",K30)</f>
        <v/>
      </c>
      <c r="O30" s="1697" t="s">
        <v>1357</v>
      </c>
      <c r="P30" s="1697" t="s">
        <v>1348</v>
      </c>
      <c r="Q30" s="1697" t="s">
        <v>1357</v>
      </c>
      <c r="R30" s="1697" t="s">
        <v>1348</v>
      </c>
      <c r="S30" s="1697"/>
      <c r="T30" s="1704" t="s">
        <v>2742</v>
      </c>
      <c r="U30" s="1586" t="s">
        <v>2742</v>
      </c>
      <c r="V30" s="1586" t="s">
        <v>2742</v>
      </c>
      <c r="W30" s="1586" t="s">
        <v>2742</v>
      </c>
      <c r="X30" s="1583"/>
      <c r="Y30" s="1740"/>
      <c r="Z30" s="1586"/>
      <c r="AA30" s="1589" t="s">
        <v>2743</v>
      </c>
      <c r="AB30" s="1589" t="s">
        <v>2743</v>
      </c>
      <c r="AC30" s="1589" t="s">
        <v>2743</v>
      </c>
      <c r="AD30" s="1586"/>
    </row>
    <row customHeight="1" ht="18">
      <c r="A31" s="1585"/>
      <c r="B31" s="1639">
        <v>14</v>
      </c>
      <c r="C31" s="1583" t="s">
        <v>2744</v>
      </c>
      <c r="D31" s="1707"/>
      <c r="E31" s="1583"/>
      <c r="F31" s="1583"/>
      <c r="G31" s="1631"/>
      <c r="H31" s="1698"/>
      <c r="I31" s="1745" t="str">
        <f>INDEX(TEMPLATE_NUMBER_POINT_FHD,B31,MATCH(TEMPLATE_SPHERE,TEMPLATE_SPHERE_LIST_FOR_NOTE,0))</f>
        <v>2.6.1</v>
      </c>
      <c r="J31" s="1745" t="str">
        <f>INDEX(TEMPLATE_DATA_POINT_FHD,B31,MATCH(TEMPLATE_SPHERE,TEMPLATE_SPHERE_LIST_FOR_NOTE,0))</f>
        <v>Расходы на оплату труда основного производственного персонала</v>
      </c>
      <c r="K31" s="1745">
        <f>INDEX(TEMPLATE_NOTE_POINT_FHD,B31,MATCH(TEMPLATE_SPHERE,TEMPLATE_SPHERE_LIST_FOR_NOTE,0))</f>
        <v>0</v>
      </c>
      <c r="L31" s="1584" t="str">
        <f>IF(I31=0,"",I31)</f>
        <v>2.6.1</v>
      </c>
      <c r="M31" s="1584" t="str">
        <f>IF(J31=0,"",J31)</f>
        <v>Расходы на оплату труда основного производственного персонала</v>
      </c>
      <c r="N31" s="1584" t="str">
        <f>IF(K31=0,"",K31)</f>
        <v/>
      </c>
      <c r="O31" s="1697" t="s">
        <v>2745</v>
      </c>
      <c r="P31" s="1697" t="s">
        <v>1351</v>
      </c>
      <c r="Q31" s="1697" t="s">
        <v>2745</v>
      </c>
      <c r="R31" s="1697" t="s">
        <v>1351</v>
      </c>
      <c r="S31" s="1697"/>
      <c r="T31" s="1705" t="s">
        <v>2746</v>
      </c>
      <c r="U31" s="1586" t="s">
        <v>2746</v>
      </c>
      <c r="V31" s="1586" t="s">
        <v>2746</v>
      </c>
      <c r="W31" s="1586" t="s">
        <v>2746</v>
      </c>
      <c r="X31" s="1583"/>
      <c r="Y31" s="1740"/>
      <c r="Z31" s="1586"/>
      <c r="AA31" s="1589"/>
      <c r="AB31" s="1589"/>
      <c r="AC31" s="1589"/>
      <c r="AD31" s="1586"/>
    </row>
    <row customHeight="1" ht="36">
      <c r="A32" s="1585"/>
      <c r="B32" s="1639">
        <v>15</v>
      </c>
      <c r="C32" s="1583" t="s">
        <v>2747</v>
      </c>
      <c r="D32" s="1707"/>
      <c r="E32" s="1583"/>
      <c r="F32" s="1583"/>
      <c r="G32" s="1631"/>
      <c r="H32" s="1698"/>
      <c r="I32" s="1745" t="str">
        <f>INDEX(TEMPLATE_NUMBER_POINT_FHD,B32,MATCH(TEMPLATE_SPHERE,TEMPLATE_SPHERE_LIST_FOR_NOTE,0))</f>
        <v>2.6.2</v>
      </c>
      <c r="J32" s="1745"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745">
        <f>INDEX(TEMPLATE_NOTE_POINT_FHD,B32,MATCH(TEMPLATE_SPHERE,TEMPLATE_SPHERE_LIST_FOR_NOTE,0))</f>
        <v>0</v>
      </c>
      <c r="L32" s="1584" t="str">
        <f>IF(I32=0,"",I32)</f>
        <v>2.6.2</v>
      </c>
      <c r="M32" s="1584" t="str">
        <f>IF(J32=0,"",J32)</f>
        <v>Страховые взносы на обязательное социальное страхование, выплачиваемые из фонда оплаты труда основного производственного персонала</v>
      </c>
      <c r="N32" s="1584" t="str">
        <f>IF(K32=0,"",K32)</f>
        <v/>
      </c>
      <c r="O32" s="1697" t="s">
        <v>2748</v>
      </c>
      <c r="P32" s="1697" t="s">
        <v>1353</v>
      </c>
      <c r="Q32" s="1697" t="s">
        <v>2748</v>
      </c>
      <c r="R32" s="1697" t="s">
        <v>1353</v>
      </c>
      <c r="S32" s="1697"/>
      <c r="T32" s="1706"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586" t="s">
        <v>2749</v>
      </c>
      <c r="V32" s="1586" t="s">
        <v>2749</v>
      </c>
      <c r="W32" s="1586" t="s">
        <v>2749</v>
      </c>
      <c r="X32" s="1583"/>
      <c r="Y32" s="1740"/>
      <c r="Z32" s="1586"/>
      <c r="AA32" s="1589"/>
      <c r="AB32" s="1589"/>
      <c r="AC32" s="1589"/>
      <c r="AD32" s="1586"/>
    </row>
    <row customHeight="1" ht="45">
      <c r="A33" s="1585"/>
      <c r="B33" s="1639">
        <v>16</v>
      </c>
      <c r="C33" s="1583">
        <v>10</v>
      </c>
      <c r="D33" s="1707"/>
      <c r="E33" s="1583"/>
      <c r="F33" s="1583"/>
      <c r="G33" s="1631"/>
      <c r="H33" s="1698"/>
      <c r="I33" s="1745" t="str">
        <f>INDEX(TEMPLATE_NUMBER_POINT_FHD,B33,MATCH(TEMPLATE_SPHERE,TEMPLATE_SPHERE_LIST_FOR_NOTE,0))</f>
        <v>2.7</v>
      </c>
      <c r="J33" s="1745"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745">
        <f>INDEX(TEMPLATE_NOTE_POINT_FHD,B33,MATCH(TEMPLATE_SPHERE,TEMPLATE_SPHERE_LIST_FOR_NOTE,0))</f>
        <v>0</v>
      </c>
      <c r="L33" s="1584" t="str">
        <f>IF(I33=0,"",I33)</f>
        <v>2.7</v>
      </c>
      <c r="M33" s="1584"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584" t="str">
        <f>IF(K33=0,"",K33)</f>
        <v/>
      </c>
      <c r="O33" s="1697" t="s">
        <v>1359</v>
      </c>
      <c r="P33" s="1697" t="s">
        <v>1355</v>
      </c>
      <c r="Q33" s="1697" t="s">
        <v>1359</v>
      </c>
      <c r="R33" s="1697" t="s">
        <v>1355</v>
      </c>
      <c r="S33" s="1697"/>
      <c r="T33" s="1705"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586" t="s">
        <v>2750</v>
      </c>
      <c r="V33" s="1586" t="s">
        <v>2750</v>
      </c>
      <c r="W33" s="1586" t="s">
        <v>2751</v>
      </c>
      <c r="X33" s="1583"/>
      <c r="Y33" s="1740"/>
      <c r="Z33" s="1586"/>
      <c r="AA33" s="1589" t="s">
        <v>2752</v>
      </c>
      <c r="AB33" s="1589" t="s">
        <v>2752</v>
      </c>
      <c r="AC33" s="1589" t="s">
        <v>2752</v>
      </c>
      <c r="AD33" s="1586"/>
    </row>
    <row customHeight="1" ht="27">
      <c r="A34" s="1585"/>
      <c r="B34" s="1639">
        <v>17</v>
      </c>
      <c r="C34" s="1583" t="s">
        <v>2753</v>
      </c>
      <c r="D34" s="1707"/>
      <c r="E34" s="1583"/>
      <c r="F34" s="1583"/>
      <c r="G34" s="1631"/>
      <c r="H34" s="1698"/>
      <c r="I34" s="1745" t="str">
        <f>INDEX(TEMPLATE_NUMBER_POINT_FHD,B34,MATCH(TEMPLATE_SPHERE,TEMPLATE_SPHERE_LIST_FOR_NOTE,0))</f>
        <v>2.7.1</v>
      </c>
      <c r="J34" s="1745" t="str">
        <f>INDEX(TEMPLATE_DATA_POINT_FHD,B34,MATCH(TEMPLATE_SPHERE,TEMPLATE_SPHERE_LIST_FOR_NOTE,0))</f>
        <v>Расходы на оплату труда административно-управленческого персонала</v>
      </c>
      <c r="K34" s="1745">
        <f>INDEX(TEMPLATE_NOTE_POINT_FHD,B34,MATCH(TEMPLATE_SPHERE,TEMPLATE_SPHERE_LIST_FOR_NOTE,0))</f>
        <v>0</v>
      </c>
      <c r="L34" s="1584" t="str">
        <f>IF(I34=0,"",I34)</f>
        <v>2.7.1</v>
      </c>
      <c r="M34" s="1584" t="str">
        <f>IF(J34=0,"",J34)</f>
        <v>Расходы на оплату труда административно-управленческого персонала</v>
      </c>
      <c r="N34" s="1584" t="str">
        <f>IF(K34=0,"",K34)</f>
        <v/>
      </c>
      <c r="O34" s="1697" t="s">
        <v>2754</v>
      </c>
      <c r="P34" s="1697" t="s">
        <v>2736</v>
      </c>
      <c r="Q34" s="1697" t="s">
        <v>2754</v>
      </c>
      <c r="R34" s="1697" t="s">
        <v>2736</v>
      </c>
      <c r="S34" s="1697"/>
      <c r="T34" s="1706" t="s">
        <v>2755</v>
      </c>
      <c r="U34" s="1586" t="s">
        <v>2755</v>
      </c>
      <c r="V34" s="1586" t="s">
        <v>2755</v>
      </c>
      <c r="W34" s="1586" t="s">
        <v>2756</v>
      </c>
      <c r="X34" s="1583"/>
      <c r="Y34" s="1740"/>
      <c r="Z34" s="1586"/>
      <c r="AA34" s="1589"/>
      <c r="AB34" s="1586"/>
      <c r="AC34" s="1586"/>
      <c r="AD34" s="1586"/>
    </row>
    <row customHeight="1" ht="45">
      <c r="A35" s="1585"/>
      <c r="B35" s="1639">
        <v>18</v>
      </c>
      <c r="C35" s="1583" t="s">
        <v>2757</v>
      </c>
      <c r="D35" s="1707"/>
      <c r="E35" s="1583"/>
      <c r="F35" s="1583"/>
      <c r="G35" s="1631"/>
      <c r="H35" s="1698"/>
      <c r="I35" s="1745" t="str">
        <f>INDEX(TEMPLATE_NUMBER_POINT_FHD,B35,MATCH(TEMPLATE_SPHERE,TEMPLATE_SPHERE_LIST_FOR_NOTE,0))</f>
        <v>2.7.2</v>
      </c>
      <c r="J35" s="1745"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745">
        <f>INDEX(TEMPLATE_NOTE_POINT_FHD,B35,MATCH(TEMPLATE_SPHERE,TEMPLATE_SPHERE_LIST_FOR_NOTE,0))</f>
        <v>0</v>
      </c>
      <c r="L35" s="1584" t="str">
        <f>IF(I35=0,"",I35)</f>
        <v>2.7.2</v>
      </c>
      <c r="M35" s="1584"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584" t="str">
        <f>IF(K35=0,"",K35)</f>
        <v/>
      </c>
      <c r="O35" s="1697" t="s">
        <v>2758</v>
      </c>
      <c r="P35" s="1697" t="s">
        <v>2738</v>
      </c>
      <c r="Q35" s="1697" t="s">
        <v>2758</v>
      </c>
      <c r="R35" s="1697" t="s">
        <v>2738</v>
      </c>
      <c r="S35" s="1697"/>
      <c r="T35" s="1704"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586" t="s">
        <v>2759</v>
      </c>
      <c r="V35" s="1586" t="s">
        <v>2759</v>
      </c>
      <c r="W35" s="1586" t="s">
        <v>2759</v>
      </c>
      <c r="X35" s="1583"/>
      <c r="Y35" s="1740"/>
      <c r="Z35" s="1586"/>
      <c r="AA35" s="1589"/>
      <c r="AB35" s="1586"/>
      <c r="AC35" s="1586"/>
      <c r="AD35" s="1586"/>
    </row>
    <row customHeight="1" ht="18">
      <c r="A36" s="1585"/>
      <c r="B36" s="1639">
        <v>19</v>
      </c>
      <c r="C36" s="1583">
        <v>11</v>
      </c>
      <c r="D36" s="1707"/>
      <c r="E36" s="1583"/>
      <c r="F36" s="1583"/>
      <c r="G36" s="1631"/>
      <c r="H36" s="1698"/>
      <c r="I36" s="1745" t="str">
        <f>INDEX(TEMPLATE_NUMBER_POINT_FHD,B36,MATCH(TEMPLATE_SPHERE,TEMPLATE_SPHERE_LIST_FOR_NOTE,0))</f>
        <v>2.8</v>
      </c>
      <c r="J36" s="1745" t="str">
        <f>INDEX(TEMPLATE_DATA_POINT_FHD,B36,MATCH(TEMPLATE_SPHERE,TEMPLATE_SPHERE_LIST_FOR_NOTE,0))</f>
        <v>Расходы на амортизацию основных средств и нематериальных активов</v>
      </c>
      <c r="K36" s="1745">
        <f>INDEX(TEMPLATE_NOTE_POINT_FHD,B36,MATCH(TEMPLATE_SPHERE,TEMPLATE_SPHERE_LIST_FOR_NOTE,0))</f>
        <v>0</v>
      </c>
      <c r="L36" s="1584" t="str">
        <f>IF(I36=0,"",I36)</f>
        <v>2.8</v>
      </c>
      <c r="M36" s="1584" t="str">
        <f>IF(J36=0,"",J36)</f>
        <v>Расходы на амортизацию основных средств и нематериальных активов</v>
      </c>
      <c r="N36" s="1584" t="str">
        <f>IF(K36=0,"",K36)</f>
        <v/>
      </c>
      <c r="O36" s="1697" t="s">
        <v>1361</v>
      </c>
      <c r="P36" s="1697" t="s">
        <v>1357</v>
      </c>
      <c r="Q36" s="1697" t="s">
        <v>1361</v>
      </c>
      <c r="R36" s="1697" t="s">
        <v>1357</v>
      </c>
      <c r="S36" s="1697"/>
      <c r="T36" s="1704" t="s">
        <v>2760</v>
      </c>
      <c r="U36" s="1586" t="s">
        <v>2760</v>
      </c>
      <c r="V36" s="1586" t="s">
        <v>2760</v>
      </c>
      <c r="W36" s="1586" t="s">
        <v>2760</v>
      </c>
      <c r="X36" s="1583"/>
      <c r="Y36" s="1740"/>
      <c r="Z36" s="1586"/>
      <c r="AA36" s="1589"/>
      <c r="AB36" s="1586"/>
      <c r="AC36" s="1586"/>
      <c r="AD36" s="1586"/>
    </row>
    <row customHeight="1" ht="18">
      <c r="A37" s="1585"/>
      <c r="B37" s="1639">
        <v>20</v>
      </c>
      <c r="C37" s="1583" t="s">
        <v>2761</v>
      </c>
      <c r="D37" s="1707"/>
      <c r="E37" s="1583"/>
      <c r="F37" s="1583"/>
      <c r="G37" s="1631"/>
      <c r="H37" s="1698"/>
      <c r="I37" s="1745" t="str">
        <f>INDEX(TEMPLATE_NUMBER_POINT_FHD,B37,MATCH(TEMPLATE_SPHERE,TEMPLATE_SPHERE_LIST_FOR_NOTE,0))</f>
        <v>2.8.1</v>
      </c>
      <c r="J37" s="1745" t="str">
        <f>INDEX(TEMPLATE_DATA_POINT_FHD,B37,MATCH(TEMPLATE_SPHERE,TEMPLATE_SPHERE_LIST_FOR_NOTE,0))</f>
        <v>Расходы на амортизацию основных средств</v>
      </c>
      <c r="K37" s="1745">
        <f>INDEX(TEMPLATE_NOTE_POINT_FHD,B37,MATCH(TEMPLATE_SPHERE,TEMPLATE_SPHERE_LIST_FOR_NOTE,0))</f>
        <v>0</v>
      </c>
      <c r="L37" s="1584" t="str">
        <f>IF(I37=0,"",I37)</f>
        <v>2.8.1</v>
      </c>
      <c r="M37" s="1584" t="str">
        <f>IF(J37=0,"",J37)</f>
        <v>Расходы на амортизацию основных средств</v>
      </c>
      <c r="N37" s="1584" t="str">
        <f>IF(K37=0,"",K37)</f>
        <v/>
      </c>
      <c r="O37" s="1697" t="s">
        <v>2762</v>
      </c>
      <c r="P37" s="1697" t="s">
        <v>2745</v>
      </c>
      <c r="Q37" s="1697" t="s">
        <v>2762</v>
      </c>
      <c r="R37" s="1697" t="s">
        <v>2745</v>
      </c>
      <c r="S37" s="1697"/>
      <c r="T37" s="1704" t="s">
        <v>2763</v>
      </c>
      <c r="U37" s="1586" t="s">
        <v>2763</v>
      </c>
      <c r="V37" s="1586" t="s">
        <v>2763</v>
      </c>
      <c r="W37" s="1586" t="s">
        <v>2763</v>
      </c>
      <c r="X37" s="1583"/>
      <c r="Y37" s="1740"/>
      <c r="Z37" s="1586"/>
      <c r="AA37" s="1589"/>
      <c r="AB37" s="1586"/>
      <c r="AC37" s="1586"/>
      <c r="AD37" s="1586"/>
    </row>
    <row customHeight="1" ht="18">
      <c r="A38" s="1585"/>
      <c r="B38" s="1639">
        <v>21</v>
      </c>
      <c r="C38" s="1583" t="s">
        <v>2764</v>
      </c>
      <c r="D38" s="1707"/>
      <c r="E38" s="1583"/>
      <c r="F38" s="1583"/>
      <c r="G38" s="1631"/>
      <c r="H38" s="1698"/>
      <c r="I38" s="1745" t="str">
        <f>INDEX(TEMPLATE_NUMBER_POINT_FHD,B38,MATCH(TEMPLATE_SPHERE,TEMPLATE_SPHERE_LIST_FOR_NOTE,0))</f>
        <v>2.8.2</v>
      </c>
      <c r="J38" s="1745" t="str">
        <f>INDEX(TEMPLATE_DATA_POINT_FHD,B38,MATCH(TEMPLATE_SPHERE,TEMPLATE_SPHERE_LIST_FOR_NOTE,0))</f>
        <v>Расходы на амортизацию нематериальных активов</v>
      </c>
      <c r="K38" s="1745">
        <f>INDEX(TEMPLATE_NOTE_POINT_FHD,B38,MATCH(TEMPLATE_SPHERE,TEMPLATE_SPHERE_LIST_FOR_NOTE,0))</f>
        <v>0</v>
      </c>
      <c r="L38" s="1584" t="str">
        <f>IF(I38=0,"",I38)</f>
        <v>2.8.2</v>
      </c>
      <c r="M38" s="1584" t="str">
        <f>IF(J38=0,"",J38)</f>
        <v>Расходы на амортизацию нематериальных активов</v>
      </c>
      <c r="N38" s="1584" t="str">
        <f>IF(K38=0,"",K38)</f>
        <v/>
      </c>
      <c r="O38" s="1697" t="s">
        <v>2765</v>
      </c>
      <c r="P38" s="1697" t="s">
        <v>2748</v>
      </c>
      <c r="Q38" s="1697" t="s">
        <v>2765</v>
      </c>
      <c r="R38" s="1697" t="s">
        <v>2748</v>
      </c>
      <c r="S38" s="1697"/>
      <c r="T38" s="1704" t="s">
        <v>2766</v>
      </c>
      <c r="U38" s="1586" t="s">
        <v>2766</v>
      </c>
      <c r="V38" s="1586" t="s">
        <v>2766</v>
      </c>
      <c r="W38" s="1586" t="s">
        <v>2766</v>
      </c>
      <c r="X38" s="1583"/>
      <c r="Y38" s="1740"/>
      <c r="Z38" s="1586"/>
      <c r="AA38" s="1589"/>
      <c r="AB38" s="1586"/>
      <c r="AC38" s="1586"/>
      <c r="AD38" s="1586"/>
    </row>
    <row customHeight="1" ht="36">
      <c r="A39" s="1585"/>
      <c r="B39" s="1639">
        <v>22</v>
      </c>
      <c r="C39" s="1583">
        <v>12</v>
      </c>
      <c r="D39" s="1707"/>
      <c r="E39" s="1583"/>
      <c r="F39" s="1583"/>
      <c r="G39" s="1631"/>
      <c r="H39" s="1698"/>
      <c r="I39" s="1745" t="str">
        <f>INDEX(TEMPLATE_NUMBER_POINT_FHD,B39,MATCH(TEMPLATE_SPHERE,TEMPLATE_SPHERE_LIST_FOR_NOTE,0))</f>
        <v>2.9</v>
      </c>
      <c r="J39" s="1745" t="str">
        <f>INDEX(TEMPLATE_DATA_POINT_FHD,B39,MATCH(TEMPLATE_SPHERE,TEMPLATE_SPHERE_LIST_FOR_NOTE,0))</f>
        <v>Расходы на аренду имущества, используемого для осуществления регулируемого вида деятельности</v>
      </c>
      <c r="K39" s="1745">
        <f>INDEX(TEMPLATE_NOTE_POINT_FHD,B39,MATCH(TEMPLATE_SPHERE,TEMPLATE_SPHERE_LIST_FOR_NOTE,0))</f>
        <v>0</v>
      </c>
      <c r="L39" s="1584" t="str">
        <f>IF(I39=0,"",I39)</f>
        <v>2.9</v>
      </c>
      <c r="M39" s="1584" t="str">
        <f>IF(J39=0,"",J39)</f>
        <v>Расходы на аренду имущества, используемого для осуществления регулируемого вида деятельности</v>
      </c>
      <c r="N39" s="1584" t="str">
        <f>IF(K39=0,"",K39)</f>
        <v/>
      </c>
      <c r="O39" s="1697" t="s">
        <v>1365</v>
      </c>
      <c r="P39" s="1697" t="s">
        <v>1359</v>
      </c>
      <c r="Q39" s="1697" t="s">
        <v>1365</v>
      </c>
      <c r="R39" s="1697" t="s">
        <v>1359</v>
      </c>
      <c r="S39" s="1697"/>
      <c r="T39" s="1704" t="s">
        <v>2767</v>
      </c>
      <c r="U39" s="1586" t="s">
        <v>2768</v>
      </c>
      <c r="V39" s="1586" t="s">
        <v>2769</v>
      </c>
      <c r="W39" s="1586" t="s">
        <v>2770</v>
      </c>
      <c r="X39" s="1583"/>
      <c r="Y39" s="1740"/>
      <c r="Z39" s="1586"/>
      <c r="AA39" s="1589"/>
      <c r="AB39" s="1586"/>
      <c r="AC39" s="1586"/>
      <c r="AD39" s="1586"/>
    </row>
    <row customHeight="1" ht="18">
      <c r="A40" s="1585"/>
      <c r="B40" s="1639">
        <v>23</v>
      </c>
      <c r="C40" s="1583">
        <v>13</v>
      </c>
      <c r="D40" s="1707"/>
      <c r="E40" s="1583"/>
      <c r="F40" s="1583"/>
      <c r="G40" s="1583"/>
      <c r="H40" s="1634"/>
      <c r="I40" s="1745" t="str">
        <f>INDEX(TEMPLATE_NUMBER_POINT_FHD,B40,MATCH(TEMPLATE_SPHERE,TEMPLATE_SPHERE_LIST_FOR_NOTE,0))</f>
        <v>2.10</v>
      </c>
      <c r="J40" s="1745" t="str">
        <f>INDEX(TEMPLATE_DATA_POINT_FHD,B40,MATCH(TEMPLATE_SPHERE,TEMPLATE_SPHERE_LIST_FOR_NOTE,0))</f>
        <v>Общепроизводственные расходы, в том числе:</v>
      </c>
      <c r="K40" s="1745" t="str">
        <f>INDEX(TEMPLATE_NOTE_POINT_FHD,B40,MATCH(TEMPLATE_SPHERE,TEMPLATE_SPHERE_LIST_FOR_NOTE,0))</f>
        <v>Указывается общая сумма общепроизводственных расходов.</v>
      </c>
      <c r="L40" s="1584" t="str">
        <f>IF(I40=0,"",I40)</f>
        <v>2.10</v>
      </c>
      <c r="M40" s="1584" t="str">
        <f>IF(J40=0,"",J40)</f>
        <v>Общепроизводственные расходы, в том числе:</v>
      </c>
      <c r="N40" s="1584" t="str">
        <f>IF(K40=0,"",K40)</f>
        <v>Указывается общая сумма общепроизводственных расходов.</v>
      </c>
      <c r="O40" s="1697" t="s">
        <v>1417</v>
      </c>
      <c r="P40" s="1697" t="s">
        <v>1361</v>
      </c>
      <c r="Q40" s="1697" t="s">
        <v>1417</v>
      </c>
      <c r="R40" s="1697" t="s">
        <v>1361</v>
      </c>
      <c r="S40" s="1697"/>
      <c r="T40" s="1583" t="s">
        <v>2771</v>
      </c>
      <c r="U40" s="1583" t="s">
        <v>2771</v>
      </c>
      <c r="V40" s="1583" t="s">
        <v>2771</v>
      </c>
      <c r="W40" s="1583" t="s">
        <v>2771</v>
      </c>
      <c r="X40" s="1583"/>
      <c r="Y40" s="1740"/>
      <c r="Z40" s="1586" t="s">
        <v>2772</v>
      </c>
      <c r="AA40" s="1589" t="s">
        <v>2772</v>
      </c>
      <c r="AB40" s="1589" t="s">
        <v>2772</v>
      </c>
      <c r="AC40" s="1589" t="s">
        <v>2772</v>
      </c>
      <c r="AD40" s="1586"/>
    </row>
    <row customHeight="1" ht="27">
      <c r="A41" s="1585"/>
      <c r="B41" s="1639">
        <v>24</v>
      </c>
      <c r="C41" s="1583" t="s">
        <v>2773</v>
      </c>
      <c r="D41" s="1707"/>
      <c r="E41" s="1583"/>
      <c r="F41" s="1583"/>
      <c r="G41" s="1583"/>
      <c r="H41" s="1631"/>
      <c r="I41" s="1745" t="str">
        <f>INDEX(TEMPLATE_NUMBER_POINT_FHD,B41,MATCH(TEMPLATE_SPHERE,TEMPLATE_SPHERE_LIST_FOR_NOTE,0))</f>
        <v>2.10.1</v>
      </c>
      <c r="J41" s="1745" t="str">
        <f>INDEX(TEMPLATE_DATA_POINT_FHD,B41,MATCH(TEMPLATE_SPHERE,TEMPLATE_SPHERE_LIST_FOR_NOTE,0))</f>
        <v>Расходы на текущий ремонт</v>
      </c>
      <c r="K41" s="1745" t="str">
        <f>INDEX(TEMPLATE_NOTE_POINT_FHD,B41,MATCH(TEMPLATE_SPHERE,TEMPLATE_SPHERE_LIST_FOR_NOTE,0))</f>
        <v>Указываются расходы на текущий ремонт, отнесенные к общепроизводственным расходам.</v>
      </c>
      <c r="L41" s="1584" t="str">
        <f>IF(I41=0,"",I41)</f>
        <v>2.10.1</v>
      </c>
      <c r="M41" s="1584" t="str">
        <f>IF(J41=0,"",J41)</f>
        <v>Расходы на текущий ремонт</v>
      </c>
      <c r="N41" s="1584" t="str">
        <f>IF(K41=0,"",K41)</f>
        <v>Указываются расходы на текущий ремонт, отнесенные к общепроизводственным расходам.</v>
      </c>
      <c r="O41" s="1697" t="s">
        <v>2774</v>
      </c>
      <c r="P41" s="1697" t="s">
        <v>2762</v>
      </c>
      <c r="Q41" s="1697" t="s">
        <v>2774</v>
      </c>
      <c r="R41" s="1697" t="s">
        <v>2762</v>
      </c>
      <c r="S41" s="1697"/>
      <c r="T41" s="1583" t="s">
        <v>2775</v>
      </c>
      <c r="U41" s="1583" t="s">
        <v>2775</v>
      </c>
      <c r="V41" s="1583" t="s">
        <v>2775</v>
      </c>
      <c r="W41" s="1583" t="s">
        <v>2775</v>
      </c>
      <c r="X41" s="1583"/>
      <c r="Y41" s="1740"/>
      <c r="Z41" s="1586" t="s">
        <v>2776</v>
      </c>
      <c r="AA41" s="1586" t="s">
        <v>2776</v>
      </c>
      <c r="AB41" s="1586" t="s">
        <v>2776</v>
      </c>
      <c r="AC41" s="1586" t="s">
        <v>2776</v>
      </c>
      <c r="AD41" s="1586"/>
    </row>
    <row customHeight="1" ht="27">
      <c r="A42" s="1585"/>
      <c r="B42" s="1639">
        <v>25</v>
      </c>
      <c r="C42" s="1583" t="s">
        <v>2777</v>
      </c>
      <c r="D42" s="1707"/>
      <c r="E42" s="1583"/>
      <c r="F42" s="1583"/>
      <c r="G42" s="1583"/>
      <c r="H42" s="1631"/>
      <c r="I42" s="1745" t="str">
        <f>INDEX(TEMPLATE_NUMBER_POINT_FHD,B42,MATCH(TEMPLATE_SPHERE,TEMPLATE_SPHERE_LIST_FOR_NOTE,0))</f>
        <v>2.10.2</v>
      </c>
      <c r="J42" s="1745" t="str">
        <f>INDEX(TEMPLATE_DATA_POINT_FHD,B42,MATCH(TEMPLATE_SPHERE,TEMPLATE_SPHERE_LIST_FOR_NOTE,0))</f>
        <v>Расходы на капитальный ремонт</v>
      </c>
      <c r="K42" s="1745" t="str">
        <f>INDEX(TEMPLATE_NOTE_POINT_FHD,B42,MATCH(TEMPLATE_SPHERE,TEMPLATE_SPHERE_LIST_FOR_NOTE,0))</f>
        <v>Указываются расходы на капитальный ремонт, отнесенные к общепроизводственным расходам.</v>
      </c>
      <c r="L42" s="1584" t="str">
        <f>IF(I42=0,"",I42)</f>
        <v>2.10.2</v>
      </c>
      <c r="M42" s="1584" t="str">
        <f>IF(J42=0,"",J42)</f>
        <v>Расходы на капитальный ремонт</v>
      </c>
      <c r="N42" s="1584" t="str">
        <f>IF(K42=0,"",K42)</f>
        <v>Указываются расходы на капитальный ремонт, отнесенные к общепроизводственным расходам.</v>
      </c>
      <c r="O42" s="1697" t="s">
        <v>2778</v>
      </c>
      <c r="P42" s="1697" t="s">
        <v>2765</v>
      </c>
      <c r="Q42" s="1697" t="s">
        <v>2778</v>
      </c>
      <c r="R42" s="1697" t="s">
        <v>2765</v>
      </c>
      <c r="S42" s="1697"/>
      <c r="T42" s="1583" t="s">
        <v>2779</v>
      </c>
      <c r="U42" s="1583" t="s">
        <v>2779</v>
      </c>
      <c r="V42" s="1583" t="s">
        <v>2779</v>
      </c>
      <c r="W42" s="1583" t="s">
        <v>2779</v>
      </c>
      <c r="X42" s="1583"/>
      <c r="Y42" s="1740"/>
      <c r="Z42" s="1586" t="s">
        <v>2780</v>
      </c>
      <c r="AA42" s="1586" t="s">
        <v>2780</v>
      </c>
      <c r="AB42" s="1586" t="s">
        <v>2780</v>
      </c>
      <c r="AC42" s="1586" t="s">
        <v>2780</v>
      </c>
      <c r="AD42" s="1586"/>
    </row>
    <row customHeight="1" ht="18">
      <c r="A43" s="1585"/>
      <c r="B43" s="1639">
        <v>26</v>
      </c>
      <c r="C43" s="1583">
        <v>14</v>
      </c>
      <c r="D43" s="1707"/>
      <c r="E43" s="1583"/>
      <c r="F43" s="1583"/>
      <c r="G43" s="1583"/>
      <c r="H43" s="1631"/>
      <c r="I43" s="1745" t="str">
        <f>INDEX(TEMPLATE_NUMBER_POINT_FHD,B43,MATCH(TEMPLATE_SPHERE,TEMPLATE_SPHERE_LIST_FOR_NOTE,0))</f>
        <v>2.11</v>
      </c>
      <c r="J43" s="1745" t="str">
        <f>INDEX(TEMPLATE_DATA_POINT_FHD,B43,MATCH(TEMPLATE_SPHERE,TEMPLATE_SPHERE_LIST_FOR_NOTE,0))</f>
        <v>Общехозяйственные расходы, в том числе:</v>
      </c>
      <c r="K43" s="1745" t="str">
        <f>INDEX(TEMPLATE_NOTE_POINT_FHD,B43,MATCH(TEMPLATE_SPHERE,TEMPLATE_SPHERE_LIST_FOR_NOTE,0))</f>
        <v>Указывается общая сумма общехозяйственных расходов.</v>
      </c>
      <c r="L43" s="1584" t="str">
        <f>IF(I43=0,"",I43)</f>
        <v>2.11</v>
      </c>
      <c r="M43" s="1584" t="str">
        <f>IF(J43=0,"",J43)</f>
        <v>Общехозяйственные расходы, в том числе:</v>
      </c>
      <c r="N43" s="1584" t="str">
        <f>IF(K43=0,"",K43)</f>
        <v>Указывается общая сумма общехозяйственных расходов.</v>
      </c>
      <c r="O43" s="1697" t="s">
        <v>2781</v>
      </c>
      <c r="P43" s="1697" t="s">
        <v>1365</v>
      </c>
      <c r="Q43" s="1697" t="s">
        <v>2781</v>
      </c>
      <c r="R43" s="1697" t="s">
        <v>1365</v>
      </c>
      <c r="S43" s="1697"/>
      <c r="T43" s="1583" t="s">
        <v>2782</v>
      </c>
      <c r="U43" s="1583" t="s">
        <v>2782</v>
      </c>
      <c r="V43" s="1583" t="s">
        <v>2782</v>
      </c>
      <c r="W43" s="1583" t="s">
        <v>2782</v>
      </c>
      <c r="X43" s="1583"/>
      <c r="Y43" s="1740"/>
      <c r="Z43" s="1586" t="s">
        <v>2783</v>
      </c>
      <c r="AA43" s="1586" t="s">
        <v>2783</v>
      </c>
      <c r="AB43" s="1586" t="s">
        <v>2783</v>
      </c>
      <c r="AC43" s="1586" t="s">
        <v>2783</v>
      </c>
      <c r="AD43" s="1586"/>
    </row>
    <row customHeight="1" ht="27">
      <c r="A44" s="1585"/>
      <c r="B44" s="1639">
        <v>27</v>
      </c>
      <c r="C44" s="1583" t="s">
        <v>2784</v>
      </c>
      <c r="D44" s="1707"/>
      <c r="E44" s="1583"/>
      <c r="F44" s="1583"/>
      <c r="G44" s="1583"/>
      <c r="H44" s="1631"/>
      <c r="I44" s="1745" t="str">
        <f>INDEX(TEMPLATE_NUMBER_POINT_FHD,B44,MATCH(TEMPLATE_SPHERE,TEMPLATE_SPHERE_LIST_FOR_NOTE,0))</f>
        <v>2.11.1</v>
      </c>
      <c r="J44" s="1745" t="str">
        <f>INDEX(TEMPLATE_DATA_POINT_FHD,B44,MATCH(TEMPLATE_SPHERE,TEMPLATE_SPHERE_LIST_FOR_NOTE,0))</f>
        <v>Расходы на текущий ремонт</v>
      </c>
      <c r="K44" s="1745" t="str">
        <f>INDEX(TEMPLATE_NOTE_POINT_FHD,B44,MATCH(TEMPLATE_SPHERE,TEMPLATE_SPHERE_LIST_FOR_NOTE,0))</f>
        <v>Указываются расходы на текущий ремонт, отнесенные к общехозяйственным расходам.</v>
      </c>
      <c r="L44" s="1584" t="str">
        <f>IF(I44=0,"",I44)</f>
        <v>2.11.1</v>
      </c>
      <c r="M44" s="1584" t="str">
        <f>IF(J44=0,"",J44)</f>
        <v>Расходы на текущий ремонт</v>
      </c>
      <c r="N44" s="1584" t="str">
        <f>IF(K44=0,"",K44)</f>
        <v>Указываются расходы на текущий ремонт, отнесенные к общехозяйственным расходам.</v>
      </c>
      <c r="O44" s="1697" t="s">
        <v>2785</v>
      </c>
      <c r="P44" s="1697" t="s">
        <v>1368</v>
      </c>
      <c r="Q44" s="1697" t="s">
        <v>2785</v>
      </c>
      <c r="R44" s="1697" t="s">
        <v>1368</v>
      </c>
      <c r="S44" s="1697"/>
      <c r="T44" s="1583" t="s">
        <v>2775</v>
      </c>
      <c r="U44" s="1583" t="s">
        <v>2775</v>
      </c>
      <c r="V44" s="1583" t="s">
        <v>2775</v>
      </c>
      <c r="W44" s="1583" t="s">
        <v>2775</v>
      </c>
      <c r="X44" s="1583"/>
      <c r="Y44" s="1740"/>
      <c r="Z44" s="1586" t="s">
        <v>2786</v>
      </c>
      <c r="AA44" s="1586" t="s">
        <v>2786</v>
      </c>
      <c r="AB44" s="1586" t="s">
        <v>2786</v>
      </c>
      <c r="AC44" s="1586" t="s">
        <v>2786</v>
      </c>
      <c r="AD44" s="1586"/>
    </row>
    <row customHeight="1" ht="27">
      <c r="A45" s="1585"/>
      <c r="B45" s="1639">
        <v>28</v>
      </c>
      <c r="C45" s="1583" t="s">
        <v>2787</v>
      </c>
      <c r="D45" s="1707"/>
      <c r="E45" s="1583"/>
      <c r="F45" s="1583"/>
      <c r="G45" s="1583"/>
      <c r="H45" s="1631"/>
      <c r="I45" s="1745" t="str">
        <f>INDEX(TEMPLATE_NUMBER_POINT_FHD,B45,MATCH(TEMPLATE_SPHERE,TEMPLATE_SPHERE_LIST_FOR_NOTE,0))</f>
        <v>2.11.2</v>
      </c>
      <c r="J45" s="1745" t="str">
        <f>INDEX(TEMPLATE_DATA_POINT_FHD,B45,MATCH(TEMPLATE_SPHERE,TEMPLATE_SPHERE_LIST_FOR_NOTE,0))</f>
        <v>Расходы на капитальный ремонт</v>
      </c>
      <c r="K45" s="1745" t="str">
        <f>INDEX(TEMPLATE_NOTE_POINT_FHD,B45,MATCH(TEMPLATE_SPHERE,TEMPLATE_SPHERE_LIST_FOR_NOTE,0))</f>
        <v>Указываются расходы на капитальный ремонт, отнесенные к общехозяйственным расходам.</v>
      </c>
      <c r="L45" s="1584" t="str">
        <f>IF(I45=0,"",I45)</f>
        <v>2.11.2</v>
      </c>
      <c r="M45" s="1584" t="str">
        <f>IF(J45=0,"",J45)</f>
        <v>Расходы на капитальный ремонт</v>
      </c>
      <c r="N45" s="1584" t="str">
        <f>IF(K45=0,"",K45)</f>
        <v>Указываются расходы на капитальный ремонт, отнесенные к общехозяйственным расходам.</v>
      </c>
      <c r="O45" s="1697" t="s">
        <v>2788</v>
      </c>
      <c r="P45" s="1697" t="s">
        <v>1371</v>
      </c>
      <c r="Q45" s="1697" t="s">
        <v>2788</v>
      </c>
      <c r="R45" s="1697" t="s">
        <v>1371</v>
      </c>
      <c r="S45" s="1697"/>
      <c r="T45" s="1583" t="s">
        <v>2779</v>
      </c>
      <c r="U45" s="1583" t="s">
        <v>2779</v>
      </c>
      <c r="V45" s="1583" t="s">
        <v>2779</v>
      </c>
      <c r="W45" s="1583" t="s">
        <v>2779</v>
      </c>
      <c r="X45" s="1583"/>
      <c r="Y45" s="1740"/>
      <c r="Z45" s="1586" t="s">
        <v>2789</v>
      </c>
      <c r="AA45" s="1586" t="s">
        <v>2789</v>
      </c>
      <c r="AB45" s="1586" t="s">
        <v>2789</v>
      </c>
      <c r="AC45" s="1586" t="s">
        <v>2789</v>
      </c>
      <c r="AD45" s="1586"/>
    </row>
    <row customHeight="1" ht="54">
      <c r="A46" s="1585"/>
      <c r="B46" s="1639">
        <v>29</v>
      </c>
      <c r="C46" s="1583">
        <v>15</v>
      </c>
      <c r="D46" s="1707"/>
      <c r="E46" s="1583"/>
      <c r="F46" s="1583"/>
      <c r="G46" s="1583"/>
      <c r="H46" s="1631"/>
      <c r="I46" s="1745" t="str">
        <f>INDEX(TEMPLATE_NUMBER_POINT_FHD,B46,MATCH(TEMPLATE_SPHERE,TEMPLATE_SPHERE_LIST_FOR_NOTE,0))</f>
        <v>2.12</v>
      </c>
      <c r="J46" s="1745" t="str">
        <f>INDEX(TEMPLATE_DATA_POINT_FHD,B46,MATCH(TEMPLATE_SPHERE,TEMPLATE_SPHERE_LIST_FOR_NOTE,0))</f>
        <v>Расходы на капитальный и текущий ремонт основных средств</v>
      </c>
      <c r="K46" s="1745"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584" t="str">
        <f>IF(I46=0,"",I46)</f>
        <v>2.12</v>
      </c>
      <c r="M46" s="1584" t="str">
        <f>IF(J46=0,"",J46)</f>
        <v>Расходы на капитальный и текущий ремонт основных средств</v>
      </c>
      <c r="N46" s="1584"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697" t="s">
        <v>2790</v>
      </c>
      <c r="P46" s="1697" t="s">
        <v>1417</v>
      </c>
      <c r="Q46" s="1697" t="s">
        <v>2790</v>
      </c>
      <c r="R46" s="1697" t="s">
        <v>1417</v>
      </c>
      <c r="S46" s="1697"/>
      <c r="T46" s="1584"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583" t="s">
        <v>2791</v>
      </c>
      <c r="V46" s="1583" t="s">
        <v>2791</v>
      </c>
      <c r="W46" s="1583" t="s">
        <v>2791</v>
      </c>
      <c r="X46" s="1583"/>
      <c r="Y46" s="1740"/>
      <c r="Z46" s="1586" t="s">
        <v>2792</v>
      </c>
      <c r="AA46" s="1586" t="s">
        <v>2793</v>
      </c>
      <c r="AB46" s="1586" t="s">
        <v>2793</v>
      </c>
      <c r="AC46" s="1586" t="s">
        <v>2793</v>
      </c>
      <c r="AD46" s="1586"/>
    </row>
    <row customHeight="1" ht="54">
      <c r="A47" s="1585"/>
      <c r="B47" s="1639">
        <v>30</v>
      </c>
      <c r="C47" s="1583" t="s">
        <v>2794</v>
      </c>
      <c r="D47" s="1707"/>
      <c r="E47" s="1583"/>
      <c r="F47" s="1583"/>
      <c r="G47" s="1583"/>
      <c r="H47" s="1631"/>
      <c r="I47" s="1745" t="str">
        <f>INDEX(TEMPLATE_NUMBER_POINT_FHD,B47,MATCH(TEMPLATE_SPHERE,TEMPLATE_SPHERE_LIST_FOR_NOTE,0))</f>
        <v>2.12.1</v>
      </c>
      <c r="J47" s="1745"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745">
        <f>INDEX(TEMPLATE_NOTE_POINT_FHD,B47,MATCH(TEMPLATE_SPHERE,TEMPLATE_SPHERE_LIST_FOR_NOTE,0))</f>
        <v>0</v>
      </c>
      <c r="L47" s="1584" t="str">
        <f>IF(I47=0,"",I47)</f>
        <v>2.12.1</v>
      </c>
      <c r="M47" s="1584"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584" t="str">
        <f>IF(K47=0,"",K47)</f>
        <v/>
      </c>
      <c r="O47" s="1697" t="s">
        <v>2795</v>
      </c>
      <c r="P47" s="1697" t="s">
        <v>2774</v>
      </c>
      <c r="Q47" s="1697" t="s">
        <v>2795</v>
      </c>
      <c r="R47" s="1697" t="s">
        <v>2774</v>
      </c>
      <c r="S47" s="1697"/>
      <c r="T47" s="1583" t="s">
        <v>2796</v>
      </c>
      <c r="U47" s="1583" t="s">
        <v>2796</v>
      </c>
      <c r="V47" s="1583" t="s">
        <v>2796</v>
      </c>
      <c r="W47" s="1583" t="s">
        <v>2796</v>
      </c>
      <c r="X47" s="1583"/>
      <c r="Y47" s="1740"/>
      <c r="Z47" s="1586"/>
      <c r="AA47" s="1589"/>
      <c r="AB47" s="1589"/>
      <c r="AC47" s="1589"/>
      <c r="AD47" s="1586"/>
    </row>
    <row customHeight="1" ht="54">
      <c r="A48" s="1585"/>
      <c r="B48" s="1639">
        <v>31</v>
      </c>
      <c r="C48" s="1583">
        <v>16</v>
      </c>
      <c r="D48" s="1707"/>
      <c r="E48" s="1583"/>
      <c r="F48" s="1583"/>
      <c r="G48" s="1583"/>
      <c r="H48" s="1631"/>
      <c r="I48" s="1745">
        <f>INDEX(TEMPLATE_NUMBER_POINT_FHD,B48,MATCH(TEMPLATE_SPHERE,TEMPLATE_SPHERE_LIST_FOR_NOTE,0))</f>
        <v>0</v>
      </c>
      <c r="J48" s="1745">
        <f>INDEX(TEMPLATE_DATA_POINT_FHD,B48,MATCH(TEMPLATE_SPHERE,TEMPLATE_SPHERE_LIST_FOR_NOTE,0))</f>
        <v>0</v>
      </c>
      <c r="K48" s="1745">
        <f>INDEX(TEMPLATE_NOTE_POINT_FHD,B48,MATCH(TEMPLATE_SPHERE,TEMPLATE_SPHERE_LIST_FOR_NOTE,0))</f>
        <v>0</v>
      </c>
      <c r="L48" s="1584" t="str">
        <f>IF(I48=0,"",I48)</f>
        <v/>
      </c>
      <c r="M48" s="1584" t="str">
        <f>IF(J48=0,"",J48)</f>
        <v/>
      </c>
      <c r="N48" s="1584" t="str">
        <f>IF(K48=0,"",K48)</f>
        <v/>
      </c>
      <c r="O48" s="1697"/>
      <c r="P48" s="1697" t="s">
        <v>2781</v>
      </c>
      <c r="Q48" s="1697" t="s">
        <v>2797</v>
      </c>
      <c r="R48" s="1697" t="s">
        <v>2781</v>
      </c>
      <c r="S48" s="1697"/>
      <c r="T48" s="1583"/>
      <c r="U48" s="1583" t="s">
        <v>2798</v>
      </c>
      <c r="V48" s="1583" t="s">
        <v>2799</v>
      </c>
      <c r="W48" s="1583" t="s">
        <v>2799</v>
      </c>
      <c r="X48" s="1583"/>
      <c r="Y48" s="1740"/>
      <c r="Z48" s="1586"/>
      <c r="AA48" s="1589" t="s">
        <v>2793</v>
      </c>
      <c r="AB48" s="1589" t="s">
        <v>2793</v>
      </c>
      <c r="AC48" s="1589" t="s">
        <v>2793</v>
      </c>
      <c r="AD48" s="1586"/>
    </row>
    <row customHeight="1" ht="54">
      <c r="A49" s="1585"/>
      <c r="B49" s="1639">
        <v>32</v>
      </c>
      <c r="C49" s="1583" t="s">
        <v>2800</v>
      </c>
      <c r="D49" s="1707"/>
      <c r="E49" s="1583"/>
      <c r="F49" s="1583"/>
      <c r="G49" s="1583"/>
      <c r="H49" s="1631"/>
      <c r="I49" s="1745">
        <f>INDEX(TEMPLATE_NUMBER_POINT_FHD,B49,MATCH(TEMPLATE_SPHERE,TEMPLATE_SPHERE_LIST_FOR_NOTE,0))</f>
        <v>0</v>
      </c>
      <c r="J49" s="1745">
        <f>INDEX(TEMPLATE_DATA_POINT_FHD,B49,MATCH(TEMPLATE_SPHERE,TEMPLATE_SPHERE_LIST_FOR_NOTE,0))</f>
        <v>0</v>
      </c>
      <c r="K49" s="1745">
        <f>INDEX(TEMPLATE_NOTE_POINT_FHD,B49,MATCH(TEMPLATE_SPHERE,TEMPLATE_SPHERE_LIST_FOR_NOTE,0))</f>
        <v>0</v>
      </c>
      <c r="L49" s="1584" t="str">
        <f>IF(I49=0,"",I49)</f>
        <v/>
      </c>
      <c r="M49" s="1584" t="str">
        <f>IF(J49=0,"",J49)</f>
        <v/>
      </c>
      <c r="N49" s="1584" t="str">
        <f>IF(K49=0,"",K49)</f>
        <v/>
      </c>
      <c r="O49" s="1697"/>
      <c r="P49" s="1697" t="s">
        <v>2785</v>
      </c>
      <c r="Q49" s="1697" t="s">
        <v>2801</v>
      </c>
      <c r="R49" s="1697" t="s">
        <v>2785</v>
      </c>
      <c r="S49" s="1697"/>
      <c r="T49" s="1583"/>
      <c r="U49" s="1583" t="s">
        <v>2796</v>
      </c>
      <c r="V49" s="1583" t="s">
        <v>2796</v>
      </c>
      <c r="W49" s="1583" t="s">
        <v>2796</v>
      </c>
      <c r="X49" s="1583"/>
      <c r="Y49" s="1740"/>
      <c r="Z49" s="1586"/>
      <c r="AA49" s="1589"/>
      <c r="AB49" s="1589"/>
      <c r="AC49" s="1589"/>
      <c r="AD49" s="1586"/>
    </row>
    <row customHeight="1" ht="126">
      <c r="A50" s="1585"/>
      <c r="B50" s="1639">
        <v>33</v>
      </c>
      <c r="C50" s="1583">
        <v>17</v>
      </c>
      <c r="D50" s="1707"/>
      <c r="E50" s="1583"/>
      <c r="F50" s="1583"/>
      <c r="G50" s="1583"/>
      <c r="H50" s="1631"/>
      <c r="I50" s="1745" t="str">
        <f>INDEX(TEMPLATE_NUMBER_POINT_FHD,B50,MATCH(TEMPLATE_SPHERE,TEMPLATE_SPHERE_LIST_FOR_NOTE,0))</f>
        <v>2.13</v>
      </c>
      <c r="J50" s="1745"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745"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584" t="str">
        <f>IF(I50=0,"",I50)</f>
        <v>2.13</v>
      </c>
      <c r="M50" s="1584"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584"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697" t="s">
        <v>2797</v>
      </c>
      <c r="P50" s="1697" t="s">
        <v>2790</v>
      </c>
      <c r="Q50" s="1697" t="s">
        <v>2802</v>
      </c>
      <c r="R50" s="1697" t="s">
        <v>2790</v>
      </c>
      <c r="S50" s="1697"/>
      <c r="T50" s="1583" t="s">
        <v>2803</v>
      </c>
      <c r="U50" s="1583" t="s">
        <v>2804</v>
      </c>
      <c r="V50" s="1583" t="s">
        <v>2805</v>
      </c>
      <c r="W50" s="1583" t="s">
        <v>2806</v>
      </c>
      <c r="X50" s="1583"/>
      <c r="Y50" s="1740"/>
      <c r="Z50" s="1586" t="s">
        <v>2807</v>
      </c>
      <c r="AA50" s="1589" t="s">
        <v>2808</v>
      </c>
      <c r="AB50" s="1589" t="s">
        <v>2808</v>
      </c>
      <c r="AC50" s="1589" t="s">
        <v>2808</v>
      </c>
      <c r="AD50" s="1586"/>
    </row>
    <row customHeight="1" ht="27">
      <c r="A51" s="1585"/>
      <c r="B51" s="1639">
        <v>34</v>
      </c>
      <c r="C51" s="1583" t="s">
        <v>2809</v>
      </c>
      <c r="D51" s="1707"/>
      <c r="E51" s="1583"/>
      <c r="F51" s="1583"/>
      <c r="G51" s="1583"/>
      <c r="H51" s="1631"/>
      <c r="I51" s="1745" t="str">
        <f>INDEX(TEMPLATE_NUMBER_POINT_FHD,B51,MATCH(TEMPLATE_SPHERE,TEMPLATE_SPHERE_LIST_FOR_NOTE,0))</f>
        <v>3</v>
      </c>
      <c r="J51" s="1745"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745">
        <f>INDEX(TEMPLATE_NOTE_POINT_FHD,B51,MATCH(TEMPLATE_SPHERE,TEMPLATE_SPHERE_LIST_FOR_NOTE,0))</f>
        <v>0</v>
      </c>
      <c r="L51" s="1584" t="str">
        <f>IF(I51=0,"",I51)</f>
        <v>3</v>
      </c>
      <c r="M51" s="1584" t="str">
        <f>IF(J51=0,"",J51)</f>
        <v>Валовая прибыль (убытки) от реализации товаров и оказания услуг по регулируемому виду деятельности</v>
      </c>
      <c r="N51" s="1584" t="str">
        <f>IF(K51=0,"",K51)</f>
        <v/>
      </c>
      <c r="O51" s="1697" t="s">
        <v>90</v>
      </c>
      <c r="P51" s="1697"/>
      <c r="Q51" s="1697"/>
      <c r="R51" s="1697"/>
      <c r="S51" s="1697"/>
      <c r="T51" s="1583" t="s">
        <v>2810</v>
      </c>
      <c r="U51" s="1583"/>
      <c r="V51" s="1583"/>
      <c r="W51" s="1583"/>
      <c r="X51" s="1583"/>
      <c r="Y51" s="1740"/>
      <c r="Z51" s="1586"/>
      <c r="AA51" s="1589"/>
      <c r="AB51" s="1589"/>
      <c r="AC51" s="1589"/>
      <c r="AD51" s="1586"/>
    </row>
    <row customHeight="1" ht="36">
      <c r="A52" s="1585"/>
      <c r="B52" s="1639">
        <v>35</v>
      </c>
      <c r="C52" s="1583" t="s">
        <v>2706</v>
      </c>
      <c r="D52" s="1707" t="s">
        <v>2706</v>
      </c>
      <c r="E52" s="1583" t="s">
        <v>2706</v>
      </c>
      <c r="F52" s="1583" t="s">
        <v>2706</v>
      </c>
      <c r="G52" s="1583"/>
      <c r="H52" s="1631"/>
      <c r="I52" s="1745" t="str">
        <f>INDEX(TEMPLATE_NUMBER_POINT_FHD,B52,MATCH(TEMPLATE_SPHERE,TEMPLATE_SPHERE_LIST_FOR_NOTE,0))</f>
        <v>4</v>
      </c>
      <c r="J52" s="1745" t="str">
        <f>INDEX(TEMPLATE_DATA_POINT_FHD,B52,MATCH(TEMPLATE_SPHERE,TEMPLATE_SPHERE_LIST_FOR_NOTE,0))</f>
        <v>Чистая прибыль, полученная от регулируемого вида деятельности, в том числе:</v>
      </c>
      <c r="K52" s="1745" t="str">
        <f>INDEX(TEMPLATE_NOTE_POINT_FHD,B52,MATCH(TEMPLATE_SPHERE,TEMPLATE_SPHERE_LIST_FOR_NOTE,0))</f>
        <v>Указывается общая сумма чистой прибыли, полученной от регулируемого вида деятельности.</v>
      </c>
      <c r="L52" s="1584" t="str">
        <f>IF(I52=0,"",I52)</f>
        <v>4</v>
      </c>
      <c r="M52" s="1584" t="str">
        <f>IF(J52=0,"",J52)</f>
        <v>Чистая прибыль, полученная от регулируемого вида деятельности, в том числе:</v>
      </c>
      <c r="N52" s="1584" t="str">
        <f>IF(K52=0,"",K52)</f>
        <v>Указывается общая сумма чистой прибыли, полученной от регулируемого вида деятельности.</v>
      </c>
      <c r="O52" s="1697" t="s">
        <v>91</v>
      </c>
      <c r="P52" s="1697" t="s">
        <v>90</v>
      </c>
      <c r="Q52" s="1697" t="s">
        <v>90</v>
      </c>
      <c r="R52" s="1697" t="s">
        <v>90</v>
      </c>
      <c r="S52" s="1697"/>
      <c r="T52" s="1583" t="s">
        <v>2811</v>
      </c>
      <c r="U52" s="1583" t="s">
        <v>2812</v>
      </c>
      <c r="V52" s="1583" t="s">
        <v>2813</v>
      </c>
      <c r="W52" s="1583" t="s">
        <v>2814</v>
      </c>
      <c r="X52" s="1583"/>
      <c r="Y52" s="1740"/>
      <c r="Z52" s="1586" t="s">
        <v>1375</v>
      </c>
      <c r="AA52" s="1589" t="s">
        <v>1375</v>
      </c>
      <c r="AB52" s="1589" t="s">
        <v>1375</v>
      </c>
      <c r="AC52" s="1589" t="s">
        <v>1375</v>
      </c>
      <c r="AD52" s="1586"/>
    </row>
    <row customHeight="1" ht="36">
      <c r="A53" s="1585"/>
      <c r="B53" s="1639">
        <v>36</v>
      </c>
      <c r="C53" s="1583">
        <v>1</v>
      </c>
      <c r="D53" s="1707"/>
      <c r="E53" s="1583"/>
      <c r="F53" s="1583"/>
      <c r="G53" s="1583"/>
      <c r="H53" s="1631"/>
      <c r="I53" s="1745" t="str">
        <f>INDEX(TEMPLATE_NUMBER_POINT_FHD,B53,MATCH(TEMPLATE_SPHERE,TEMPLATE_SPHERE_LIST_FOR_NOTE,0))</f>
        <v>4.1</v>
      </c>
      <c r="J53" s="1745"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745">
        <f>INDEX(TEMPLATE_NOTE_POINT_FHD,B53,MATCH(TEMPLATE_SPHERE,TEMPLATE_SPHERE_LIST_FOR_NOTE,0))</f>
        <v>0</v>
      </c>
      <c r="L53" s="1584" t="str">
        <f>IF(I53=0,"",I53)</f>
        <v>4.1</v>
      </c>
      <c r="M53" s="1584"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584" t="str">
        <f>IF(K53=0,"",K53)</f>
        <v/>
      </c>
      <c r="O53" s="1697" t="s">
        <v>1379</v>
      </c>
      <c r="P53" s="1697" t="s">
        <v>330</v>
      </c>
      <c r="Q53" s="1697" t="s">
        <v>330</v>
      </c>
      <c r="R53" s="1697" t="s">
        <v>330</v>
      </c>
      <c r="S53" s="1697"/>
      <c r="T53" s="1583" t="s">
        <v>2815</v>
      </c>
      <c r="U53" s="1583" t="s">
        <v>2815</v>
      </c>
      <c r="V53" s="1583" t="s">
        <v>2815</v>
      </c>
      <c r="W53" s="1583" t="s">
        <v>2815</v>
      </c>
      <c r="X53" s="1583"/>
      <c r="Y53" s="1740"/>
      <c r="Z53" s="1586"/>
      <c r="AA53" s="1589"/>
      <c r="AB53" s="1586"/>
      <c r="AC53" s="1586"/>
      <c r="AD53" s="1586"/>
    </row>
    <row customHeight="1" ht="18">
      <c r="A54" s="1585"/>
      <c r="B54" s="1639">
        <v>37</v>
      </c>
      <c r="C54" s="1583" t="s">
        <v>2712</v>
      </c>
      <c r="D54" s="1707" t="s">
        <v>2712</v>
      </c>
      <c r="E54" s="1583" t="s">
        <v>2712</v>
      </c>
      <c r="F54" s="1583" t="s">
        <v>2712</v>
      </c>
      <c r="G54" s="1583"/>
      <c r="H54" s="1631"/>
      <c r="I54" s="1745" t="str">
        <f>INDEX(TEMPLATE_NUMBER_POINT_FHD,B54,MATCH(TEMPLATE_SPHERE,TEMPLATE_SPHERE_LIST_FOR_NOTE,0))</f>
        <v>5</v>
      </c>
      <c r="J54" s="1745" t="str">
        <f>INDEX(TEMPLATE_DATA_POINT_FHD,B54,MATCH(TEMPLATE_SPHERE,TEMPLATE_SPHERE_LIST_FOR_NOTE,0))</f>
        <v>Изменение стоимости основных фондов, в том числе:</v>
      </c>
      <c r="K54" s="1745" t="str">
        <f>INDEX(TEMPLATE_NOTE_POINT_FHD,B54,MATCH(TEMPLATE_SPHERE,TEMPLATE_SPHERE_LIST_FOR_NOTE,0))</f>
        <v>Указывается общее изменение стоимости основных фондов.</v>
      </c>
      <c r="L54" s="1584" t="str">
        <f>IF(I54=0,"",I54)</f>
        <v>5</v>
      </c>
      <c r="M54" s="1584" t="str">
        <f>IF(J54=0,"",J54)</f>
        <v>Изменение стоимости основных фондов, в том числе:</v>
      </c>
      <c r="N54" s="1584" t="str">
        <f>IF(K54=0,"",K54)</f>
        <v>Указывается общее изменение стоимости основных фондов.</v>
      </c>
      <c r="O54" s="1697" t="s">
        <v>111</v>
      </c>
      <c r="P54" s="1697" t="s">
        <v>91</v>
      </c>
      <c r="Q54" s="1697" t="s">
        <v>91</v>
      </c>
      <c r="R54" s="1697" t="s">
        <v>91</v>
      </c>
      <c r="S54" s="1697"/>
      <c r="T54" s="1583" t="s">
        <v>1377</v>
      </c>
      <c r="U54" s="1583" t="s">
        <v>1377</v>
      </c>
      <c r="V54" s="1583" t="s">
        <v>1377</v>
      </c>
      <c r="W54" s="1583" t="s">
        <v>1377</v>
      </c>
      <c r="X54" s="1583"/>
      <c r="Y54" s="1740"/>
      <c r="Z54" s="1586" t="s">
        <v>1378</v>
      </c>
      <c r="AA54" s="1586" t="s">
        <v>1378</v>
      </c>
      <c r="AB54" s="1586" t="s">
        <v>1378</v>
      </c>
      <c r="AC54" s="1586" t="s">
        <v>1378</v>
      </c>
      <c r="AD54" s="1586"/>
    </row>
    <row customHeight="1" ht="36">
      <c r="A55" s="1585"/>
      <c r="B55" s="1639">
        <v>38</v>
      </c>
      <c r="C55" s="1583">
        <v>1</v>
      </c>
      <c r="D55" s="1707"/>
      <c r="E55" s="1583"/>
      <c r="F55" s="1583"/>
      <c r="G55" s="1583"/>
      <c r="H55" s="1631"/>
      <c r="I55" s="1745" t="str">
        <f>INDEX(TEMPLATE_NUMBER_POINT_FHD,B55,MATCH(TEMPLATE_SPHERE,TEMPLATE_SPHERE_LIST_FOR_NOTE,0))</f>
        <v>5.1</v>
      </c>
      <c r="J55" s="1745" t="str">
        <f>INDEX(TEMPLATE_DATA_POINT_FHD,B55,MATCH(TEMPLATE_SPHERE,TEMPLATE_SPHERE_LIST_FOR_NOTE,0))</f>
        <v>Изменение стоимости основных фондов за счет:</v>
      </c>
      <c r="K55" s="1745"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584" t="str">
        <f>IF(I55=0,"",I55)</f>
        <v>5.1</v>
      </c>
      <c r="M55" s="1584" t="str">
        <f>IF(J55=0,"",J55)</f>
        <v>Изменение стоимости основных фондов за счет:</v>
      </c>
      <c r="N55" s="1584" t="str">
        <f>IF(K55=0,"",K55)</f>
        <v>Указываются общее изменение стоимости основных фондов за счет их ввода в эксплуатацию и вывода из эксплуатации.</v>
      </c>
      <c r="O55" s="1697" t="s">
        <v>319</v>
      </c>
      <c r="P55" s="1697" t="s">
        <v>1379</v>
      </c>
      <c r="Q55" s="1697" t="s">
        <v>1379</v>
      </c>
      <c r="R55" s="1697" t="s">
        <v>1379</v>
      </c>
      <c r="S55" s="1697"/>
      <c r="T55" s="1584"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583" t="s">
        <v>2816</v>
      </c>
      <c r="V55" s="1583" t="s">
        <v>2816</v>
      </c>
      <c r="W55" s="1583" t="s">
        <v>2816</v>
      </c>
      <c r="X55" s="1583"/>
      <c r="Y55" s="1740"/>
      <c r="Z55" s="1586" t="s">
        <v>2817</v>
      </c>
      <c r="AA55" s="1586" t="s">
        <v>2817</v>
      </c>
      <c r="AB55" s="1586" t="s">
        <v>2817</v>
      </c>
      <c r="AC55" s="1586" t="s">
        <v>2817</v>
      </c>
      <c r="AD55" s="1586"/>
    </row>
    <row customHeight="1" ht="27">
      <c r="A56" s="1585"/>
      <c r="B56" s="1639">
        <v>39</v>
      </c>
      <c r="C56" s="1583" t="s">
        <v>1697</v>
      </c>
      <c r="D56" s="1707"/>
      <c r="E56" s="1583"/>
      <c r="F56" s="1583"/>
      <c r="G56" s="1583"/>
      <c r="H56" s="1631"/>
      <c r="I56" s="1745" t="str">
        <f>INDEX(TEMPLATE_NUMBER_POINT_FHD,B56,MATCH(TEMPLATE_SPHERE,TEMPLATE_SPHERE_LIST_FOR_NOTE,0))</f>
        <v>5.1.1</v>
      </c>
      <c r="J56" s="1745" t="str">
        <f>INDEX(TEMPLATE_DATA_POINT_FHD,B56,MATCH(TEMPLATE_SPHERE,TEMPLATE_SPHERE_LIST_FOR_NOTE,0))</f>
        <v>Изменения стоимости основных фондов за счет их ввода в эксплуатацию</v>
      </c>
      <c r="K56" s="1745" t="str">
        <f>INDEX(TEMPLATE_NOTE_POINT_FHD,B56,MATCH(TEMPLATE_SPHERE,TEMPLATE_SPHERE_LIST_FOR_NOTE,0))</f>
        <v>Указываются изменение стоимости основных фондов за счет их ввода в эксплуатацию.</v>
      </c>
      <c r="L56" s="1584" t="str">
        <f>IF(I56=0,"",I56)</f>
        <v>5.1.1</v>
      </c>
      <c r="M56" s="1584" t="str">
        <f>IF(J56=0,"",J56)</f>
        <v>Изменения стоимости основных фондов за счет их ввода в эксплуатацию</v>
      </c>
      <c r="N56" s="1584" t="str">
        <f>IF(K56=0,"",K56)</f>
        <v>Указываются изменение стоимости основных фондов за счет их ввода в эксплуатацию.</v>
      </c>
      <c r="O56" s="1697" t="s">
        <v>1820</v>
      </c>
      <c r="P56" s="1697" t="s">
        <v>1382</v>
      </c>
      <c r="Q56" s="1697" t="s">
        <v>1382</v>
      </c>
      <c r="R56" s="1697" t="s">
        <v>1382</v>
      </c>
      <c r="S56" s="1697"/>
      <c r="T56" s="1584"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583" t="s">
        <v>2818</v>
      </c>
      <c r="V56" s="1583" t="s">
        <v>2818</v>
      </c>
      <c r="W56" s="1583" t="s">
        <v>2818</v>
      </c>
      <c r="X56" s="1583"/>
      <c r="Y56" s="1740"/>
      <c r="Z56" s="1586" t="s">
        <v>1384</v>
      </c>
      <c r="AA56" s="1586" t="s">
        <v>1384</v>
      </c>
      <c r="AB56" s="1586" t="s">
        <v>1384</v>
      </c>
      <c r="AC56" s="1586" t="s">
        <v>1384</v>
      </c>
      <c r="AD56" s="1586"/>
    </row>
    <row customHeight="1" ht="27">
      <c r="A57" s="1585"/>
      <c r="B57" s="1639">
        <v>40</v>
      </c>
      <c r="C57" s="1583" t="s">
        <v>1699</v>
      </c>
      <c r="D57" s="1707"/>
      <c r="E57" s="1583"/>
      <c r="F57" s="1583"/>
      <c r="G57" s="1583"/>
      <c r="H57" s="1631"/>
      <c r="I57" s="1745" t="str">
        <f>INDEX(TEMPLATE_NUMBER_POINT_FHD,B57,MATCH(TEMPLATE_SPHERE,TEMPLATE_SPHERE_LIST_FOR_NOTE,0))</f>
        <v>5.1.2</v>
      </c>
      <c r="J57" s="1745" t="str">
        <f>INDEX(TEMPLATE_DATA_POINT_FHD,B57,MATCH(TEMPLATE_SPHERE,TEMPLATE_SPHERE_LIST_FOR_NOTE,0))</f>
        <v>Изменения стоимости основных фондов за счет их вывода в эксплуатацию</v>
      </c>
      <c r="K57" s="1745" t="str">
        <f>INDEX(TEMPLATE_NOTE_POINT_FHD,B57,MATCH(TEMPLATE_SPHERE,TEMPLATE_SPHERE_LIST_FOR_NOTE,0))</f>
        <v>Указываются изменение стоимости основных фондов за счет их вывода из эксплуатации.</v>
      </c>
      <c r="L57" s="1584" t="str">
        <f>IF(I57=0,"",I57)</f>
        <v>5.1.2</v>
      </c>
      <c r="M57" s="1584" t="str">
        <f>IF(J57=0,"",J57)</f>
        <v>Изменения стоимости основных фондов за счет их вывода в эксплуатацию</v>
      </c>
      <c r="N57" s="1584" t="str">
        <f>IF(K57=0,"",K57)</f>
        <v>Указываются изменение стоимости основных фондов за счет их вывода из эксплуатации.</v>
      </c>
      <c r="O57" s="1697" t="s">
        <v>2819</v>
      </c>
      <c r="P57" s="1697" t="s">
        <v>1385</v>
      </c>
      <c r="Q57" s="1697" t="s">
        <v>1385</v>
      </c>
      <c r="R57" s="1697" t="s">
        <v>1385</v>
      </c>
      <c r="S57" s="1697"/>
      <c r="T57" s="1584"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583" t="s">
        <v>2820</v>
      </c>
      <c r="V57" s="1583" t="s">
        <v>2820</v>
      </c>
      <c r="W57" s="1583" t="s">
        <v>2820</v>
      </c>
      <c r="X57" s="1583"/>
      <c r="Y57" s="1740"/>
      <c r="Z57" s="1586" t="s">
        <v>1387</v>
      </c>
      <c r="AA57" s="1586" t="s">
        <v>1387</v>
      </c>
      <c r="AB57" s="1586" t="s">
        <v>1387</v>
      </c>
      <c r="AC57" s="1586" t="s">
        <v>1387</v>
      </c>
      <c r="AD57" s="1586"/>
    </row>
    <row customHeight="1" ht="18">
      <c r="A58" s="1585"/>
      <c r="B58" s="1639">
        <v>41</v>
      </c>
      <c r="C58" s="1583">
        <v>2</v>
      </c>
      <c r="D58" s="1707"/>
      <c r="E58" s="1583"/>
      <c r="F58" s="1583"/>
      <c r="G58" s="1583"/>
      <c r="H58" s="1631"/>
      <c r="I58" s="1745" t="str">
        <f>INDEX(TEMPLATE_NUMBER_POINT_FHD,B58,MATCH(TEMPLATE_SPHERE,TEMPLATE_SPHERE_LIST_FOR_NOTE,0))</f>
        <v>5.2</v>
      </c>
      <c r="J58" s="1745" t="str">
        <f>INDEX(TEMPLATE_DATA_POINT_FHD,B58,MATCH(TEMPLATE_SPHERE,TEMPLATE_SPHERE_LIST_FOR_NOTE,0))</f>
        <v>Изменение стоимости основных фондов за счет их переоценки</v>
      </c>
      <c r="K58" s="1745">
        <f>INDEX(TEMPLATE_NOTE_POINT_FHD,B58,MATCH(TEMPLATE_SPHERE,TEMPLATE_SPHERE_LIST_FOR_NOTE,0))</f>
        <v>0</v>
      </c>
      <c r="L58" s="1584" t="str">
        <f>IF(I58=0,"",I58)</f>
        <v>5.2</v>
      </c>
      <c r="M58" s="1584" t="str">
        <f>IF(J58=0,"",J58)</f>
        <v>Изменение стоимости основных фондов за счет их переоценки</v>
      </c>
      <c r="N58" s="1584" t="str">
        <f>IF(K58=0,"",K58)</f>
        <v/>
      </c>
      <c r="O58" s="1697" t="s">
        <v>1523</v>
      </c>
      <c r="P58" s="1697" t="s">
        <v>1423</v>
      </c>
      <c r="Q58" s="1697" t="s">
        <v>1423</v>
      </c>
      <c r="R58" s="1697" t="s">
        <v>1423</v>
      </c>
      <c r="S58" s="1697"/>
      <c r="T58" s="1584"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583" t="s">
        <v>2821</v>
      </c>
      <c r="V58" s="1583" t="s">
        <v>2821</v>
      </c>
      <c r="W58" s="1583" t="s">
        <v>2821</v>
      </c>
      <c r="X58" s="1583"/>
      <c r="Y58" s="1740"/>
      <c r="Z58" s="1586"/>
      <c r="AA58" s="1589"/>
      <c r="AB58" s="1586"/>
      <c r="AC58" s="1586"/>
      <c r="AD58" s="1586"/>
    </row>
    <row customHeight="1" ht="36">
      <c r="A59" s="1585"/>
      <c r="B59" s="1639">
        <v>42</v>
      </c>
      <c r="C59" s="1583">
        <v>3</v>
      </c>
      <c r="D59" s="1707" t="s">
        <v>2809</v>
      </c>
      <c r="E59" s="1583" t="s">
        <v>2809</v>
      </c>
      <c r="F59" s="1583" t="s">
        <v>2809</v>
      </c>
      <c r="G59" s="1583"/>
      <c r="H59" s="1631"/>
      <c r="I59" s="1745">
        <f>INDEX(TEMPLATE_NUMBER_POINT_FHD,B59,MATCH(TEMPLATE_SPHERE,TEMPLATE_SPHERE_LIST_FOR_NOTE,0))</f>
        <v>0</v>
      </c>
      <c r="J59" s="1745">
        <f>INDEX(TEMPLATE_DATA_POINT_FHD,B59,MATCH(TEMPLATE_SPHERE,TEMPLATE_SPHERE_LIST_FOR_NOTE,0))</f>
        <v>0</v>
      </c>
      <c r="K59" s="1745">
        <f>INDEX(TEMPLATE_NOTE_POINT_FHD,B59,MATCH(TEMPLATE_SPHERE,TEMPLATE_SPHERE_LIST_FOR_NOTE,0))</f>
        <v>0</v>
      </c>
      <c r="L59" s="1584" t="str">
        <f>IF(I59=0,"",I59)</f>
        <v/>
      </c>
      <c r="M59" s="1584" t="str">
        <f>IF(J59=0,"",J59)</f>
        <v/>
      </c>
      <c r="N59" s="1584" t="str">
        <f>IF(K59=0,"",K59)</f>
        <v/>
      </c>
      <c r="O59" s="1697"/>
      <c r="P59" s="1697" t="s">
        <v>111</v>
      </c>
      <c r="Q59" s="1697" t="s">
        <v>111</v>
      </c>
      <c r="R59" s="1697" t="s">
        <v>111</v>
      </c>
      <c r="S59" s="1697"/>
      <c r="T59" s="1583"/>
      <c r="U59" s="1583" t="s">
        <v>2822</v>
      </c>
      <c r="V59" s="1583" t="s">
        <v>2823</v>
      </c>
      <c r="W59" s="1583" t="s">
        <v>2824</v>
      </c>
      <c r="X59" s="1583"/>
      <c r="Y59" s="1740"/>
      <c r="Z59" s="1586"/>
      <c r="AA59" s="1589"/>
      <c r="AB59" s="1586"/>
      <c r="AC59" s="1586"/>
      <c r="AD59" s="1586"/>
    </row>
    <row customHeight="1" ht="81">
      <c r="A60" s="1585"/>
      <c r="B60" s="1639">
        <v>43</v>
      </c>
      <c r="C60" s="1583" t="s">
        <v>2825</v>
      </c>
      <c r="D60" s="1707" t="s">
        <v>2825</v>
      </c>
      <c r="E60" s="1583" t="s">
        <v>2825</v>
      </c>
      <c r="F60" s="1583" t="s">
        <v>2825</v>
      </c>
      <c r="G60" s="1583"/>
      <c r="H60" s="1631"/>
      <c r="I60" s="1745" t="str">
        <f>INDEX(TEMPLATE_NUMBER_POINT_FHD,B60,MATCH(TEMPLATE_SPHERE,TEMPLATE_SPHERE_LIST_FOR_NOTE,0))</f>
        <v>6</v>
      </c>
      <c r="J60" s="1745" t="str">
        <f>INDEX(TEMPLATE_DATA_POINT_FHD,B60,MATCH(TEMPLATE_SPHERE,TEMPLATE_SPHERE_LIST_FOR_NOTE,0))</f>
        <v>Годовая бухгалтерская (финансовая) отчетность, включая бухгалтерский баланс и приложения к нему</v>
      </c>
      <c r="K60" s="1745"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584" t="str">
        <f>IF(I60=0,"",I60)</f>
        <v>6</v>
      </c>
      <c r="M60" s="1584" t="str">
        <f>IF(J60=0,"",J60)</f>
        <v>Годовая бухгалтерская (финансовая) отчетность, включая бухгалтерский баланс и приложения к нему</v>
      </c>
      <c r="N60" s="1584"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697" t="s">
        <v>92</v>
      </c>
      <c r="P60" s="1697" t="s">
        <v>92</v>
      </c>
      <c r="Q60" s="1697" t="s">
        <v>92</v>
      </c>
      <c r="R60" s="1697" t="s">
        <v>92</v>
      </c>
      <c r="S60" s="1697"/>
      <c r="T60" s="1583" t="s">
        <v>1249</v>
      </c>
      <c r="U60" s="1583" t="s">
        <v>1249</v>
      </c>
      <c r="V60" s="1583" t="s">
        <v>1249</v>
      </c>
      <c r="W60" s="1583" t="s">
        <v>1249</v>
      </c>
      <c r="X60" s="1583"/>
      <c r="Y60" s="1740"/>
      <c r="Z60" s="1586" t="s">
        <v>2826</v>
      </c>
      <c r="AA60" s="1589" t="s">
        <v>2827</v>
      </c>
      <c r="AB60" s="1586" t="s">
        <v>2828</v>
      </c>
      <c r="AC60" s="1586" t="s">
        <v>2827</v>
      </c>
      <c r="AD60" s="1586"/>
    </row>
    <row customHeight="1" ht="9">
      <c r="A61" s="1585"/>
      <c r="B61" s="1639">
        <v>44</v>
      </c>
      <c r="C61" s="1583"/>
      <c r="D61" s="1707" t="s">
        <v>2829</v>
      </c>
      <c r="E61" s="1583"/>
      <c r="F61" s="1583"/>
      <c r="G61" s="1583"/>
      <c r="H61" s="1631"/>
      <c r="I61" s="1745">
        <f>INDEX(TEMPLATE_NUMBER_POINT_FHD,B61,MATCH(TEMPLATE_SPHERE,TEMPLATE_SPHERE_LIST_FOR_NOTE,0))</f>
        <v>0</v>
      </c>
      <c r="J61" s="1745">
        <f>INDEX(TEMPLATE_DATA_POINT_FHD,B61,MATCH(TEMPLATE_SPHERE,TEMPLATE_SPHERE_LIST_FOR_NOTE,0))</f>
        <v>0</v>
      </c>
      <c r="K61" s="1745">
        <f>INDEX(TEMPLATE_NOTE_POINT_FHD,B61,MATCH(TEMPLATE_SPHERE,TEMPLATE_SPHERE_LIST_FOR_NOTE,0))</f>
        <v>0</v>
      </c>
      <c r="L61" s="1584" t="str">
        <f>IF(I61=0,"",I61)</f>
        <v/>
      </c>
      <c r="M61" s="1584" t="str">
        <f>IF(J61=0,"",J61)</f>
        <v/>
      </c>
      <c r="N61" s="1584" t="str">
        <f>IF(K61=0,"",K61)</f>
        <v/>
      </c>
      <c r="O61" s="1697"/>
      <c r="P61" s="1697" t="s">
        <v>93</v>
      </c>
      <c r="Q61" s="1697"/>
      <c r="R61" s="1697"/>
      <c r="S61" s="1697"/>
      <c r="T61" s="1583"/>
      <c r="U61" s="1583" t="s">
        <v>2830</v>
      </c>
      <c r="V61" s="1583"/>
      <c r="W61" s="1583"/>
      <c r="X61" s="1583"/>
      <c r="Y61" s="1740"/>
      <c r="Z61" s="1586"/>
      <c r="AA61" s="1589"/>
      <c r="AB61" s="1586"/>
      <c r="AC61" s="1586"/>
      <c r="AD61" s="1586"/>
    </row>
    <row customHeight="1" ht="9">
      <c r="A62" s="1585"/>
      <c r="B62" s="1639">
        <v>45</v>
      </c>
      <c r="C62" s="1583"/>
      <c r="D62" s="1707" t="s">
        <v>2831</v>
      </c>
      <c r="E62" s="1583"/>
      <c r="F62" s="1583"/>
      <c r="G62" s="1583"/>
      <c r="H62" s="1631"/>
      <c r="I62" s="1745">
        <f>INDEX(TEMPLATE_NUMBER_POINT_FHD,B62,MATCH(TEMPLATE_SPHERE,TEMPLATE_SPHERE_LIST_FOR_NOTE,0))</f>
        <v>0</v>
      </c>
      <c r="J62" s="1745">
        <f>INDEX(TEMPLATE_DATA_POINT_FHD,B62,MATCH(TEMPLATE_SPHERE,TEMPLATE_SPHERE_LIST_FOR_NOTE,0))</f>
        <v>0</v>
      </c>
      <c r="K62" s="1745">
        <f>INDEX(TEMPLATE_NOTE_POINT_FHD,B62,MATCH(TEMPLATE_SPHERE,TEMPLATE_SPHERE_LIST_FOR_NOTE,0))</f>
        <v>0</v>
      </c>
      <c r="L62" s="1584" t="str">
        <f>IF(I62=0,"",I62)</f>
        <v/>
      </c>
      <c r="M62" s="1584" t="str">
        <f>IF(J62=0,"",J62)</f>
        <v/>
      </c>
      <c r="N62" s="1584" t="str">
        <f>IF(K62=0,"",K62)</f>
        <v/>
      </c>
      <c r="O62" s="1697"/>
      <c r="P62" s="1697" t="s">
        <v>112</v>
      </c>
      <c r="Q62" s="1697"/>
      <c r="R62" s="1697"/>
      <c r="S62" s="1697"/>
      <c r="T62" s="1583"/>
      <c r="U62" s="1583" t="s">
        <v>2832</v>
      </c>
      <c r="V62" s="1583"/>
      <c r="W62" s="1583"/>
      <c r="X62" s="1583"/>
      <c r="Y62" s="1740"/>
      <c r="Z62" s="1586"/>
      <c r="AA62" s="1589"/>
      <c r="AB62" s="1586"/>
      <c r="AC62" s="1586"/>
      <c r="AD62" s="1586"/>
    </row>
    <row customHeight="1" ht="18">
      <c r="A63" s="1585"/>
      <c r="B63" s="1639">
        <v>46</v>
      </c>
      <c r="C63" s="1583"/>
      <c r="D63" s="1707" t="s">
        <v>2833</v>
      </c>
      <c r="E63" s="1583"/>
      <c r="F63" s="1583"/>
      <c r="G63" s="1583"/>
      <c r="H63" s="1631"/>
      <c r="I63" s="1745">
        <f>INDEX(TEMPLATE_NUMBER_POINT_FHD,B63,MATCH(TEMPLATE_SPHERE,TEMPLATE_SPHERE_LIST_FOR_NOTE,0))</f>
        <v>0</v>
      </c>
      <c r="J63" s="1745">
        <f>INDEX(TEMPLATE_DATA_POINT_FHD,B63,MATCH(TEMPLATE_SPHERE,TEMPLATE_SPHERE_LIST_FOR_NOTE,0))</f>
        <v>0</v>
      </c>
      <c r="K63" s="1745">
        <f>INDEX(TEMPLATE_NOTE_POINT_FHD,B63,MATCH(TEMPLATE_SPHERE,TEMPLATE_SPHERE_LIST_FOR_NOTE,0))</f>
        <v>0</v>
      </c>
      <c r="L63" s="1584" t="str">
        <f>IF(I63=0,"",I63)</f>
        <v/>
      </c>
      <c r="M63" s="1584" t="str">
        <f>IF(J63=0,"",J63)</f>
        <v/>
      </c>
      <c r="N63" s="1584" t="str">
        <f>IF(K63=0,"",K63)</f>
        <v/>
      </c>
      <c r="O63" s="1697"/>
      <c r="P63" s="1697" t="s">
        <v>156</v>
      </c>
      <c r="Q63" s="1697"/>
      <c r="R63" s="1697"/>
      <c r="S63" s="1697"/>
      <c r="T63" s="1583"/>
      <c r="U63" s="1583" t="s">
        <v>2834</v>
      </c>
      <c r="V63" s="1583"/>
      <c r="W63" s="1583"/>
      <c r="X63" s="1583"/>
      <c r="Y63" s="1740"/>
      <c r="Z63" s="1586"/>
      <c r="AA63" s="1589"/>
      <c r="AB63" s="1586"/>
      <c r="AC63" s="1586"/>
      <c r="AD63" s="1586"/>
    </row>
    <row customHeight="1" ht="18">
      <c r="A64" s="1585"/>
      <c r="B64" s="1639">
        <v>47</v>
      </c>
      <c r="C64" s="1583"/>
      <c r="D64" s="1707" t="s">
        <v>2835</v>
      </c>
      <c r="E64" s="1583"/>
      <c r="F64" s="1583"/>
      <c r="G64" s="1583"/>
      <c r="H64" s="1631"/>
      <c r="I64" s="1745">
        <f>INDEX(TEMPLATE_NUMBER_POINT_FHD,B64,MATCH(TEMPLATE_SPHERE,TEMPLATE_SPHERE_LIST_FOR_NOTE,0))</f>
        <v>0</v>
      </c>
      <c r="J64" s="1745">
        <f>INDEX(TEMPLATE_DATA_POINT_FHD,B64,MATCH(TEMPLATE_SPHERE,TEMPLATE_SPHERE_LIST_FOR_NOTE,0))</f>
        <v>0</v>
      </c>
      <c r="K64" s="1745">
        <f>INDEX(TEMPLATE_NOTE_POINT_FHD,B64,MATCH(TEMPLATE_SPHERE,TEMPLATE_SPHERE_LIST_FOR_NOTE,0))</f>
        <v>0</v>
      </c>
      <c r="L64" s="1584" t="str">
        <f>IF(I64=0,"",I64)</f>
        <v/>
      </c>
      <c r="M64" s="1584" t="str">
        <f>IF(J64=0,"",J64)</f>
        <v/>
      </c>
      <c r="N64" s="1584" t="str">
        <f>IF(K64=0,"",K64)</f>
        <v/>
      </c>
      <c r="O64" s="1697"/>
      <c r="P64" s="1697" t="s">
        <v>157</v>
      </c>
      <c r="Q64" s="1697"/>
      <c r="R64" s="1697"/>
      <c r="S64" s="1697"/>
      <c r="T64" s="1583"/>
      <c r="U64" s="1583" t="s">
        <v>2836</v>
      </c>
      <c r="V64" s="1583"/>
      <c r="W64" s="1583"/>
      <c r="X64" s="1583"/>
      <c r="Y64" s="1740"/>
      <c r="Z64" s="1586"/>
      <c r="AA64" s="1589" t="s">
        <v>2837</v>
      </c>
      <c r="AB64" s="1586"/>
      <c r="AC64" s="1586"/>
      <c r="AD64" s="1586"/>
    </row>
    <row customHeight="1" ht="18">
      <c r="A65" s="1585"/>
      <c r="B65" s="1639">
        <v>48</v>
      </c>
      <c r="C65" s="1583"/>
      <c r="D65" s="1707"/>
      <c r="E65" s="1583"/>
      <c r="F65" s="1583"/>
      <c r="G65" s="1583"/>
      <c r="H65" s="1631"/>
      <c r="I65" s="1745">
        <f>INDEX(TEMPLATE_NUMBER_POINT_FHD,B65,MATCH(TEMPLATE_SPHERE,TEMPLATE_SPHERE_LIST_FOR_NOTE,0))</f>
        <v>0</v>
      </c>
      <c r="J65" s="1745">
        <f>INDEX(TEMPLATE_DATA_POINT_FHD,B65,MATCH(TEMPLATE_SPHERE,TEMPLATE_SPHERE_LIST_FOR_NOTE,0))</f>
        <v>0</v>
      </c>
      <c r="K65" s="1745">
        <f>INDEX(TEMPLATE_NOTE_POINT_FHD,B65,MATCH(TEMPLATE_SPHERE,TEMPLATE_SPHERE_LIST_FOR_NOTE,0))</f>
        <v>0</v>
      </c>
      <c r="L65" s="1584" t="str">
        <f>IF(I65=0,"",I65)</f>
        <v/>
      </c>
      <c r="M65" s="1584" t="str">
        <f>IF(J65=0,"",J65)</f>
        <v/>
      </c>
      <c r="N65" s="1584" t="str">
        <f>IF(K65=0,"",K65)</f>
        <v/>
      </c>
      <c r="O65" s="1697"/>
      <c r="P65" s="1697" t="s">
        <v>2753</v>
      </c>
      <c r="Q65" s="1697"/>
      <c r="R65" s="1697"/>
      <c r="S65" s="1697"/>
      <c r="T65" s="1583"/>
      <c r="U65" s="1583" t="s">
        <v>2838</v>
      </c>
      <c r="V65" s="1583"/>
      <c r="W65" s="1583"/>
      <c r="X65" s="1583"/>
      <c r="Y65" s="1740"/>
      <c r="Z65" s="1586"/>
      <c r="AA65" s="1589"/>
      <c r="AB65" s="1586"/>
      <c r="AC65" s="1586"/>
      <c r="AD65" s="1586"/>
    </row>
    <row customHeight="1" ht="18">
      <c r="A66" s="1585"/>
      <c r="B66" s="1639">
        <v>49</v>
      </c>
      <c r="C66" s="1583"/>
      <c r="D66" s="1707"/>
      <c r="E66" s="1583"/>
      <c r="F66" s="1583"/>
      <c r="G66" s="1583"/>
      <c r="H66" s="1631"/>
      <c r="I66" s="1745">
        <f>INDEX(TEMPLATE_NUMBER_POINT_FHD,B66,MATCH(TEMPLATE_SPHERE,TEMPLATE_SPHERE_LIST_FOR_NOTE,0))</f>
        <v>0</v>
      </c>
      <c r="J66" s="1745">
        <f>INDEX(TEMPLATE_DATA_POINT_FHD,B66,MATCH(TEMPLATE_SPHERE,TEMPLATE_SPHERE_LIST_FOR_NOTE,0))</f>
        <v>0</v>
      </c>
      <c r="K66" s="1745">
        <f>INDEX(TEMPLATE_NOTE_POINT_FHD,B66,MATCH(TEMPLATE_SPHERE,TEMPLATE_SPHERE_LIST_FOR_NOTE,0))</f>
        <v>0</v>
      </c>
      <c r="L66" s="1584" t="str">
        <f>IF(I66=0,"",I66)</f>
        <v/>
      </c>
      <c r="M66" s="1584" t="str">
        <f>IF(J66=0,"",J66)</f>
        <v/>
      </c>
      <c r="N66" s="1584" t="str">
        <f>IF(K66=0,"",K66)</f>
        <v/>
      </c>
      <c r="O66" s="1697"/>
      <c r="P66" s="1697" t="s">
        <v>2757</v>
      </c>
      <c r="Q66" s="1697"/>
      <c r="R66" s="1697"/>
      <c r="S66" s="1697"/>
      <c r="T66" s="1583"/>
      <c r="U66" s="1583" t="s">
        <v>2839</v>
      </c>
      <c r="V66" s="1583"/>
      <c r="W66" s="1583"/>
      <c r="X66" s="1583"/>
      <c r="Y66" s="1740"/>
      <c r="Z66" s="1586"/>
      <c r="AA66" s="1589"/>
      <c r="AB66" s="1586"/>
      <c r="AC66" s="1586"/>
      <c r="AD66" s="1586"/>
    </row>
    <row customHeight="1" ht="27">
      <c r="A67" s="1585"/>
      <c r="B67" s="1639">
        <v>50</v>
      </c>
      <c r="C67" s="1583"/>
      <c r="D67" s="1707"/>
      <c r="E67" s="1583"/>
      <c r="F67" s="1583"/>
      <c r="G67" s="1583"/>
      <c r="H67" s="1631"/>
      <c r="I67" s="1745">
        <f>INDEX(TEMPLATE_NUMBER_POINT_FHD,B67,MATCH(TEMPLATE_SPHERE,TEMPLATE_SPHERE_LIST_FOR_NOTE,0))</f>
        <v>0</v>
      </c>
      <c r="J67" s="1745">
        <f>INDEX(TEMPLATE_DATA_POINT_FHD,B67,MATCH(TEMPLATE_SPHERE,TEMPLATE_SPHERE_LIST_FOR_NOTE,0))</f>
        <v>0</v>
      </c>
      <c r="K67" s="1745">
        <f>INDEX(TEMPLATE_NOTE_POINT_FHD,B67,MATCH(TEMPLATE_SPHERE,TEMPLATE_SPHERE_LIST_FOR_NOTE,0))</f>
        <v>0</v>
      </c>
      <c r="L67" s="1584" t="str">
        <f>IF(I67=0,"",I67)</f>
        <v/>
      </c>
      <c r="M67" s="1584" t="str">
        <f>IF(J67=0,"",J67)</f>
        <v/>
      </c>
      <c r="N67" s="1584" t="str">
        <f>IF(K67=0,"",K67)</f>
        <v/>
      </c>
      <c r="O67" s="1697"/>
      <c r="P67" s="1697" t="s">
        <v>2840</v>
      </c>
      <c r="Q67" s="1697"/>
      <c r="R67" s="1697"/>
      <c r="S67" s="1697"/>
      <c r="T67" s="1583"/>
      <c r="U67" s="1583" t="s">
        <v>2841</v>
      </c>
      <c r="V67" s="1583"/>
      <c r="W67" s="1583"/>
      <c r="X67" s="1583"/>
      <c r="Y67" s="1740"/>
      <c r="Z67" s="1586"/>
      <c r="AA67" s="1589"/>
      <c r="AB67" s="1586"/>
      <c r="AC67" s="1586"/>
      <c r="AD67" s="1586"/>
    </row>
    <row customHeight="1" ht="27">
      <c r="A68" s="1585"/>
      <c r="B68" s="1639">
        <v>51</v>
      </c>
      <c r="C68" s="1583"/>
      <c r="D68" s="1707"/>
      <c r="E68" s="1583"/>
      <c r="F68" s="1583"/>
      <c r="G68" s="1583"/>
      <c r="H68" s="1631"/>
      <c r="I68" s="1745">
        <f>INDEX(TEMPLATE_NUMBER_POINT_FHD,B68,MATCH(TEMPLATE_SPHERE,TEMPLATE_SPHERE_LIST_FOR_NOTE,0))</f>
        <v>0</v>
      </c>
      <c r="J68" s="1745">
        <f>INDEX(TEMPLATE_DATA_POINT_FHD,B68,MATCH(TEMPLATE_SPHERE,TEMPLATE_SPHERE_LIST_FOR_NOTE,0))</f>
        <v>0</v>
      </c>
      <c r="K68" s="1745">
        <f>INDEX(TEMPLATE_NOTE_POINT_FHD,B68,MATCH(TEMPLATE_SPHERE,TEMPLATE_SPHERE_LIST_FOR_NOTE,0))</f>
        <v>0</v>
      </c>
      <c r="L68" s="1584" t="str">
        <f>IF(I68=0,"",I68)</f>
        <v/>
      </c>
      <c r="M68" s="1584" t="str">
        <f>IF(J68=0,"",J68)</f>
        <v/>
      </c>
      <c r="N68" s="1584" t="str">
        <f>IF(K68=0,"",K68)</f>
        <v/>
      </c>
      <c r="O68" s="1697"/>
      <c r="P68" s="1697" t="s">
        <v>2842</v>
      </c>
      <c r="Q68" s="1697"/>
      <c r="R68" s="1697"/>
      <c r="S68" s="1697"/>
      <c r="T68" s="1583"/>
      <c r="U68" s="1583" t="s">
        <v>2843</v>
      </c>
      <c r="V68" s="1583"/>
      <c r="W68" s="1583"/>
      <c r="X68" s="1583"/>
      <c r="Y68" s="1740"/>
      <c r="Z68" s="1586"/>
      <c r="AA68" s="1589"/>
      <c r="AB68" s="1586"/>
      <c r="AC68" s="1586"/>
      <c r="AD68" s="1586"/>
    </row>
    <row customHeight="1" ht="9">
      <c r="A69" s="1585"/>
      <c r="B69" s="1639">
        <v>52</v>
      </c>
      <c r="C69" s="1583"/>
      <c r="D69" s="1707" t="s">
        <v>2844</v>
      </c>
      <c r="E69" s="1583"/>
      <c r="F69" s="1583"/>
      <c r="G69" s="1583"/>
      <c r="H69" s="1631"/>
      <c r="I69" s="1745">
        <f>INDEX(TEMPLATE_NUMBER_POINT_FHD,B69,MATCH(TEMPLATE_SPHERE,TEMPLATE_SPHERE_LIST_FOR_NOTE,0))</f>
        <v>0</v>
      </c>
      <c r="J69" s="1745">
        <f>INDEX(TEMPLATE_DATA_POINT_FHD,B69,MATCH(TEMPLATE_SPHERE,TEMPLATE_SPHERE_LIST_FOR_NOTE,0))</f>
        <v>0</v>
      </c>
      <c r="K69" s="1745">
        <f>INDEX(TEMPLATE_NOTE_POINT_FHD,B69,MATCH(TEMPLATE_SPHERE,TEMPLATE_SPHERE_LIST_FOR_NOTE,0))</f>
        <v>0</v>
      </c>
      <c r="L69" s="1584" t="str">
        <f>IF(I69=0,"",I69)</f>
        <v/>
      </c>
      <c r="M69" s="1584" t="str">
        <f>IF(J69=0,"",J69)</f>
        <v/>
      </c>
      <c r="N69" s="1584" t="str">
        <f>IF(K69=0,"",K69)</f>
        <v/>
      </c>
      <c r="O69" s="1697"/>
      <c r="P69" s="1697" t="s">
        <v>158</v>
      </c>
      <c r="Q69" s="1697"/>
      <c r="R69" s="1697"/>
      <c r="S69" s="1697"/>
      <c r="T69" s="1583"/>
      <c r="U69" s="1583" t="s">
        <v>2845</v>
      </c>
      <c r="V69" s="1583"/>
      <c r="W69" s="1583"/>
      <c r="X69" s="1583"/>
      <c r="Y69" s="1740"/>
      <c r="Z69" s="1586"/>
      <c r="AA69" s="1589"/>
      <c r="AB69" s="1586"/>
      <c r="AC69" s="1586"/>
      <c r="AD69" s="1586"/>
    </row>
    <row customHeight="1" ht="27">
      <c r="A70" s="1585"/>
      <c r="B70" s="1639">
        <v>53</v>
      </c>
      <c r="C70" s="1583"/>
      <c r="D70" s="1707"/>
      <c r="E70" s="1583" t="s">
        <v>2829</v>
      </c>
      <c r="F70" s="1583"/>
      <c r="G70" s="1583"/>
      <c r="H70" s="1631"/>
      <c r="I70" s="1745">
        <f>INDEX(TEMPLATE_NUMBER_POINT_FHD,B70,MATCH(TEMPLATE_SPHERE,TEMPLATE_SPHERE_LIST_FOR_NOTE,0))</f>
        <v>0</v>
      </c>
      <c r="J70" s="1745">
        <f>INDEX(TEMPLATE_DATA_POINT_FHD,B70,MATCH(TEMPLATE_SPHERE,TEMPLATE_SPHERE_LIST_FOR_NOTE,0))</f>
        <v>0</v>
      </c>
      <c r="K70" s="1745">
        <f>INDEX(TEMPLATE_NOTE_POINT_FHD,B70,MATCH(TEMPLATE_SPHERE,TEMPLATE_SPHERE_LIST_FOR_NOTE,0))</f>
        <v>0</v>
      </c>
      <c r="L70" s="1584" t="str">
        <f>IF(I70=0,"",I70)</f>
        <v/>
      </c>
      <c r="M70" s="1584" t="str">
        <f>IF(J70=0,"",J70)</f>
        <v/>
      </c>
      <c r="N70" s="1584" t="str">
        <f>IF(K70=0,"",K70)</f>
        <v/>
      </c>
      <c r="O70" s="1697"/>
      <c r="P70" s="1697"/>
      <c r="Q70" s="1697" t="s">
        <v>93</v>
      </c>
      <c r="R70" s="1697"/>
      <c r="S70" s="1697"/>
      <c r="T70" s="1583"/>
      <c r="U70" s="1583"/>
      <c r="V70" s="1583" t="s">
        <v>2846</v>
      </c>
      <c r="W70" s="1583"/>
      <c r="X70" s="1583"/>
      <c r="Y70" s="1740"/>
      <c r="Z70" s="1586"/>
      <c r="AA70" s="1589"/>
      <c r="AB70" s="1586"/>
      <c r="AC70" s="1586"/>
      <c r="AD70" s="1586"/>
    </row>
    <row customHeight="1" ht="36">
      <c r="A71" s="1585"/>
      <c r="B71" s="1639">
        <v>54</v>
      </c>
      <c r="C71" s="1583"/>
      <c r="D71" s="1707"/>
      <c r="E71" s="1583" t="s">
        <v>2831</v>
      </c>
      <c r="F71" s="1583"/>
      <c r="G71" s="1583"/>
      <c r="H71" s="1631"/>
      <c r="I71" s="1745">
        <f>INDEX(TEMPLATE_NUMBER_POINT_FHD,B71,MATCH(TEMPLATE_SPHERE,TEMPLATE_SPHERE_LIST_FOR_NOTE,0))</f>
        <v>0</v>
      </c>
      <c r="J71" s="1745">
        <f>INDEX(TEMPLATE_DATA_POINT_FHD,B71,MATCH(TEMPLATE_SPHERE,TEMPLATE_SPHERE_LIST_FOR_NOTE,0))</f>
        <v>0</v>
      </c>
      <c r="K71" s="1745">
        <f>INDEX(TEMPLATE_NOTE_POINT_FHD,B71,MATCH(TEMPLATE_SPHERE,TEMPLATE_SPHERE_LIST_FOR_NOTE,0))</f>
        <v>0</v>
      </c>
      <c r="L71" s="1584" t="str">
        <f>IF(I71=0,"",I71)</f>
        <v/>
      </c>
      <c r="M71" s="1584" t="str">
        <f>IF(J71=0,"",J71)</f>
        <v/>
      </c>
      <c r="N71" s="1584" t="str">
        <f>IF(K71=0,"",K71)</f>
        <v/>
      </c>
      <c r="O71" s="1697"/>
      <c r="P71" s="1697"/>
      <c r="Q71" s="1697" t="s">
        <v>112</v>
      </c>
      <c r="R71" s="1697"/>
      <c r="S71" s="1697"/>
      <c r="T71" s="1583"/>
      <c r="U71" s="1583"/>
      <c r="V71" s="1583" t="s">
        <v>2847</v>
      </c>
      <c r="W71" s="1583"/>
      <c r="X71" s="1583"/>
      <c r="Y71" s="1740"/>
      <c r="Z71" s="1586"/>
      <c r="AA71" s="1589"/>
      <c r="AB71" s="1586"/>
      <c r="AC71" s="1586"/>
      <c r="AD71" s="1586"/>
    </row>
    <row customHeight="1" ht="27">
      <c r="A72" s="1585"/>
      <c r="B72" s="1639">
        <v>55</v>
      </c>
      <c r="C72" s="1583"/>
      <c r="D72" s="1707"/>
      <c r="E72" s="1583" t="s">
        <v>2833</v>
      </c>
      <c r="F72" s="1583"/>
      <c r="G72" s="1583"/>
      <c r="H72" s="1631"/>
      <c r="I72" s="1745">
        <f>INDEX(TEMPLATE_NUMBER_POINT_FHD,B72,MATCH(TEMPLATE_SPHERE,TEMPLATE_SPHERE_LIST_FOR_NOTE,0))</f>
        <v>0</v>
      </c>
      <c r="J72" s="1745">
        <f>INDEX(TEMPLATE_DATA_POINT_FHD,B72,MATCH(TEMPLATE_SPHERE,TEMPLATE_SPHERE_LIST_FOR_NOTE,0))</f>
        <v>0</v>
      </c>
      <c r="K72" s="1745">
        <f>INDEX(TEMPLATE_NOTE_POINT_FHD,B72,MATCH(TEMPLATE_SPHERE,TEMPLATE_SPHERE_LIST_FOR_NOTE,0))</f>
        <v>0</v>
      </c>
      <c r="L72" s="1584" t="str">
        <f>IF(I72=0,"",I72)</f>
        <v/>
      </c>
      <c r="M72" s="1584" t="str">
        <f>IF(J72=0,"",J72)</f>
        <v/>
      </c>
      <c r="N72" s="1584" t="str">
        <f>IF(K72=0,"",K72)</f>
        <v/>
      </c>
      <c r="O72" s="1697"/>
      <c r="P72" s="1697"/>
      <c r="Q72" s="1697" t="s">
        <v>156</v>
      </c>
      <c r="R72" s="1697"/>
      <c r="S72" s="1697"/>
      <c r="T72" s="1583"/>
      <c r="U72" s="1583"/>
      <c r="V72" s="1583" t="s">
        <v>2848</v>
      </c>
      <c r="W72" s="1583"/>
      <c r="X72" s="1583"/>
      <c r="Y72" s="1740"/>
      <c r="Z72" s="1586"/>
      <c r="AA72" s="1589"/>
      <c r="AB72" s="1586"/>
      <c r="AC72" s="1586"/>
      <c r="AD72" s="1586"/>
    </row>
    <row customHeight="1" ht="36">
      <c r="A73" s="1585"/>
      <c r="B73" s="1639">
        <v>56</v>
      </c>
      <c r="C73" s="1583"/>
      <c r="D73" s="1707"/>
      <c r="E73" s="1583" t="s">
        <v>2835</v>
      </c>
      <c r="F73" s="1583"/>
      <c r="G73" s="1583"/>
      <c r="H73" s="1631"/>
      <c r="I73" s="1745">
        <f>INDEX(TEMPLATE_NUMBER_POINT_FHD,B73,MATCH(TEMPLATE_SPHERE,TEMPLATE_SPHERE_LIST_FOR_NOTE,0))</f>
        <v>0</v>
      </c>
      <c r="J73" s="1745">
        <f>INDEX(TEMPLATE_DATA_POINT_FHD,B73,MATCH(TEMPLATE_SPHERE,TEMPLATE_SPHERE_LIST_FOR_NOTE,0))</f>
        <v>0</v>
      </c>
      <c r="K73" s="1745">
        <f>INDEX(TEMPLATE_NOTE_POINT_FHD,B73,MATCH(TEMPLATE_SPHERE,TEMPLATE_SPHERE_LIST_FOR_NOTE,0))</f>
        <v>0</v>
      </c>
      <c r="L73" s="1584" t="str">
        <f>IF(I73=0,"",I73)</f>
        <v/>
      </c>
      <c r="M73" s="1584" t="str">
        <f>IF(J73=0,"",J73)</f>
        <v/>
      </c>
      <c r="N73" s="1584" t="str">
        <f>IF(K73=0,"",K73)</f>
        <v/>
      </c>
      <c r="O73" s="1697"/>
      <c r="P73" s="1697"/>
      <c r="Q73" s="1697" t="s">
        <v>157</v>
      </c>
      <c r="R73" s="1697"/>
      <c r="S73" s="1697"/>
      <c r="T73" s="1583"/>
      <c r="U73" s="1583"/>
      <c r="V73" s="1583" t="s">
        <v>2849</v>
      </c>
      <c r="W73" s="1583"/>
      <c r="X73" s="1583"/>
      <c r="Y73" s="1740"/>
      <c r="Z73" s="1586"/>
      <c r="AA73" s="1589"/>
      <c r="AB73" s="1586"/>
      <c r="AC73" s="1586"/>
      <c r="AD73" s="1586"/>
    </row>
    <row customHeight="1" ht="18">
      <c r="A74" s="1585"/>
      <c r="B74" s="1639">
        <v>57</v>
      </c>
      <c r="C74" s="1583"/>
      <c r="D74" s="1707"/>
      <c r="E74" s="1583" t="s">
        <v>2844</v>
      </c>
      <c r="F74" s="1583"/>
      <c r="G74" s="1583"/>
      <c r="H74" s="1631"/>
      <c r="I74" s="1745">
        <f>INDEX(TEMPLATE_NUMBER_POINT_FHD,B74,MATCH(TEMPLATE_SPHERE,TEMPLATE_SPHERE_LIST_FOR_NOTE,0))</f>
        <v>0</v>
      </c>
      <c r="J74" s="1745">
        <f>INDEX(TEMPLATE_DATA_POINT_FHD,B74,MATCH(TEMPLATE_SPHERE,TEMPLATE_SPHERE_LIST_FOR_NOTE,0))</f>
        <v>0</v>
      </c>
      <c r="K74" s="1745">
        <f>INDEX(TEMPLATE_NOTE_POINT_FHD,B74,MATCH(TEMPLATE_SPHERE,TEMPLATE_SPHERE_LIST_FOR_NOTE,0))</f>
        <v>0</v>
      </c>
      <c r="L74" s="1584" t="str">
        <f>IF(I74=0,"",I74)</f>
        <v/>
      </c>
      <c r="M74" s="1584" t="str">
        <f>IF(J74=0,"",J74)</f>
        <v/>
      </c>
      <c r="N74" s="1584" t="str">
        <f>IF(K74=0,"",K74)</f>
        <v/>
      </c>
      <c r="O74" s="1697"/>
      <c r="P74" s="1697"/>
      <c r="Q74" s="1697" t="s">
        <v>158</v>
      </c>
      <c r="R74" s="1697"/>
      <c r="S74" s="1697"/>
      <c r="T74" s="1583"/>
      <c r="U74" s="1583"/>
      <c r="V74" s="1583" t="s">
        <v>2850</v>
      </c>
      <c r="W74" s="1583"/>
      <c r="X74" s="1583"/>
      <c r="Y74" s="1740"/>
      <c r="Z74" s="1586"/>
      <c r="AA74" s="1589"/>
      <c r="AB74" s="1586"/>
      <c r="AC74" s="1586"/>
      <c r="AD74" s="1586"/>
    </row>
    <row customHeight="1" ht="18">
      <c r="A75" s="1585"/>
      <c r="B75" s="1639">
        <v>58</v>
      </c>
      <c r="C75" s="1583"/>
      <c r="D75" s="1707"/>
      <c r="E75" s="1583"/>
      <c r="F75" s="1583" t="s">
        <v>2829</v>
      </c>
      <c r="G75" s="1583"/>
      <c r="H75" s="1631"/>
      <c r="I75" s="1745">
        <f>INDEX(TEMPLATE_NUMBER_POINT_FHD,B75,MATCH(TEMPLATE_SPHERE,TEMPLATE_SPHERE_LIST_FOR_NOTE,0))</f>
        <v>0</v>
      </c>
      <c r="J75" s="1745">
        <f>INDEX(TEMPLATE_DATA_POINT_FHD,B75,MATCH(TEMPLATE_SPHERE,TEMPLATE_SPHERE_LIST_FOR_NOTE,0))</f>
        <v>0</v>
      </c>
      <c r="K75" s="1745">
        <f>INDEX(TEMPLATE_NOTE_POINT_FHD,B75,MATCH(TEMPLATE_SPHERE,TEMPLATE_SPHERE_LIST_FOR_NOTE,0))</f>
        <v>0</v>
      </c>
      <c r="L75" s="1584" t="str">
        <f>IF(I75=0,"",I75)</f>
        <v/>
      </c>
      <c r="M75" s="1584" t="str">
        <f>IF(J75=0,"",J75)</f>
        <v/>
      </c>
      <c r="N75" s="1584" t="str">
        <f>IF(K75=0,"",K75)</f>
        <v/>
      </c>
      <c r="O75" s="1697"/>
      <c r="P75" s="1697"/>
      <c r="Q75" s="1697"/>
      <c r="R75" s="1697" t="s">
        <v>93</v>
      </c>
      <c r="S75" s="1697"/>
      <c r="T75" s="1583"/>
      <c r="U75" s="1583"/>
      <c r="V75" s="1583"/>
      <c r="W75" s="1583" t="s">
        <v>2851</v>
      </c>
      <c r="X75" s="1583"/>
      <c r="Y75" s="1740"/>
      <c r="Z75" s="1586"/>
      <c r="AA75" s="1589"/>
      <c r="AB75" s="1586"/>
      <c r="AC75" s="1586"/>
      <c r="AD75" s="1586"/>
    </row>
    <row customHeight="1" ht="36">
      <c r="A76" s="1585"/>
      <c r="B76" s="1639">
        <v>59</v>
      </c>
      <c r="C76" s="1583"/>
      <c r="D76" s="1707"/>
      <c r="E76" s="1583"/>
      <c r="F76" s="1583" t="s">
        <v>2831</v>
      </c>
      <c r="G76" s="1583"/>
      <c r="H76" s="1631"/>
      <c r="I76" s="1745">
        <f>INDEX(TEMPLATE_NUMBER_POINT_FHD,B76,MATCH(TEMPLATE_SPHERE,TEMPLATE_SPHERE_LIST_FOR_NOTE,0))</f>
        <v>0</v>
      </c>
      <c r="J76" s="1745">
        <f>INDEX(TEMPLATE_DATA_POINT_FHD,B76,MATCH(TEMPLATE_SPHERE,TEMPLATE_SPHERE_LIST_FOR_NOTE,0))</f>
        <v>0</v>
      </c>
      <c r="K76" s="1745">
        <f>INDEX(TEMPLATE_NOTE_POINT_FHD,B76,MATCH(TEMPLATE_SPHERE,TEMPLATE_SPHERE_LIST_FOR_NOTE,0))</f>
        <v>0</v>
      </c>
      <c r="L76" s="1584" t="str">
        <f>IF(I76=0,"",I76)</f>
        <v/>
      </c>
      <c r="M76" s="1584" t="str">
        <f>IF(J76=0,"",J76)</f>
        <v/>
      </c>
      <c r="N76" s="1584" t="str">
        <f>IF(K76=0,"",K76)</f>
        <v/>
      </c>
      <c r="O76" s="1697"/>
      <c r="P76" s="1697"/>
      <c r="Q76" s="1697"/>
      <c r="R76" s="1697" t="s">
        <v>112</v>
      </c>
      <c r="S76" s="1697"/>
      <c r="T76" s="1583"/>
      <c r="U76" s="1583"/>
      <c r="V76" s="1583"/>
      <c r="W76" s="1583" t="s">
        <v>2852</v>
      </c>
      <c r="X76" s="1583"/>
      <c r="Y76" s="1740"/>
      <c r="Z76" s="1586"/>
      <c r="AA76" s="1589"/>
      <c r="AB76" s="1586"/>
      <c r="AC76" s="1586"/>
      <c r="AD76" s="1586"/>
    </row>
    <row customHeight="1" ht="18">
      <c r="A77" s="1585"/>
      <c r="B77" s="1639">
        <v>60</v>
      </c>
      <c r="C77" s="1583"/>
      <c r="D77" s="1707"/>
      <c r="E77" s="1583"/>
      <c r="F77" s="1583" t="s">
        <v>2833</v>
      </c>
      <c r="G77" s="1583"/>
      <c r="H77" s="1631"/>
      <c r="I77" s="1745">
        <f>INDEX(TEMPLATE_NUMBER_POINT_FHD,B77,MATCH(TEMPLATE_SPHERE,TEMPLATE_SPHERE_LIST_FOR_NOTE,0))</f>
        <v>0</v>
      </c>
      <c r="J77" s="1745">
        <f>INDEX(TEMPLATE_DATA_POINT_FHD,B77,MATCH(TEMPLATE_SPHERE,TEMPLATE_SPHERE_LIST_FOR_NOTE,0))</f>
        <v>0</v>
      </c>
      <c r="K77" s="1745">
        <f>INDEX(TEMPLATE_NOTE_POINT_FHD,B77,MATCH(TEMPLATE_SPHERE,TEMPLATE_SPHERE_LIST_FOR_NOTE,0))</f>
        <v>0</v>
      </c>
      <c r="L77" s="1584" t="str">
        <f>IF(I77=0,"",I77)</f>
        <v/>
      </c>
      <c r="M77" s="1584" t="str">
        <f>IF(J77=0,"",J77)</f>
        <v/>
      </c>
      <c r="N77" s="1584" t="str">
        <f>IF(K77=0,"",K77)</f>
        <v/>
      </c>
      <c r="O77" s="1697"/>
      <c r="P77" s="1697"/>
      <c r="Q77" s="1697"/>
      <c r="R77" s="1697" t="s">
        <v>156</v>
      </c>
      <c r="S77" s="1697"/>
      <c r="T77" s="1583"/>
      <c r="U77" s="1583"/>
      <c r="V77" s="1583"/>
      <c r="W77" s="1583" t="s">
        <v>2853</v>
      </c>
      <c r="X77" s="1583"/>
      <c r="Y77" s="1740"/>
      <c r="Z77" s="1586"/>
      <c r="AA77" s="1589"/>
      <c r="AB77" s="1586"/>
      <c r="AC77" s="1586"/>
      <c r="AD77" s="1586"/>
    </row>
    <row customHeight="1" ht="72">
      <c r="A78" s="1585"/>
      <c r="B78" s="1639">
        <v>61</v>
      </c>
      <c r="C78" s="1583" t="s">
        <v>2829</v>
      </c>
      <c r="D78" s="1707"/>
      <c r="E78" s="1583"/>
      <c r="F78" s="1583"/>
      <c r="G78" s="1583"/>
      <c r="H78" s="1631"/>
      <c r="I78" s="1745" t="str">
        <f>INDEX(TEMPLATE_NUMBER_POINT_FHD,B78,MATCH(TEMPLATE_SPHERE,TEMPLATE_SPHERE_LIST_FOR_NOTE,0))</f>
        <v>7</v>
      </c>
      <c r="J78" s="1745"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745"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584" t="str">
        <f>IF(I78=0,"",I78)</f>
        <v>7</v>
      </c>
      <c r="M78" s="1584"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584"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697" t="s">
        <v>93</v>
      </c>
      <c r="P78" s="1697"/>
      <c r="Q78" s="1697"/>
      <c r="R78" s="1697"/>
      <c r="S78" s="1697"/>
      <c r="T78" s="1583" t="s">
        <v>1254</v>
      </c>
      <c r="U78" s="1583"/>
      <c r="V78" s="1583"/>
      <c r="W78" s="1583"/>
      <c r="X78" s="1583"/>
      <c r="Y78" s="1740"/>
      <c r="Z78" s="1586" t="s">
        <v>2854</v>
      </c>
      <c r="AA78" s="1589"/>
      <c r="AB78" s="1586"/>
      <c r="AC78" s="1586"/>
      <c r="AD78" s="1586"/>
    </row>
    <row customHeight="1" ht="36">
      <c r="A79" s="1585"/>
      <c r="B79" s="1639">
        <v>62</v>
      </c>
      <c r="C79" s="1583" t="s">
        <v>2831</v>
      </c>
      <c r="D79" s="1707"/>
      <c r="E79" s="1583"/>
      <c r="F79" s="1583"/>
      <c r="G79" s="1583"/>
      <c r="H79" s="1631"/>
      <c r="I79" s="1745" t="str">
        <f>INDEX(TEMPLATE_NUMBER_POINT_FHD,B79,MATCH(TEMPLATE_SPHERE,TEMPLATE_SPHERE_LIST_FOR_NOTE,0))</f>
        <v>8</v>
      </c>
      <c r="J79" s="1745"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745"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584" t="str">
        <f>IF(I79=0,"",I79)</f>
        <v>8</v>
      </c>
      <c r="M79" s="1584" t="str">
        <f>IF(J79=0,"",J79)</f>
        <v>Тепловая нагрузка по договорам, заключенным в рамках осуществления регулируемых видов деятельности</v>
      </c>
      <c r="N79" s="1584"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697" t="s">
        <v>112</v>
      </c>
      <c r="P79" s="1697"/>
      <c r="Q79" s="1697"/>
      <c r="R79" s="1697"/>
      <c r="S79" s="1697"/>
      <c r="T79" s="1583" t="s">
        <v>2855</v>
      </c>
      <c r="U79" s="1583"/>
      <c r="V79" s="1583"/>
      <c r="W79" s="1583"/>
      <c r="X79" s="1583"/>
      <c r="Y79" s="1740"/>
      <c r="Z79" s="1586" t="s">
        <v>2856</v>
      </c>
      <c r="AA79" s="1589"/>
      <c r="AB79" s="1586"/>
      <c r="AC79" s="1586"/>
      <c r="AD79" s="1586"/>
    </row>
    <row customHeight="1" ht="45">
      <c r="A80" s="1585"/>
      <c r="B80" s="1639">
        <v>63</v>
      </c>
      <c r="C80" s="1583" t="s">
        <v>2833</v>
      </c>
      <c r="D80" s="1707"/>
      <c r="E80" s="1583"/>
      <c r="F80" s="1583"/>
      <c r="G80" s="1583"/>
      <c r="H80" s="1631"/>
      <c r="I80" s="1745" t="str">
        <f>INDEX(TEMPLATE_NUMBER_POINT_FHD,B80,MATCH(TEMPLATE_SPHERE,TEMPLATE_SPHERE_LIST_FOR_NOTE,0))</f>
        <v>9</v>
      </c>
      <c r="J80" s="1745"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745"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584" t="str">
        <f>IF(I80=0,"",I80)</f>
        <v>9</v>
      </c>
      <c r="M80" s="1584" t="str">
        <f>IF(J80=0,"",J80)</f>
        <v>Объем вырабатываемой регулируемой организацией тепловой энергии в рамках осуществления регулируемых видов деятельности</v>
      </c>
      <c r="N80" s="1584"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697" t="s">
        <v>156</v>
      </c>
      <c r="P80" s="1697"/>
      <c r="Q80" s="1697"/>
      <c r="R80" s="1697"/>
      <c r="S80" s="1697"/>
      <c r="T80" s="1583" t="s">
        <v>2857</v>
      </c>
      <c r="U80" s="1583"/>
      <c r="V80" s="1583"/>
      <c r="W80" s="1583"/>
      <c r="X80" s="1583"/>
      <c r="Y80" s="1740"/>
      <c r="Z80" s="1586" t="s">
        <v>2858</v>
      </c>
      <c r="AA80" s="1589"/>
      <c r="AB80" s="1586"/>
      <c r="AC80" s="1586"/>
      <c r="AD80" s="1586"/>
    </row>
    <row customHeight="1" ht="36">
      <c r="A81" s="1585"/>
      <c r="B81" s="1639">
        <v>64</v>
      </c>
      <c r="C81" s="1583" t="s">
        <v>2835</v>
      </c>
      <c r="D81" s="1707"/>
      <c r="E81" s="1583"/>
      <c r="F81" s="1583"/>
      <c r="G81" s="1583"/>
      <c r="H81" s="1631"/>
      <c r="I81" s="1745" t="str">
        <f>INDEX(TEMPLATE_NUMBER_POINT_FHD,B81,MATCH(TEMPLATE_SPHERE,TEMPLATE_SPHERE_LIST_FOR_NOTE,0))</f>
        <v>9.1</v>
      </c>
      <c r="J81" s="1745"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745" t="str">
        <f>INDEX(TEMPLATE_NOTE_POINT_FHD,B81,MATCH(TEMPLATE_SPHERE,TEMPLATE_SPHERE_LIST_FOR_NOTE,0))</f>
        <v>Информация указывается только едиными теплоснабжающими организациями.</v>
      </c>
      <c r="L81" s="1584" t="str">
        <f>IF(I81=0,"",I81)</f>
        <v>9.1</v>
      </c>
      <c r="M81" s="1584" t="str">
        <f>IF(J81=0,"",J81)</f>
        <v>Объем приобретаемой регулируемой организацией тепловой энергии в рамках осуществления регулируемых видов деятельности</v>
      </c>
      <c r="N81" s="1584" t="str">
        <f>IF(K81=0,"",K81)</f>
        <v>Информация указывается только едиными теплоснабжающими организациями.</v>
      </c>
      <c r="O81" s="1697" t="s">
        <v>2744</v>
      </c>
      <c r="P81" s="1697"/>
      <c r="Q81" s="1697"/>
      <c r="R81" s="1697"/>
      <c r="S81" s="1697"/>
      <c r="T81" s="1583" t="s">
        <v>2859</v>
      </c>
      <c r="U81" s="1583"/>
      <c r="V81" s="1583"/>
      <c r="W81" s="1583"/>
      <c r="X81" s="1583"/>
      <c r="Y81" s="1740"/>
      <c r="Z81" s="1586" t="s">
        <v>2860</v>
      </c>
      <c r="AA81" s="1589"/>
      <c r="AB81" s="1586"/>
      <c r="AC81" s="1586"/>
      <c r="AD81" s="1586"/>
    </row>
    <row customHeight="1" ht="90">
      <c r="A82" s="1585"/>
      <c r="B82" s="1639">
        <v>65</v>
      </c>
      <c r="C82" s="1583" t="s">
        <v>2844</v>
      </c>
      <c r="D82" s="1707"/>
      <c r="E82" s="1583"/>
      <c r="F82" s="1583"/>
      <c r="G82" s="1583"/>
      <c r="H82" s="1631"/>
      <c r="I82" s="1745" t="str">
        <f>INDEX(TEMPLATE_NUMBER_POINT_FHD,B82,MATCH(TEMPLATE_SPHERE,TEMPLATE_SPHERE_LIST_FOR_NOTE,0))</f>
        <v>10</v>
      </c>
      <c r="J82" s="1745"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745"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584" t="str">
        <f>IF(I82=0,"",I82)</f>
        <v>10</v>
      </c>
      <c r="M82" s="1584"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584"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697" t="s">
        <v>157</v>
      </c>
      <c r="P82" s="1697"/>
      <c r="Q82" s="1697"/>
      <c r="R82" s="1697"/>
      <c r="S82" s="1697"/>
      <c r="T82" s="1583" t="s">
        <v>2861</v>
      </c>
      <c r="U82" s="1583"/>
      <c r="V82" s="1583"/>
      <c r="W82" s="1583"/>
      <c r="X82" s="1583"/>
      <c r="Y82" s="1740"/>
      <c r="Z82" s="1586" t="s">
        <v>2862</v>
      </c>
      <c r="AA82" s="1589"/>
      <c r="AB82" s="1586"/>
      <c r="AC82" s="1586"/>
      <c r="AD82" s="1586"/>
    </row>
    <row customHeight="1" ht="9">
      <c r="A83" s="1585"/>
      <c r="B83" s="1639">
        <v>66</v>
      </c>
      <c r="C83" s="1583"/>
      <c r="D83" s="1707"/>
      <c r="E83" s="1583"/>
      <c r="F83" s="1583"/>
      <c r="G83" s="1583"/>
      <c r="H83" s="1631"/>
      <c r="I83" s="1745" t="str">
        <f>INDEX(TEMPLATE_NUMBER_POINT_FHD,B83,MATCH(TEMPLATE_SPHERE,TEMPLATE_SPHERE_LIST_FOR_NOTE,0))</f>
        <v>10.1</v>
      </c>
      <c r="J83" s="1745" t="str">
        <f>INDEX(TEMPLATE_DATA_POINT_FHD,B83,MATCH(TEMPLATE_SPHERE,TEMPLATE_SPHERE_LIST_FOR_NOTE,0))</f>
        <v>По приборам учёта </v>
      </c>
      <c r="K83" s="1745">
        <f>INDEX(TEMPLATE_NOTE_POINT_FHD,B83,MATCH(TEMPLATE_SPHERE,TEMPLATE_SPHERE_LIST_FOR_NOTE,0))</f>
        <v>0</v>
      </c>
      <c r="L83" s="1584" t="str">
        <f>IF(I83=0,"",I83)</f>
        <v>10.1</v>
      </c>
      <c r="M83" s="1584" t="str">
        <f>IF(J83=0,"",J83)</f>
        <v>По приборам учёта </v>
      </c>
      <c r="N83" s="1584" t="str">
        <f>IF(K83=0,"",K83)</f>
        <v/>
      </c>
      <c r="O83" s="1697" t="s">
        <v>2753</v>
      </c>
      <c r="P83" s="1697"/>
      <c r="Q83" s="1697"/>
      <c r="R83" s="1697"/>
      <c r="S83" s="1697"/>
      <c r="T83" s="1583" t="s">
        <v>2863</v>
      </c>
      <c r="U83" s="1583"/>
      <c r="V83" s="1583"/>
      <c r="W83" s="1583"/>
      <c r="X83" s="1583"/>
      <c r="Y83" s="1740"/>
      <c r="Z83" s="1586"/>
      <c r="AA83" s="1589"/>
      <c r="AB83" s="1586"/>
      <c r="AC83" s="1586"/>
      <c r="AD83" s="1586"/>
    </row>
    <row customHeight="1" ht="54">
      <c r="A84" s="1585"/>
      <c r="B84" s="1639">
        <v>67</v>
      </c>
      <c r="C84" s="1583"/>
      <c r="D84" s="1707"/>
      <c r="E84" s="1583"/>
      <c r="F84" s="1583"/>
      <c r="G84" s="1583"/>
      <c r="H84" s="1631"/>
      <c r="I84" s="1745" t="str">
        <f>INDEX(TEMPLATE_NUMBER_POINT_FHD,B84,MATCH(TEMPLATE_SPHERE,TEMPLATE_SPHERE_LIST_FOR_NOTE,0))</f>
        <v>10.1.1</v>
      </c>
      <c r="J84" s="1745"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745">
        <f>INDEX(TEMPLATE_NOTE_POINT_FHD,B84,MATCH(TEMPLATE_SPHERE,TEMPLATE_SPHERE_LIST_FOR_NOTE,0))</f>
        <v>0</v>
      </c>
      <c r="L84" s="1584" t="str">
        <f>IF(I84=0,"",I84)</f>
        <v>10.1.1</v>
      </c>
      <c r="M84" s="1584"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584" t="str">
        <f>IF(K84=0,"",K84)</f>
        <v/>
      </c>
      <c r="O84" s="1697" t="s">
        <v>2864</v>
      </c>
      <c r="P84" s="1697"/>
      <c r="Q84" s="1697"/>
      <c r="R84" s="1697"/>
      <c r="S84" s="1697"/>
      <c r="T84" s="1583" t="s">
        <v>2865</v>
      </c>
      <c r="U84" s="1583"/>
      <c r="V84" s="1583"/>
      <c r="W84" s="1583"/>
      <c r="X84" s="1583"/>
      <c r="Y84" s="1740"/>
      <c r="Z84" s="1586"/>
      <c r="AA84" s="1589"/>
      <c r="AB84" s="1586"/>
      <c r="AC84" s="1586"/>
      <c r="AD84" s="1586"/>
    </row>
    <row customHeight="1" ht="9">
      <c r="A85" s="1585"/>
      <c r="B85" s="1639">
        <v>68</v>
      </c>
      <c r="C85" s="1583"/>
      <c r="D85" s="1707"/>
      <c r="E85" s="1583"/>
      <c r="F85" s="1583"/>
      <c r="G85" s="1583"/>
      <c r="H85" s="1631"/>
      <c r="I85" s="1745" t="str">
        <f>INDEX(TEMPLATE_NUMBER_POINT_FHD,B85,MATCH(TEMPLATE_SPHERE,TEMPLATE_SPHERE_LIST_FOR_NOTE,0))</f>
        <v>10.2</v>
      </c>
      <c r="J85" s="1745" t="str">
        <f>INDEX(TEMPLATE_DATA_POINT_FHD,B85,MATCH(TEMPLATE_SPHERE,TEMPLATE_SPHERE_LIST_FOR_NOTE,0))</f>
        <v>Расчётным путём</v>
      </c>
      <c r="K85" s="1745">
        <f>INDEX(TEMPLATE_NOTE_POINT_FHD,B85,MATCH(TEMPLATE_SPHERE,TEMPLATE_SPHERE_LIST_FOR_NOTE,0))</f>
        <v>0</v>
      </c>
      <c r="L85" s="1584" t="str">
        <f>IF(I85=0,"",I85)</f>
        <v>10.2</v>
      </c>
      <c r="M85" s="1584" t="str">
        <f>IF(J85=0,"",J85)</f>
        <v>Расчётным путём</v>
      </c>
      <c r="N85" s="1584" t="str">
        <f>IF(K85=0,"",K85)</f>
        <v/>
      </c>
      <c r="O85" s="1697" t="s">
        <v>2757</v>
      </c>
      <c r="P85" s="1697"/>
      <c r="Q85" s="1697"/>
      <c r="R85" s="1697"/>
      <c r="S85" s="1697"/>
      <c r="T85" s="1583" t="s">
        <v>2866</v>
      </c>
      <c r="U85" s="1583"/>
      <c r="V85" s="1583"/>
      <c r="W85" s="1583"/>
      <c r="X85" s="1583"/>
      <c r="Y85" s="1740"/>
      <c r="Z85" s="1586"/>
      <c r="AA85" s="1589"/>
      <c r="AB85" s="1586"/>
      <c r="AC85" s="1586"/>
      <c r="AD85" s="1586"/>
    </row>
    <row customHeight="1" ht="27">
      <c r="A86" s="1585"/>
      <c r="B86" s="1639">
        <v>69</v>
      </c>
      <c r="C86" s="1583"/>
      <c r="D86" s="1707"/>
      <c r="E86" s="1583"/>
      <c r="F86" s="1583"/>
      <c r="G86" s="1583"/>
      <c r="H86" s="1631"/>
      <c r="I86" s="1745" t="str">
        <f>INDEX(TEMPLATE_NUMBER_POINT_FHD,B86,MATCH(TEMPLATE_SPHERE,TEMPLATE_SPHERE_LIST_FOR_NOTE,0))</f>
        <v>10.3</v>
      </c>
      <c r="J86" s="1745" t="str">
        <f>INDEX(TEMPLATE_DATA_POINT_FHD,B86,MATCH(TEMPLATE_SPHERE,TEMPLATE_SPHERE_LIST_FOR_NOTE,0))</f>
        <v>По нормативам потребления коммунальных услуг и нормативам потребления коммунальных ресурсов</v>
      </c>
      <c r="K86" s="1745">
        <f>INDEX(TEMPLATE_NOTE_POINT_FHD,B86,MATCH(TEMPLATE_SPHERE,TEMPLATE_SPHERE_LIST_FOR_NOTE,0))</f>
        <v>0</v>
      </c>
      <c r="L86" s="1584" t="str">
        <f>IF(I86=0,"",I86)</f>
        <v>10.3</v>
      </c>
      <c r="M86" s="1584" t="str">
        <f>IF(J86=0,"",J86)</f>
        <v>По нормативам потребления коммунальных услуг и нормативам потребления коммунальных ресурсов</v>
      </c>
      <c r="N86" s="1584" t="str">
        <f>IF(K86=0,"",K86)</f>
        <v/>
      </c>
      <c r="O86" s="1697" t="s">
        <v>2867</v>
      </c>
      <c r="P86" s="1697"/>
      <c r="Q86" s="1697"/>
      <c r="R86" s="1697"/>
      <c r="S86" s="1697"/>
      <c r="T86" s="1583" t="s">
        <v>2868</v>
      </c>
      <c r="U86" s="1583"/>
      <c r="V86" s="1583"/>
      <c r="W86" s="1583"/>
      <c r="X86" s="1583"/>
      <c r="Y86" s="1740"/>
      <c r="Z86" s="1586"/>
      <c r="AA86" s="1589"/>
      <c r="AB86" s="1586"/>
      <c r="AC86" s="1586"/>
      <c r="AD86" s="1586"/>
    </row>
    <row customHeight="1" ht="36">
      <c r="A87" s="1585"/>
      <c r="B87" s="1639">
        <v>70</v>
      </c>
      <c r="C87" s="1583" t="s">
        <v>2869</v>
      </c>
      <c r="D87" s="1707"/>
      <c r="E87" s="1583"/>
      <c r="F87" s="1583"/>
      <c r="G87" s="1583"/>
      <c r="H87" s="1631"/>
      <c r="I87" s="1745" t="str">
        <f>INDEX(TEMPLATE_NUMBER_POINT_FHD,B87,MATCH(TEMPLATE_SPHERE,TEMPLATE_SPHERE_LIST_FOR_NOTE,0))</f>
        <v>11</v>
      </c>
      <c r="J87" s="1745"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745">
        <f>INDEX(TEMPLATE_NOTE_POINT_FHD,B87,MATCH(TEMPLATE_SPHERE,TEMPLATE_SPHERE_LIST_FOR_NOTE,0))</f>
        <v>0</v>
      </c>
      <c r="L87" s="1584" t="str">
        <f>IF(I87=0,"",I87)</f>
        <v>11</v>
      </c>
      <c r="M87" s="1584" t="str">
        <f>IF(J87=0,"",J87)</f>
        <v>Нормативы технологических потерь при передаче тепловой энергии, теплоносителя по тепловым сетям, утвержденные уполномоченным органом</v>
      </c>
      <c r="N87" s="1584" t="str">
        <f>IF(K87=0,"",K87)</f>
        <v/>
      </c>
      <c r="O87" s="1697" t="s">
        <v>158</v>
      </c>
      <c r="P87" s="1697"/>
      <c r="Q87" s="1697"/>
      <c r="R87" s="1697"/>
      <c r="S87" s="1697"/>
      <c r="T87" s="1583" t="s">
        <v>2870</v>
      </c>
      <c r="U87" s="1583"/>
      <c r="V87" s="1583"/>
      <c r="W87" s="1583"/>
      <c r="X87" s="1583"/>
      <c r="Y87" s="1740"/>
      <c r="Z87" s="1586"/>
      <c r="AA87" s="1589"/>
      <c r="AB87" s="1586"/>
      <c r="AC87" s="1586"/>
      <c r="AD87" s="1586"/>
    </row>
    <row customHeight="1" ht="18">
      <c r="A88" s="1585"/>
      <c r="B88" s="1639">
        <v>71</v>
      </c>
      <c r="C88" s="1583" t="s">
        <v>2871</v>
      </c>
      <c r="D88" s="1707"/>
      <c r="E88" s="1583"/>
      <c r="F88" s="1583"/>
      <c r="G88" s="1583"/>
      <c r="H88" s="1631"/>
      <c r="I88" s="1745" t="str">
        <f>INDEX(TEMPLATE_NUMBER_POINT_FHD,B88,MATCH(TEMPLATE_SPHERE,TEMPLATE_SPHERE_LIST_FOR_NOTE,0))</f>
        <v>12</v>
      </c>
      <c r="J88" s="1745" t="str">
        <f>INDEX(TEMPLATE_DATA_POINT_FHD,B88,MATCH(TEMPLATE_SPHERE,TEMPLATE_SPHERE_LIST_FOR_NOTE,0))</f>
        <v>Фактический объем потерь при передаче тепловой энергии</v>
      </c>
      <c r="K88" s="1745">
        <f>INDEX(TEMPLATE_NOTE_POINT_FHD,B88,MATCH(TEMPLATE_SPHERE,TEMPLATE_SPHERE_LIST_FOR_NOTE,0))</f>
        <v>0</v>
      </c>
      <c r="L88" s="1584" t="str">
        <f>IF(I88=0,"",I88)</f>
        <v>12</v>
      </c>
      <c r="M88" s="1584" t="str">
        <f>IF(J88=0,"",J88)</f>
        <v>Фактический объем потерь при передаче тепловой энергии</v>
      </c>
      <c r="N88" s="1584" t="str">
        <f>IF(K88=0,"",K88)</f>
        <v/>
      </c>
      <c r="O88" s="1697" t="s">
        <v>159</v>
      </c>
      <c r="P88" s="1697"/>
      <c r="Q88" s="1697"/>
      <c r="R88" s="1697"/>
      <c r="S88" s="1697"/>
      <c r="T88" s="1583" t="s">
        <v>1286</v>
      </c>
      <c r="U88" s="1583"/>
      <c r="V88" s="1583"/>
      <c r="W88" s="1583"/>
      <c r="X88" s="1583"/>
      <c r="Y88" s="1740"/>
      <c r="Z88" s="1586"/>
      <c r="AA88" s="1589"/>
      <c r="AB88" s="1586"/>
      <c r="AC88" s="1586"/>
      <c r="AD88" s="1586"/>
    </row>
    <row customHeight="1" ht="18">
      <c r="A89" s="1585"/>
      <c r="B89" s="1639">
        <v>72</v>
      </c>
      <c r="C89" s="1583" t="s">
        <v>2872</v>
      </c>
      <c r="D89" s="1707" t="s">
        <v>2869</v>
      </c>
      <c r="E89" s="1583" t="s">
        <v>2869</v>
      </c>
      <c r="F89" s="1583" t="s">
        <v>2835</v>
      </c>
      <c r="G89" s="1583"/>
      <c r="H89" s="1631"/>
      <c r="I89" s="1745" t="str">
        <f>INDEX(TEMPLATE_NUMBER_POINT_FHD,B89,MATCH(TEMPLATE_SPHERE,TEMPLATE_SPHERE_LIST_FOR_NOTE,0))</f>
        <v>13</v>
      </c>
      <c r="J89" s="1745" t="str">
        <f>INDEX(TEMPLATE_DATA_POINT_FHD,B89,MATCH(TEMPLATE_SPHERE,TEMPLATE_SPHERE_LIST_FOR_NOTE,0))</f>
        <v>Среднесписочная численность основного производственного персонала</v>
      </c>
      <c r="K89" s="1745">
        <f>INDEX(TEMPLATE_NOTE_POINT_FHD,B89,MATCH(TEMPLATE_SPHERE,TEMPLATE_SPHERE_LIST_FOR_NOTE,0))</f>
        <v>0</v>
      </c>
      <c r="L89" s="1584" t="str">
        <f>IF(I89=0,"",I89)</f>
        <v>13</v>
      </c>
      <c r="M89" s="1584" t="str">
        <f>IF(J89=0,"",J89)</f>
        <v>Среднесписочная численность основного производственного персонала</v>
      </c>
      <c r="N89" s="1584" t="str">
        <f>IF(K89=0,"",K89)</f>
        <v/>
      </c>
      <c r="O89" s="1697" t="s">
        <v>160</v>
      </c>
      <c r="P89" s="1697" t="s">
        <v>159</v>
      </c>
      <c r="Q89" s="1697" t="s">
        <v>159</v>
      </c>
      <c r="R89" s="1697" t="s">
        <v>157</v>
      </c>
      <c r="S89" s="1697"/>
      <c r="T89" s="1583" t="s">
        <v>1294</v>
      </c>
      <c r="U89" s="1583" t="s">
        <v>1294</v>
      </c>
      <c r="V89" s="1583" t="s">
        <v>1294</v>
      </c>
      <c r="W89" s="1583" t="s">
        <v>1294</v>
      </c>
      <c r="X89" s="1583"/>
      <c r="Y89" s="1740"/>
      <c r="Z89" s="1586"/>
      <c r="AA89" s="1589"/>
      <c r="AB89" s="1586"/>
      <c r="AC89" s="1586"/>
      <c r="AD89" s="1586"/>
    </row>
    <row customHeight="1" ht="27">
      <c r="A90" s="1585"/>
      <c r="B90" s="1639">
        <v>73</v>
      </c>
      <c r="C90" s="1583" t="s">
        <v>2873</v>
      </c>
      <c r="D90" s="1707"/>
      <c r="E90" s="1583"/>
      <c r="F90" s="1583"/>
      <c r="G90" s="1583"/>
      <c r="H90" s="1631"/>
      <c r="I90" s="1745" t="str">
        <f>INDEX(TEMPLATE_NUMBER_POINT_FHD,B90,MATCH(TEMPLATE_SPHERE,TEMPLATE_SPHERE_LIST_FOR_NOTE,0))</f>
        <v>14</v>
      </c>
      <c r="J90" s="1745" t="str">
        <f>INDEX(TEMPLATE_DATA_POINT_FHD,B90,MATCH(TEMPLATE_SPHERE,TEMPLATE_SPHERE_LIST_FOR_NOTE,0))</f>
        <v>Среднесписочная численность административно-управленческого персонала</v>
      </c>
      <c r="K90" s="1745">
        <f>INDEX(TEMPLATE_NOTE_POINT_FHD,B90,MATCH(TEMPLATE_SPHERE,TEMPLATE_SPHERE_LIST_FOR_NOTE,0))</f>
        <v>0</v>
      </c>
      <c r="L90" s="1584" t="str">
        <f>IF(I90=0,"",I90)</f>
        <v>14</v>
      </c>
      <c r="M90" s="1584" t="str">
        <f>IF(J90=0,"",J90)</f>
        <v>Среднесписочная численность административно-управленческого персонала</v>
      </c>
      <c r="N90" s="1584" t="str">
        <f>IF(K90=0,"",K90)</f>
        <v/>
      </c>
      <c r="O90" s="1697" t="s">
        <v>161</v>
      </c>
      <c r="P90" s="1697"/>
      <c r="Q90" s="1697"/>
      <c r="R90" s="1697"/>
      <c r="S90" s="1697"/>
      <c r="T90" s="1583" t="s">
        <v>1296</v>
      </c>
      <c r="U90" s="1583"/>
      <c r="V90" s="1583"/>
      <c r="W90" s="1583"/>
      <c r="X90" s="1583"/>
      <c r="Y90" s="1740"/>
      <c r="Z90" s="1586"/>
      <c r="AA90" s="1589"/>
      <c r="AB90" s="1586"/>
      <c r="AC90" s="1586"/>
      <c r="AD90" s="1586"/>
    </row>
    <row customHeight="1" ht="18">
      <c r="A91" s="1585"/>
      <c r="B91" s="1639">
        <v>74</v>
      </c>
      <c r="C91" s="1583"/>
      <c r="D91" s="1707" t="s">
        <v>2871</v>
      </c>
      <c r="E91" s="1583" t="s">
        <v>2871</v>
      </c>
      <c r="F91" s="1583"/>
      <c r="G91" s="1583"/>
      <c r="H91" s="1631"/>
      <c r="I91" s="1745">
        <f>INDEX(TEMPLATE_NUMBER_POINT_FHD,B91,MATCH(TEMPLATE_SPHERE,TEMPLATE_SPHERE_LIST_FOR_NOTE,0))</f>
        <v>0</v>
      </c>
      <c r="J91" s="1745">
        <f>INDEX(TEMPLATE_DATA_POINT_FHD,B91,MATCH(TEMPLATE_SPHERE,TEMPLATE_SPHERE_LIST_FOR_NOTE,0))</f>
        <v>0</v>
      </c>
      <c r="K91" s="1745">
        <f>INDEX(TEMPLATE_NOTE_POINT_FHD,B91,MATCH(TEMPLATE_SPHERE,TEMPLATE_SPHERE_LIST_FOR_NOTE,0))</f>
        <v>0</v>
      </c>
      <c r="L91" s="1584" t="str">
        <f>IF(I91=0,"",I91)</f>
        <v/>
      </c>
      <c r="M91" s="1584" t="str">
        <f>IF(J91=0,"",J91)</f>
        <v/>
      </c>
      <c r="N91" s="1584" t="str">
        <f>IF(K91=0,"",K91)</f>
        <v/>
      </c>
      <c r="O91" s="1697"/>
      <c r="P91" s="1697" t="s">
        <v>160</v>
      </c>
      <c r="Q91" s="1697" t="s">
        <v>160</v>
      </c>
      <c r="R91" s="1697"/>
      <c r="S91" s="1697"/>
      <c r="T91" s="1583"/>
      <c r="U91" s="1583" t="s">
        <v>2874</v>
      </c>
      <c r="V91" s="1583" t="s">
        <v>2874</v>
      </c>
      <c r="W91" s="1583"/>
      <c r="X91" s="1583"/>
      <c r="Y91" s="1740"/>
      <c r="Z91" s="1586"/>
      <c r="AA91" s="1589"/>
      <c r="AB91" s="1586"/>
      <c r="AC91" s="1586"/>
      <c r="AD91" s="1586"/>
    </row>
    <row customHeight="1" ht="27">
      <c r="A92" s="1585"/>
      <c r="B92" s="1639">
        <v>75</v>
      </c>
      <c r="C92" s="1583"/>
      <c r="D92" s="1707" t="s">
        <v>2872</v>
      </c>
      <c r="E92" s="1583"/>
      <c r="F92" s="1583"/>
      <c r="G92" s="1583"/>
      <c r="H92" s="1631"/>
      <c r="I92" s="1745">
        <f>INDEX(TEMPLATE_NUMBER_POINT_FHD,B92,MATCH(TEMPLATE_SPHERE,TEMPLATE_SPHERE_LIST_FOR_NOTE,0))</f>
        <v>0</v>
      </c>
      <c r="J92" s="1745">
        <f>INDEX(TEMPLATE_DATA_POINT_FHD,B92,MATCH(TEMPLATE_SPHERE,TEMPLATE_SPHERE_LIST_FOR_NOTE,0))</f>
        <v>0</v>
      </c>
      <c r="K92" s="1745">
        <f>INDEX(TEMPLATE_NOTE_POINT_FHD,B92,MATCH(TEMPLATE_SPHERE,TEMPLATE_SPHERE_LIST_FOR_NOTE,0))</f>
        <v>0</v>
      </c>
      <c r="L92" s="1584" t="str">
        <f>IF(I92=0,"",I92)</f>
        <v/>
      </c>
      <c r="M92" s="1584" t="str">
        <f>IF(J92=0,"",J92)</f>
        <v/>
      </c>
      <c r="N92" s="1584" t="str">
        <f>IF(K92=0,"",K92)</f>
        <v/>
      </c>
      <c r="O92" s="1697"/>
      <c r="P92" s="1697" t="s">
        <v>161</v>
      </c>
      <c r="Q92" s="1697"/>
      <c r="R92" s="1697"/>
      <c r="S92" s="1697"/>
      <c r="T92" s="1583"/>
      <c r="U92" s="1583" t="s">
        <v>2875</v>
      </c>
      <c r="V92" s="1583"/>
      <c r="W92" s="1583"/>
      <c r="X92" s="1583"/>
      <c r="Y92" s="1740"/>
      <c r="Z92" s="1586"/>
      <c r="AA92" s="1589" t="s">
        <v>2876</v>
      </c>
      <c r="AB92" s="1586"/>
      <c r="AC92" s="1586"/>
      <c r="AD92" s="1586"/>
    </row>
    <row customHeight="1" ht="27">
      <c r="A93" s="1585"/>
      <c r="B93" s="1639">
        <v>76</v>
      </c>
      <c r="C93" s="1583"/>
      <c r="D93" s="1707"/>
      <c r="E93" s="1583"/>
      <c r="F93" s="1583"/>
      <c r="G93" s="1583"/>
      <c r="H93" s="1631"/>
      <c r="I93" s="1745">
        <f>INDEX(TEMPLATE_NUMBER_POINT_FHD,B93,MATCH(TEMPLATE_SPHERE,TEMPLATE_SPHERE_LIST_FOR_NOTE,0))</f>
        <v>0</v>
      </c>
      <c r="J93" s="1745">
        <f>INDEX(TEMPLATE_DATA_POINT_FHD,B93,MATCH(TEMPLATE_SPHERE,TEMPLATE_SPHERE_LIST_FOR_NOTE,0))</f>
        <v>0</v>
      </c>
      <c r="K93" s="1745">
        <f>INDEX(TEMPLATE_NOTE_POINT_FHD,B93,MATCH(TEMPLATE_SPHERE,TEMPLATE_SPHERE_LIST_FOR_NOTE,0))</f>
        <v>0</v>
      </c>
      <c r="L93" s="1584" t="str">
        <f>IF(I93=0,"",I93)</f>
        <v/>
      </c>
      <c r="M93" s="1584" t="str">
        <f>IF(J93=0,"",J93)</f>
        <v/>
      </c>
      <c r="N93" s="1584" t="str">
        <f>IF(K93=0,"",K93)</f>
        <v/>
      </c>
      <c r="O93" s="1697"/>
      <c r="P93" s="1697" t="s">
        <v>2784</v>
      </c>
      <c r="Q93" s="1697"/>
      <c r="R93" s="1697"/>
      <c r="S93" s="1697"/>
      <c r="T93" s="1583"/>
      <c r="U93" s="1583" t="s">
        <v>2877</v>
      </c>
      <c r="V93" s="1583"/>
      <c r="W93" s="1583"/>
      <c r="X93" s="1583"/>
      <c r="Y93" s="1740"/>
      <c r="Z93" s="1586"/>
      <c r="AA93" s="1589" t="s">
        <v>2878</v>
      </c>
      <c r="AB93" s="1586"/>
      <c r="AC93" s="1586"/>
      <c r="AD93" s="1586"/>
    </row>
    <row customHeight="1" ht="45">
      <c r="A94" s="1585"/>
      <c r="B94" s="1639">
        <v>77</v>
      </c>
      <c r="C94" s="1583"/>
      <c r="D94" s="1707" t="s">
        <v>2873</v>
      </c>
      <c r="E94" s="1583"/>
      <c r="F94" s="1583"/>
      <c r="G94" s="1583"/>
      <c r="H94" s="1631"/>
      <c r="I94" s="1745">
        <f>INDEX(TEMPLATE_NUMBER_POINT_FHD,B94,MATCH(TEMPLATE_SPHERE,TEMPLATE_SPHERE_LIST_FOR_NOTE,0))</f>
        <v>0</v>
      </c>
      <c r="J94" s="1745">
        <f>INDEX(TEMPLATE_DATA_POINT_FHD,B94,MATCH(TEMPLATE_SPHERE,TEMPLATE_SPHERE_LIST_FOR_NOTE,0))</f>
        <v>0</v>
      </c>
      <c r="K94" s="1745">
        <f>INDEX(TEMPLATE_NOTE_POINT_FHD,B94,MATCH(TEMPLATE_SPHERE,TEMPLATE_SPHERE_LIST_FOR_NOTE,0))</f>
        <v>0</v>
      </c>
      <c r="L94" s="1584" t="str">
        <f>IF(I94=0,"",I94)</f>
        <v/>
      </c>
      <c r="M94" s="1584" t="str">
        <f>IF(J94=0,"",J94)</f>
        <v/>
      </c>
      <c r="N94" s="1584" t="str">
        <f>IF(K94=0,"",K94)</f>
        <v/>
      </c>
      <c r="O94" s="1697"/>
      <c r="P94" s="1697" t="s">
        <v>2135</v>
      </c>
      <c r="Q94" s="1697"/>
      <c r="R94" s="1697"/>
      <c r="S94" s="1697"/>
      <c r="T94" s="1583"/>
      <c r="U94" s="1583" t="s">
        <v>2879</v>
      </c>
      <c r="V94" s="1583"/>
      <c r="W94" s="1583"/>
      <c r="X94" s="1583"/>
      <c r="Y94" s="1740"/>
      <c r="Z94" s="1586"/>
      <c r="AA94" s="1589" t="s">
        <v>2880</v>
      </c>
      <c r="AB94" s="1586"/>
      <c r="AC94" s="1586"/>
      <c r="AD94" s="1586"/>
    </row>
    <row customHeight="1" ht="99">
      <c r="A95" s="1585"/>
      <c r="B95" s="1639">
        <v>78</v>
      </c>
      <c r="C95" s="1583" t="s">
        <v>2881</v>
      </c>
      <c r="D95" s="1707"/>
      <c r="E95" s="1583"/>
      <c r="F95" s="1583"/>
      <c r="G95" s="1583"/>
      <c r="H95" s="1631"/>
      <c r="I95" s="1745" t="str">
        <f>INDEX(TEMPLATE_NUMBER_POINT_FHD,B95,MATCH(TEMPLATE_SPHERE,TEMPLATE_SPHERE_LIST_FOR_NOTE,0))</f>
        <v>15</v>
      </c>
      <c r="J95" s="1745"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745">
        <f>INDEX(TEMPLATE_NOTE_POINT_FHD,B95,MATCH(TEMPLATE_SPHERE,TEMPLATE_SPHERE_LIST_FOR_NOTE,0))</f>
        <v>0</v>
      </c>
      <c r="L95" s="1584" t="str">
        <f>IF(I95=0,"",I95)</f>
        <v>15</v>
      </c>
      <c r="M95" s="1584"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584" t="str">
        <f>IF(K95=0,"",K95)</f>
        <v/>
      </c>
      <c r="O95" s="1697" t="s">
        <v>2135</v>
      </c>
      <c r="P95" s="1697"/>
      <c r="Q95" s="1697"/>
      <c r="R95" s="1697"/>
      <c r="S95" s="1697"/>
      <c r="T95" s="1583" t="s">
        <v>2882</v>
      </c>
      <c r="U95" s="1583"/>
      <c r="V95" s="1583"/>
      <c r="W95" s="1583"/>
      <c r="X95" s="1583"/>
      <c r="Y95" s="1740"/>
      <c r="Z95" s="1586"/>
      <c r="AA95" s="1589"/>
      <c r="AB95" s="1586"/>
      <c r="AC95" s="1586"/>
      <c r="AD95" s="1586"/>
    </row>
    <row customHeight="1" ht="99">
      <c r="A96" s="1585"/>
      <c r="B96" s="1639">
        <v>79</v>
      </c>
      <c r="C96" s="1583" t="s">
        <v>1829</v>
      </c>
      <c r="D96" s="1707"/>
      <c r="E96" s="1583"/>
      <c r="F96" s="1583"/>
      <c r="G96" s="1583"/>
      <c r="H96" s="1631"/>
      <c r="I96" s="1745" t="str">
        <f>INDEX(TEMPLATE_NUMBER_POINT_FHD,B96,MATCH(TEMPLATE_SPHERE,TEMPLATE_SPHERE_LIST_FOR_NOTE,0))</f>
        <v>16</v>
      </c>
      <c r="J96" s="1745"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745"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584" t="str">
        <f>IF(I96=0,"",I96)</f>
        <v>16</v>
      </c>
      <c r="M96" s="1584"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584"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697" t="s">
        <v>2141</v>
      </c>
      <c r="P96" s="1697"/>
      <c r="Q96" s="1697"/>
      <c r="R96" s="1697"/>
      <c r="S96" s="1697"/>
      <c r="T96" s="1583" t="s">
        <v>2883</v>
      </c>
      <c r="U96" s="1583"/>
      <c r="V96" s="1583"/>
      <c r="W96" s="1583"/>
      <c r="X96" s="1583"/>
      <c r="Y96" s="1740"/>
      <c r="Z96" s="1586" t="s">
        <v>2884</v>
      </c>
      <c r="AA96" s="1589"/>
      <c r="AB96" s="1586"/>
      <c r="AC96" s="1586"/>
      <c r="AD96" s="1586"/>
    </row>
    <row customHeight="1" ht="63">
      <c r="A97" s="1585"/>
      <c r="B97" s="1639">
        <v>80</v>
      </c>
      <c r="C97" s="1583" t="s">
        <v>2885</v>
      </c>
      <c r="D97" s="1707"/>
      <c r="E97" s="1583"/>
      <c r="F97" s="1583"/>
      <c r="G97" s="1583"/>
      <c r="H97" s="1631"/>
      <c r="I97" s="1745" t="str">
        <f>INDEX(TEMPLATE_NUMBER_POINT_FHD,B97,MATCH(TEMPLATE_SPHERE,TEMPLATE_SPHERE_LIST_FOR_NOTE,0))</f>
        <v>17</v>
      </c>
      <c r="J97" s="1745"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745"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584" t="str">
        <f>IF(I97=0,"",I97)</f>
        <v>17</v>
      </c>
      <c r="M97" s="1584"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584" t="str">
        <f>IF(K97=0,"",K97)</f>
        <v>Регулируемыми организациями указывается информация с по договорам, заключенным в рамках осуществления регулируемой деятельности.</v>
      </c>
      <c r="O97" s="1697" t="s">
        <v>2153</v>
      </c>
      <c r="P97" s="1697"/>
      <c r="Q97" s="1697"/>
      <c r="R97" s="1697"/>
      <c r="S97" s="1697"/>
      <c r="T97" s="1583" t="s">
        <v>2886</v>
      </c>
      <c r="U97" s="1583"/>
      <c r="V97" s="1583"/>
      <c r="W97" s="1583"/>
      <c r="X97" s="1583"/>
      <c r="Y97" s="1740"/>
      <c r="Z97" s="1586" t="s">
        <v>2887</v>
      </c>
      <c r="AA97" s="1589"/>
      <c r="AB97" s="1586"/>
      <c r="AC97" s="1586"/>
      <c r="AD97" s="1586"/>
    </row>
    <row customHeight="1" ht="63">
      <c r="A98" s="1585"/>
      <c r="B98" s="1639">
        <v>81</v>
      </c>
      <c r="C98" s="1583" t="s">
        <v>2888</v>
      </c>
      <c r="D98" s="1707"/>
      <c r="E98" s="1583"/>
      <c r="F98" s="1583"/>
      <c r="G98" s="1583"/>
      <c r="H98" s="1631"/>
      <c r="I98" s="1745" t="str">
        <f>INDEX(TEMPLATE_NUMBER_POINT_FHD,B98,MATCH(TEMPLATE_SPHERE,TEMPLATE_SPHERE_LIST_FOR_NOTE,0))</f>
        <v>18</v>
      </c>
      <c r="J98" s="1745"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745"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584" t="str">
        <f>IF(I98=0,"",I98)</f>
        <v>18</v>
      </c>
      <c r="M98" s="1584"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584" t="str">
        <f>IF(K98=0,"",K98)</f>
        <v>Регулируемыми организациями указывается информация с по договорам, заключенным в рамках осуществления регулируемой деятельности.</v>
      </c>
      <c r="O98" s="1697" t="s">
        <v>2167</v>
      </c>
      <c r="P98" s="1697"/>
      <c r="Q98" s="1697"/>
      <c r="R98" s="1697"/>
      <c r="S98" s="1697"/>
      <c r="T98" s="1583" t="s">
        <v>2889</v>
      </c>
      <c r="U98" s="1583"/>
      <c r="V98" s="1583"/>
      <c r="W98" s="1583"/>
      <c r="X98" s="1583"/>
      <c r="Y98" s="1740"/>
      <c r="Z98" s="1586" t="s">
        <v>2887</v>
      </c>
      <c r="AA98" s="1589"/>
      <c r="AB98" s="1586"/>
      <c r="AC98" s="1586"/>
      <c r="AD98" s="1586"/>
    </row>
    <row customHeight="1" ht="90">
      <c r="A99" s="1585"/>
      <c r="B99" s="1639">
        <v>82</v>
      </c>
      <c r="C99" s="1583" t="s">
        <v>2890</v>
      </c>
      <c r="D99" s="1707"/>
      <c r="E99" s="1583"/>
      <c r="F99" s="1583"/>
      <c r="G99" s="1583"/>
      <c r="H99" s="1631"/>
      <c r="I99" s="1745" t="str">
        <f>INDEX(TEMPLATE_NUMBER_POINT_FHD,B99,MATCH(TEMPLATE_SPHERE,TEMPLATE_SPHERE_LIST_FOR_NOTE,0))</f>
        <v>19</v>
      </c>
      <c r="J99" s="1745"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745" t="str">
        <f>INDEX(TEMPLATE_NOTE_POINT_FHD,B99,MATCH(TEMPLATE_SPHERE,TEMPLATE_SPHERE_LIST_FOR_NOTE,0))</f>
        <v>Указывается ссылка на документ, предварительно загруженный в хранилище файлов ФГИС ЕИАС.</v>
      </c>
      <c r="L99" s="1584" t="str">
        <f>IF(I99=0,"",I99)</f>
        <v>19</v>
      </c>
      <c r="M99" s="1584"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584" t="str">
        <f>IF(K99=0,"",K99)</f>
        <v>Указывается ссылка на документ, предварительно загруженный в хранилище файлов ФГИС ЕИАС.</v>
      </c>
      <c r="O99" s="1697" t="s">
        <v>2179</v>
      </c>
      <c r="P99" s="1697"/>
      <c r="Q99" s="1697"/>
      <c r="R99" s="1697"/>
      <c r="S99" s="1697"/>
      <c r="T99" s="1583" t="s">
        <v>2891</v>
      </c>
      <c r="U99" s="1583"/>
      <c r="V99" s="1583"/>
      <c r="W99" s="1583"/>
      <c r="X99" s="1583"/>
      <c r="Y99" s="1740"/>
      <c r="Z99" s="1586" t="s">
        <v>1251</v>
      </c>
      <c r="AA99" s="1589"/>
      <c r="AB99" s="1586"/>
      <c r="AC99" s="1586"/>
      <c r="AD99" s="1586"/>
    </row>
    <row customHeight="1" ht="27">
      <c r="A100" s="1585"/>
      <c r="B100" s="1639">
        <v>83</v>
      </c>
      <c r="C100" s="1583"/>
      <c r="D100" s="1707"/>
      <c r="E100" s="1583"/>
      <c r="F100" s="1583"/>
      <c r="G100" s="1583"/>
      <c r="H100" s="1631"/>
      <c r="I100" s="1745" t="str">
        <f>INDEX(TEMPLATE_NUMBER_POINT_FHD,B100,MATCH(TEMPLATE_SPHERE,TEMPLATE_SPHERE_LIST_FOR_NOTE,0))</f>
        <v>19.1</v>
      </c>
      <c r="J100" s="1745" t="str">
        <f>INDEX(TEMPLATE_DATA_POINT_FHD,B100,MATCH(TEMPLATE_SPHERE,TEMPLATE_SPHERE_LIST_FOR_NOTE,0))</f>
        <v>Информация о показателях физического износа объектов теплоснабжения</v>
      </c>
      <c r="K100" s="1745" t="str">
        <f>INDEX(TEMPLATE_NOTE_POINT_FHD,B100,MATCH(TEMPLATE_SPHERE,TEMPLATE_SPHERE_LIST_FOR_NOTE,0))</f>
        <v>Указывается ссылка на документ, предварительно загруженный в хранилище файлов ФГИС ЕИАС.</v>
      </c>
      <c r="L100" s="1584" t="str">
        <f>IF(I100=0,"",I100)</f>
        <v>19.1</v>
      </c>
      <c r="M100" s="1584" t="str">
        <f>IF(J100=0,"",J100)</f>
        <v>Информация о показателях физического износа объектов теплоснабжения</v>
      </c>
      <c r="N100" s="1584" t="str">
        <f>IF(K100=0,"",K100)</f>
        <v>Указывается ссылка на документ, предварительно загруженный в хранилище файлов ФГИС ЕИАС.</v>
      </c>
      <c r="O100" s="1697" t="s">
        <v>2892</v>
      </c>
      <c r="P100" s="1697"/>
      <c r="Q100" s="1697"/>
      <c r="R100" s="1697"/>
      <c r="S100" s="1697"/>
      <c r="T100" s="1583" t="s">
        <v>2893</v>
      </c>
      <c r="U100" s="1583"/>
      <c r="V100" s="1583"/>
      <c r="W100" s="1583"/>
      <c r="X100" s="1583"/>
      <c r="Y100" s="1740"/>
      <c r="Z100" s="1586" t="s">
        <v>1251</v>
      </c>
      <c r="AA100" s="1589"/>
      <c r="AB100" s="1586"/>
      <c r="AC100" s="1586"/>
      <c r="AD100" s="1586"/>
    </row>
    <row customHeight="1" ht="27">
      <c r="A101" s="1585"/>
      <c r="B101" s="1639">
        <v>84</v>
      </c>
      <c r="C101" s="1583"/>
      <c r="D101" s="1707"/>
      <c r="E101" s="1583"/>
      <c r="F101" s="1583"/>
      <c r="G101" s="1583"/>
      <c r="H101" s="1631"/>
      <c r="I101" s="1745" t="str">
        <f>INDEX(TEMPLATE_NUMBER_POINT_FHD,B101,MATCH(TEMPLATE_SPHERE,TEMPLATE_SPHERE_LIST_FOR_NOTE,0))</f>
        <v>19.2</v>
      </c>
      <c r="J101" s="1745" t="str">
        <f>INDEX(TEMPLATE_DATA_POINT_FHD,B101,MATCH(TEMPLATE_SPHERE,TEMPLATE_SPHERE_LIST_FOR_NOTE,0))</f>
        <v>Информация о показателях энергетической эффективности объектов теплоснабжения</v>
      </c>
      <c r="K101" s="1745" t="str">
        <f>INDEX(TEMPLATE_NOTE_POINT_FHD,B101,MATCH(TEMPLATE_SPHERE,TEMPLATE_SPHERE_LIST_FOR_NOTE,0))</f>
        <v>Указывается ссылка на документ, предварительно загруженный в хранилище файлов ФГИС ЕИАС.</v>
      </c>
      <c r="L101" s="1584" t="str">
        <f>IF(I101=0,"",I101)</f>
        <v>19.2</v>
      </c>
      <c r="M101" s="1584" t="str">
        <f>IF(J101=0,"",J101)</f>
        <v>Информация о показателях энергетической эффективности объектов теплоснабжения</v>
      </c>
      <c r="N101" s="1584" t="str">
        <f>IF(K101=0,"",K101)</f>
        <v>Указывается ссылка на документ, предварительно загруженный в хранилище файлов ФГИС ЕИАС.</v>
      </c>
      <c r="O101" s="1697" t="s">
        <v>2894</v>
      </c>
      <c r="P101" s="1697"/>
      <c r="Q101" s="1697"/>
      <c r="R101" s="1697"/>
      <c r="S101" s="1697"/>
      <c r="T101" s="1583" t="s">
        <v>2895</v>
      </c>
      <c r="U101" s="1583"/>
      <c r="V101" s="1583"/>
      <c r="W101" s="1583"/>
      <c r="X101" s="1583"/>
      <c r="Y101" s="1740"/>
      <c r="Z101" s="1586" t="s">
        <v>1251</v>
      </c>
      <c r="AA101" s="1589"/>
      <c r="AB101" s="1586"/>
      <c r="AC101" s="1586"/>
      <c r="AD101" s="1586"/>
    </row>
    <row customHeight="1" ht="9">
      <c r="A102" s="1585"/>
      <c r="B102" s="1585"/>
      <c r="C102" s="1583"/>
      <c r="D102" s="1583"/>
      <c r="E102" s="1583"/>
      <c r="F102" s="1583"/>
      <c r="G102" s="1583"/>
      <c r="H102" s="1631"/>
      <c r="I102" s="1631"/>
      <c r="J102" s="1631"/>
      <c r="K102" s="1631"/>
      <c r="L102" s="1631"/>
      <c r="M102" s="1583"/>
      <c r="N102" s="1630"/>
      <c r="O102" s="1697"/>
      <c r="P102" s="1697"/>
      <c r="Q102" s="1697"/>
      <c r="R102" s="1697"/>
      <c r="S102" s="1583"/>
      <c r="T102" s="1583"/>
      <c r="U102" s="1583"/>
      <c r="V102" s="1583"/>
      <c r="W102" s="1583"/>
      <c r="X102" s="1583"/>
      <c r="Y102" s="1740"/>
      <c r="Z102" s="1586"/>
      <c r="AA102" s="1589"/>
      <c r="AB102" s="1586"/>
      <c r="AC102" s="1586"/>
      <c r="AD102" s="1586"/>
    </row>
    <row customHeight="1" ht="9">
      <c r="A103" s="1585"/>
      <c r="B103" s="1585"/>
      <c r="C103" s="1583"/>
      <c r="D103" s="1583"/>
      <c r="E103" s="1583"/>
      <c r="F103" s="1583"/>
      <c r="G103" s="1583"/>
      <c r="H103" s="1631"/>
      <c r="I103" s="1631"/>
      <c r="J103" s="1631"/>
      <c r="K103" s="1631"/>
      <c r="L103" s="1631"/>
      <c r="M103" s="1583"/>
      <c r="N103" s="1630"/>
      <c r="O103" s="1697"/>
      <c r="P103" s="1697"/>
      <c r="Q103" s="1697"/>
      <c r="R103" s="1697"/>
      <c r="S103" s="1583"/>
      <c r="T103" s="1583"/>
      <c r="U103" s="1583"/>
      <c r="V103" s="1583"/>
      <c r="W103" s="1583"/>
      <c r="X103" s="1583"/>
      <c r="Y103" s="1740"/>
      <c r="Z103" s="1586"/>
      <c r="AA103" s="1589"/>
      <c r="AB103" s="1586"/>
      <c r="AC103" s="1586"/>
      <c r="AD103" s="1586"/>
    </row>
    <row customHeight="1" ht="9">
      <c r="A104" s="1585"/>
      <c r="B104" s="1585"/>
      <c r="C104" s="1583"/>
      <c r="D104" s="1583"/>
      <c r="E104" s="1583"/>
      <c r="F104" s="1583"/>
      <c r="G104" s="1583"/>
      <c r="H104" s="1631"/>
      <c r="I104" s="1631"/>
      <c r="J104" s="1631"/>
      <c r="K104" s="1631"/>
      <c r="L104" s="1631"/>
      <c r="M104" s="1583"/>
      <c r="N104" s="1630"/>
      <c r="O104" s="1697"/>
      <c r="P104" s="1697"/>
      <c r="Q104" s="1697"/>
      <c r="R104" s="1697"/>
      <c r="S104" s="1583"/>
      <c r="T104" s="1583"/>
      <c r="U104" s="1583"/>
      <c r="V104" s="1583"/>
      <c r="W104" s="1583"/>
      <c r="X104" s="1583"/>
      <c r="Y104" s="1740"/>
      <c r="Z104" s="1586"/>
      <c r="AA104" s="1589"/>
      <c r="AB104" s="1586"/>
      <c r="AC104" s="1586"/>
      <c r="AD104" s="1586"/>
    </row>
    <row customHeight="1" ht="9">
      <c r="A105" s="1585"/>
      <c r="B105" s="1585"/>
      <c r="C105" s="1583"/>
      <c r="D105" s="1583"/>
      <c r="E105" s="1583"/>
      <c r="F105" s="1583"/>
      <c r="G105" s="1583"/>
      <c r="H105" s="1631"/>
      <c r="I105" s="1631"/>
      <c r="J105" s="1631"/>
      <c r="K105" s="1631"/>
      <c r="L105" s="1631"/>
      <c r="M105" s="1583"/>
      <c r="N105" s="1630"/>
      <c r="O105" s="1697"/>
      <c r="P105" s="1697"/>
      <c r="Q105" s="1697"/>
      <c r="R105" s="1697"/>
      <c r="S105" s="1583"/>
      <c r="T105" s="1583"/>
      <c r="U105" s="1583"/>
      <c r="V105" s="1583"/>
      <c r="W105" s="1583"/>
      <c r="X105" s="1583"/>
      <c r="Y105" s="1740"/>
      <c r="Z105" s="1586"/>
      <c r="AA105" s="1589"/>
      <c r="AB105" s="1586"/>
      <c r="AC105" s="1586"/>
      <c r="AD105" s="1586"/>
    </row>
    <row customHeight="1" ht="9">
      <c r="A106" s="1585"/>
      <c r="B106" s="1585"/>
      <c r="C106" s="1583"/>
      <c r="D106" s="1583"/>
      <c r="E106" s="1583"/>
      <c r="F106" s="1583"/>
      <c r="G106" s="1583"/>
      <c r="H106" s="1631"/>
      <c r="I106" s="1631"/>
      <c r="J106" s="1631"/>
      <c r="K106" s="1631"/>
      <c r="L106" s="1631"/>
      <c r="M106" s="1583"/>
      <c r="N106" s="1630"/>
      <c r="O106" s="1697"/>
      <c r="P106" s="1697"/>
      <c r="Q106" s="1697"/>
      <c r="R106" s="1697"/>
      <c r="S106" s="1583"/>
      <c r="T106" s="1583"/>
      <c r="U106" s="1583"/>
      <c r="V106" s="1583"/>
      <c r="W106" s="1583"/>
      <c r="X106" s="1583"/>
      <c r="Y106" s="1740"/>
      <c r="Z106" s="1586"/>
      <c r="AA106" s="1589"/>
      <c r="AB106" s="1586"/>
      <c r="AC106" s="1586"/>
      <c r="AD106" s="1586"/>
    </row>
    <row customHeight="1" ht="9">
      <c r="A107" s="1585"/>
      <c r="B107" s="1585"/>
      <c r="C107" s="1583"/>
      <c r="D107" s="1583"/>
      <c r="E107" s="1583"/>
      <c r="F107" s="1583"/>
      <c r="G107" s="1583"/>
      <c r="H107" s="1631"/>
      <c r="I107" s="1631"/>
      <c r="J107" s="1631"/>
      <c r="K107" s="1631"/>
      <c r="L107" s="1631"/>
      <c r="M107" s="1583"/>
      <c r="N107" s="1630"/>
      <c r="O107" s="1697"/>
      <c r="P107" s="1697"/>
      <c r="Q107" s="1697"/>
      <c r="R107" s="1697"/>
      <c r="S107" s="1583"/>
      <c r="T107" s="1583"/>
      <c r="U107" s="1583"/>
      <c r="V107" s="1583"/>
      <c r="W107" s="1583"/>
      <c r="X107" s="1583"/>
      <c r="Y107" s="1740"/>
      <c r="Z107" s="1586"/>
      <c r="AA107" s="1589"/>
      <c r="AB107" s="1586"/>
      <c r="AC107" s="1586"/>
      <c r="AD107" s="1586"/>
    </row>
    <row customHeight="1" ht="9">
      <c r="A108" s="1585"/>
      <c r="B108" s="1585"/>
      <c r="C108" s="1583"/>
      <c r="D108" s="1583"/>
      <c r="E108" s="1583"/>
      <c r="F108" s="1583"/>
      <c r="G108" s="1583"/>
      <c r="H108" s="1631"/>
      <c r="I108" s="1631"/>
      <c r="J108" s="1631"/>
      <c r="K108" s="1631"/>
      <c r="L108" s="1631"/>
      <c r="M108" s="1583"/>
      <c r="N108" s="1630"/>
      <c r="O108" s="1697"/>
      <c r="P108" s="1697"/>
      <c r="Q108" s="1697"/>
      <c r="R108" s="1697"/>
      <c r="S108" s="1583"/>
      <c r="T108" s="1583"/>
      <c r="U108" s="1583"/>
      <c r="V108" s="1583"/>
      <c r="W108" s="1583"/>
      <c r="X108" s="1583"/>
      <c r="Y108" s="1740"/>
      <c r="Z108" s="1586"/>
      <c r="AA108" s="1589"/>
      <c r="AB108" s="1586"/>
      <c r="AC108" s="1586"/>
      <c r="AD108" s="1586"/>
    </row>
    <row customHeight="1" ht="9">
      <c r="A109" s="1585"/>
      <c r="B109" s="1585"/>
      <c r="C109" s="1583"/>
      <c r="D109" s="1583"/>
      <c r="E109" s="1583"/>
      <c r="F109" s="1583"/>
      <c r="G109" s="1583"/>
      <c r="H109" s="1631"/>
      <c r="I109" s="1631"/>
      <c r="J109" s="1631"/>
      <c r="K109" s="1631"/>
      <c r="L109" s="1631"/>
      <c r="M109" s="1583"/>
      <c r="N109" s="1630"/>
      <c r="O109" s="1697"/>
      <c r="P109" s="1697"/>
      <c r="Q109" s="1697"/>
      <c r="R109" s="1697"/>
      <c r="S109" s="1583"/>
      <c r="T109" s="1583"/>
      <c r="U109" s="1583"/>
      <c r="V109" s="1583"/>
      <c r="W109" s="1583"/>
      <c r="X109" s="1583"/>
      <c r="Y109" s="1740"/>
      <c r="Z109" s="1586"/>
      <c r="AA109" s="1589"/>
      <c r="AB109" s="1586"/>
      <c r="AC109" s="1586"/>
      <c r="AD109" s="1586"/>
    </row>
    <row customHeight="1" ht="9">
      <c r="A110" s="1585"/>
      <c r="B110" s="1585"/>
      <c r="C110" s="1583"/>
      <c r="D110" s="1583"/>
      <c r="E110" s="1583"/>
      <c r="F110" s="1583"/>
      <c r="G110" s="1583"/>
      <c r="H110" s="1631"/>
      <c r="I110" s="1631"/>
      <c r="J110" s="1631"/>
      <c r="K110" s="1631"/>
      <c r="L110" s="1631"/>
      <c r="M110" s="1583"/>
      <c r="N110" s="1630"/>
      <c r="O110" s="1697"/>
      <c r="P110" s="1697"/>
      <c r="Q110" s="1697"/>
      <c r="R110" s="1697"/>
      <c r="S110" s="1583"/>
      <c r="T110" s="1583"/>
      <c r="U110" s="1583"/>
      <c r="V110" s="1583"/>
      <c r="W110" s="1583"/>
      <c r="X110" s="1583"/>
      <c r="Y110" s="1740"/>
      <c r="Z110" s="1586"/>
      <c r="AA110" s="1589"/>
      <c r="AB110" s="1586"/>
      <c r="AC110" s="1586"/>
      <c r="AD110" s="1586"/>
    </row>
    <row customHeight="1" ht="9">
      <c r="A111" s="1585"/>
      <c r="B111" s="1585"/>
      <c r="C111" s="1583"/>
      <c r="D111" s="1583"/>
      <c r="E111" s="1583"/>
      <c r="F111" s="1583"/>
      <c r="G111" s="1583"/>
      <c r="H111" s="1631"/>
      <c r="I111" s="1631"/>
      <c r="J111" s="1631"/>
      <c r="K111" s="1631"/>
      <c r="L111" s="1631"/>
      <c r="M111" s="1583"/>
      <c r="N111" s="1630"/>
      <c r="O111" s="1697"/>
      <c r="P111" s="1697"/>
      <c r="Q111" s="1697"/>
      <c r="R111" s="1697"/>
      <c r="S111" s="1583"/>
      <c r="T111" s="1583"/>
      <c r="U111" s="1583"/>
      <c r="V111" s="1583"/>
      <c r="W111" s="1583"/>
      <c r="X111" s="1583"/>
      <c r="Y111" s="1740"/>
      <c r="Z111" s="1586"/>
      <c r="AA111" s="1589"/>
      <c r="AB111" s="1586"/>
      <c r="AC111" s="1586"/>
      <c r="AD111" s="1586"/>
    </row>
    <row customHeight="1" ht="9">
      <c r="A112" s="1585"/>
      <c r="B112" s="1585"/>
      <c r="C112" s="1583"/>
      <c r="D112" s="1583"/>
      <c r="E112" s="1583"/>
      <c r="F112" s="1583"/>
      <c r="G112" s="1583"/>
      <c r="H112" s="1631"/>
      <c r="I112" s="1631"/>
      <c r="J112" s="1631"/>
      <c r="K112" s="1631"/>
      <c r="L112" s="1631"/>
      <c r="M112" s="1583"/>
      <c r="N112" s="1630"/>
      <c r="O112" s="1697"/>
      <c r="P112" s="1697"/>
      <c r="Q112" s="1697"/>
      <c r="R112" s="1697"/>
      <c r="S112" s="1583"/>
      <c r="T112" s="1583"/>
      <c r="U112" s="1583"/>
      <c r="V112" s="1583"/>
      <c r="W112" s="1583"/>
      <c r="X112" s="1583"/>
      <c r="Y112" s="1740"/>
      <c r="Z112" s="1586"/>
      <c r="AA112" s="1589"/>
      <c r="AB112" s="1586"/>
      <c r="AC112" s="1586"/>
      <c r="AD112" s="1586"/>
    </row>
    <row customHeight="1" ht="9">
      <c r="A113" s="1585"/>
      <c r="B113" s="1585"/>
      <c r="C113" s="1583"/>
      <c r="D113" s="1583"/>
      <c r="E113" s="1583"/>
      <c r="F113" s="1583"/>
      <c r="G113" s="1583"/>
      <c r="H113" s="1631"/>
      <c r="I113" s="1631"/>
      <c r="J113" s="1631"/>
      <c r="K113" s="1631"/>
      <c r="L113" s="1631"/>
      <c r="M113" s="1583"/>
      <c r="N113" s="1630"/>
      <c r="O113" s="1697"/>
      <c r="P113" s="1697"/>
      <c r="Q113" s="1697"/>
      <c r="R113" s="1697"/>
      <c r="S113" s="1583"/>
      <c r="T113" s="1583"/>
      <c r="U113" s="1583"/>
      <c r="V113" s="1583"/>
      <c r="W113" s="1583"/>
      <c r="X113" s="1583"/>
      <c r="Y113" s="1740"/>
      <c r="Z113" s="1586"/>
      <c r="AA113" s="1589"/>
      <c r="AB113" s="1586"/>
      <c r="AC113" s="1586"/>
      <c r="AD113" s="1586"/>
    </row>
    <row customHeight="1" ht="9">
      <c r="A114" s="1585"/>
      <c r="B114" s="1585"/>
      <c r="C114" s="1583"/>
      <c r="D114" s="1583"/>
      <c r="E114" s="1583"/>
      <c r="F114" s="1583"/>
      <c r="G114" s="1583"/>
      <c r="H114" s="1631"/>
      <c r="I114" s="1631"/>
      <c r="J114" s="1631"/>
      <c r="K114" s="1631"/>
      <c r="L114" s="1631"/>
      <c r="M114" s="1583"/>
      <c r="N114" s="1630"/>
      <c r="O114" s="1697"/>
      <c r="P114" s="1697"/>
      <c r="Q114" s="1697"/>
      <c r="R114" s="1697"/>
      <c r="S114" s="1583"/>
      <c r="T114" s="1583"/>
      <c r="U114" s="1583"/>
      <c r="V114" s="1583"/>
      <c r="W114" s="1583"/>
      <c r="X114" s="1583"/>
      <c r="Y114" s="1740"/>
      <c r="Z114" s="1586"/>
      <c r="AA114" s="1589"/>
      <c r="AB114" s="1586"/>
      <c r="AC114" s="1586"/>
      <c r="AD114" s="1586"/>
    </row>
    <row customHeight="1" ht="9">
      <c r="A115" s="1585"/>
      <c r="B115" s="1585"/>
      <c r="C115" s="1583"/>
      <c r="D115" s="1583"/>
      <c r="E115" s="1583"/>
      <c r="F115" s="1583"/>
      <c r="G115" s="1583"/>
      <c r="H115" s="1631"/>
      <c r="I115" s="1631"/>
      <c r="J115" s="1631"/>
      <c r="K115" s="1631"/>
      <c r="L115" s="1631"/>
      <c r="M115" s="1583"/>
      <c r="N115" s="1630"/>
      <c r="O115" s="1697"/>
      <c r="P115" s="1697"/>
      <c r="Q115" s="1697"/>
      <c r="R115" s="1697"/>
      <c r="S115" s="1583"/>
      <c r="T115" s="1583"/>
      <c r="U115" s="1583"/>
      <c r="V115" s="1583"/>
      <c r="W115" s="1583"/>
      <c r="X115" s="1583"/>
      <c r="Y115" s="1740"/>
      <c r="Z115" s="1586"/>
      <c r="AA115" s="1589"/>
      <c r="AB115" s="1586"/>
      <c r="AC115" s="1586"/>
      <c r="AD115" s="1586"/>
    </row>
    <row customHeight="1" ht="9">
      <c r="A116" s="1585"/>
      <c r="B116" s="1585"/>
      <c r="C116" s="1583"/>
      <c r="D116" s="1583"/>
      <c r="E116" s="1583"/>
      <c r="F116" s="1583"/>
      <c r="G116" s="1583"/>
      <c r="H116" s="1631"/>
      <c r="I116" s="1631"/>
      <c r="J116" s="1631"/>
      <c r="K116" s="1631"/>
      <c r="L116" s="1631"/>
      <c r="M116" s="1583"/>
      <c r="N116" s="1630"/>
      <c r="O116" s="1697"/>
      <c r="P116" s="1697"/>
      <c r="Q116" s="1697"/>
      <c r="R116" s="1697"/>
      <c r="S116" s="1583"/>
      <c r="T116" s="1583"/>
      <c r="U116" s="1583"/>
      <c r="V116" s="1583"/>
      <c r="W116" s="1583"/>
      <c r="X116" s="1583"/>
      <c r="Y116" s="1740"/>
      <c r="Z116" s="1586"/>
      <c r="AA116" s="1589"/>
      <c r="AB116" s="1586"/>
      <c r="AC116" s="1586"/>
      <c r="AD116" s="1586"/>
    </row>
    <row customHeight="1" ht="9">
      <c r="A117" s="1585"/>
      <c r="B117" s="1585"/>
      <c r="C117" s="1583"/>
      <c r="D117" s="1583"/>
      <c r="E117" s="1583"/>
      <c r="F117" s="1583"/>
      <c r="G117" s="1583"/>
      <c r="H117" s="1631"/>
      <c r="I117" s="1631"/>
      <c r="J117" s="1631"/>
      <c r="K117" s="1631"/>
      <c r="L117" s="1631"/>
      <c r="M117" s="1583"/>
      <c r="N117" s="1630"/>
      <c r="O117" s="1697"/>
      <c r="P117" s="1697"/>
      <c r="Q117" s="1697"/>
      <c r="R117" s="1697"/>
      <c r="S117" s="1583"/>
      <c r="T117" s="1583"/>
      <c r="U117" s="1583"/>
      <c r="V117" s="1583"/>
      <c r="W117" s="1583"/>
      <c r="X117" s="1583"/>
      <c r="Y117" s="1740"/>
      <c r="Z117" s="1586"/>
      <c r="AA117" s="1589"/>
      <c r="AB117" s="1586"/>
      <c r="AC117" s="1586"/>
      <c r="AD117" s="1586"/>
    </row>
    <row customHeight="1" ht="9">
      <c r="A118" s="1585"/>
      <c r="B118" s="1585"/>
      <c r="C118" s="1583"/>
      <c r="D118" s="1583"/>
      <c r="E118" s="1583"/>
      <c r="F118" s="1583"/>
      <c r="G118" s="1583"/>
      <c r="H118" s="1631"/>
      <c r="I118" s="1631"/>
      <c r="J118" s="1631"/>
      <c r="K118" s="1631"/>
      <c r="L118" s="1631"/>
      <c r="M118" s="1583"/>
      <c r="N118" s="1630"/>
      <c r="O118" s="1697"/>
      <c r="P118" s="1697"/>
      <c r="Q118" s="1697"/>
      <c r="R118" s="1697"/>
      <c r="S118" s="1583"/>
      <c r="T118" s="1583"/>
      <c r="U118" s="1583"/>
      <c r="V118" s="1583"/>
      <c r="W118" s="1583"/>
      <c r="X118" s="1583"/>
      <c r="Y118" s="1740"/>
      <c r="Z118" s="1586"/>
      <c r="AA118" s="1589"/>
      <c r="AB118" s="1586"/>
      <c r="AC118" s="1586"/>
      <c r="AD118" s="1586"/>
    </row>
    <row customHeight="1" ht="9">
      <c r="A119" s="1585"/>
      <c r="B119" s="1585"/>
      <c r="C119" s="1583"/>
      <c r="D119" s="1583"/>
      <c r="E119" s="1583"/>
      <c r="F119" s="1583"/>
      <c r="G119" s="1583"/>
      <c r="H119" s="1631"/>
      <c r="I119" s="1631"/>
      <c r="J119" s="1631"/>
      <c r="K119" s="1631"/>
      <c r="L119" s="1631"/>
      <c r="M119" s="1583"/>
      <c r="N119" s="1630"/>
      <c r="O119" s="1697"/>
      <c r="P119" s="1697"/>
      <c r="Q119" s="1697"/>
      <c r="R119" s="1697"/>
      <c r="S119" s="1583"/>
      <c r="T119" s="1583"/>
      <c r="U119" s="1583"/>
      <c r="V119" s="1583"/>
      <c r="W119" s="1583"/>
      <c r="X119" s="1583"/>
      <c r="Y119" s="1740"/>
      <c r="Z119" s="1586"/>
      <c r="AA119" s="1589"/>
      <c r="AB119" s="1586"/>
      <c r="AC119" s="1586"/>
      <c r="AD119" s="1586"/>
    </row>
    <row customHeight="1" ht="9">
      <c r="A120" s="1585"/>
      <c r="B120" s="1585"/>
      <c r="C120" s="1583"/>
      <c r="D120" s="1583"/>
      <c r="E120" s="1583"/>
      <c r="F120" s="1583"/>
      <c r="G120" s="1583"/>
      <c r="H120" s="1631"/>
      <c r="I120" s="1631"/>
      <c r="J120" s="1631"/>
      <c r="K120" s="1631"/>
      <c r="L120" s="1631"/>
      <c r="M120" s="1583"/>
      <c r="N120" s="1630"/>
      <c r="O120" s="1697"/>
      <c r="P120" s="1697"/>
      <c r="Q120" s="1697"/>
      <c r="R120" s="1697"/>
      <c r="S120" s="1583"/>
      <c r="T120" s="1583"/>
      <c r="U120" s="1583"/>
      <c r="V120" s="1583"/>
      <c r="W120" s="1583"/>
      <c r="X120" s="1583"/>
      <c r="Y120" s="1740"/>
      <c r="Z120" s="1586"/>
      <c r="AA120" s="1589"/>
      <c r="AB120" s="1586"/>
      <c r="AC120" s="1586"/>
      <c r="AD120" s="1586"/>
    </row>
    <row customHeight="1" ht="9">
      <c r="A121" s="1585"/>
      <c r="B121" s="1585"/>
      <c r="C121" s="1583"/>
      <c r="D121" s="1583"/>
      <c r="E121" s="1583"/>
      <c r="F121" s="1583"/>
      <c r="G121" s="1583"/>
      <c r="H121" s="1631"/>
      <c r="I121" s="1631"/>
      <c r="J121" s="1631"/>
      <c r="K121" s="1631"/>
      <c r="L121" s="1631"/>
      <c r="M121" s="1583"/>
      <c r="N121" s="1630"/>
      <c r="O121" s="1697"/>
      <c r="P121" s="1697"/>
      <c r="Q121" s="1697"/>
      <c r="R121" s="1697"/>
      <c r="S121" s="1583"/>
      <c r="T121" s="1583"/>
      <c r="U121" s="1583"/>
      <c r="V121" s="1583"/>
      <c r="W121" s="1583"/>
      <c r="X121" s="1583"/>
      <c r="Y121" s="1740"/>
      <c r="Z121" s="1586"/>
      <c r="AA121" s="1589"/>
      <c r="AB121" s="1586"/>
      <c r="AC121" s="1586"/>
      <c r="AD121" s="1586"/>
    </row>
    <row customHeight="1" ht="9">
      <c r="A122" s="1585"/>
      <c r="B122" s="1585"/>
      <c r="C122" s="1583"/>
      <c r="D122" s="1583"/>
      <c r="E122" s="1583"/>
      <c r="F122" s="1583"/>
      <c r="G122" s="1583"/>
      <c r="H122" s="1631"/>
      <c r="I122" s="1631"/>
      <c r="J122" s="1631"/>
      <c r="K122" s="1631"/>
      <c r="L122" s="1631"/>
      <c r="M122" s="1583"/>
      <c r="N122" s="1630"/>
      <c r="O122" s="1697"/>
      <c r="P122" s="1697"/>
      <c r="Q122" s="1697"/>
      <c r="R122" s="1697"/>
      <c r="S122" s="1583"/>
      <c r="T122" s="1583"/>
      <c r="U122" s="1583"/>
      <c r="V122" s="1583"/>
      <c r="W122" s="1583"/>
      <c r="X122" s="1583"/>
      <c r="Y122" s="1740"/>
      <c r="Z122" s="1586"/>
      <c r="AA122" s="1589"/>
      <c r="AB122" s="1586"/>
      <c r="AC122" s="1586"/>
      <c r="AD122" s="1586"/>
    </row>
    <row customHeight="1" ht="9">
      <c r="A123" s="1585"/>
      <c r="B123" s="1585"/>
      <c r="C123" s="1583"/>
      <c r="D123" s="1583"/>
      <c r="E123" s="1583"/>
      <c r="F123" s="1583"/>
      <c r="G123" s="1583"/>
      <c r="H123" s="1631"/>
      <c r="I123" s="1631"/>
      <c r="J123" s="1631"/>
      <c r="K123" s="1631"/>
      <c r="L123" s="1631"/>
      <c r="M123" s="1583"/>
      <c r="N123" s="1630"/>
      <c r="O123" s="1697"/>
      <c r="P123" s="1697"/>
      <c r="Q123" s="1697"/>
      <c r="R123" s="1697"/>
      <c r="S123" s="1583"/>
      <c r="T123" s="1583"/>
      <c r="U123" s="1583"/>
      <c r="V123" s="1583"/>
      <c r="W123" s="1583"/>
      <c r="X123" s="1583"/>
      <c r="Y123" s="1740"/>
      <c r="Z123" s="1586"/>
      <c r="AA123" s="1589"/>
      <c r="AB123" s="1586"/>
      <c r="AC123" s="1586"/>
      <c r="AD123" s="1586"/>
    </row>
    <row customHeight="1" ht="9">
      <c r="A124" s="1585"/>
      <c r="B124" s="1585"/>
      <c r="C124" s="1583"/>
      <c r="D124" s="1583"/>
      <c r="E124" s="1583"/>
      <c r="F124" s="1583"/>
      <c r="G124" s="1583"/>
      <c r="H124" s="1631"/>
      <c r="I124" s="1631"/>
      <c r="J124" s="1631"/>
      <c r="K124" s="1631"/>
      <c r="L124" s="1631"/>
      <c r="M124" s="1583"/>
      <c r="N124" s="1630"/>
      <c r="O124" s="1697"/>
      <c r="P124" s="1697"/>
      <c r="Q124" s="1697"/>
      <c r="R124" s="1697"/>
      <c r="S124" s="1583"/>
      <c r="T124" s="1583"/>
      <c r="U124" s="1583"/>
      <c r="V124" s="1583"/>
      <c r="W124" s="1583"/>
      <c r="X124" s="1583"/>
      <c r="Y124" s="1740"/>
      <c r="Z124" s="1586"/>
      <c r="AA124" s="1589"/>
      <c r="AB124" s="1586"/>
      <c r="AC124" s="1586"/>
      <c r="AD124" s="1586"/>
    </row>
    <row customHeight="1" ht="9">
      <c r="A125" s="1585"/>
      <c r="B125" s="1585"/>
      <c r="C125" s="1583"/>
      <c r="D125" s="1583"/>
      <c r="E125" s="1583"/>
      <c r="F125" s="1583"/>
      <c r="G125" s="1583"/>
      <c r="H125" s="1631"/>
      <c r="I125" s="1631"/>
      <c r="J125" s="1631"/>
      <c r="K125" s="1631"/>
      <c r="L125" s="1631"/>
      <c r="M125" s="1583"/>
      <c r="N125" s="1630"/>
      <c r="O125" s="1697"/>
      <c r="P125" s="1697"/>
      <c r="Q125" s="1697"/>
      <c r="R125" s="1697"/>
      <c r="S125" s="1583"/>
      <c r="T125" s="1583"/>
      <c r="U125" s="1583"/>
      <c r="V125" s="1583"/>
      <c r="W125" s="1583"/>
      <c r="X125" s="1583"/>
      <c r="Y125" s="1740"/>
      <c r="Z125" s="1586"/>
      <c r="AA125" s="1589"/>
      <c r="AB125" s="1586"/>
      <c r="AC125" s="1586"/>
      <c r="AD125" s="1586"/>
    </row>
    <row customHeight="1" ht="9">
      <c r="A126" s="1585"/>
      <c r="B126" s="1585"/>
      <c r="C126" s="1583"/>
      <c r="D126" s="1583"/>
      <c r="E126" s="1583"/>
      <c r="F126" s="1583"/>
      <c r="G126" s="1583"/>
      <c r="H126" s="1631"/>
      <c r="I126" s="1631"/>
      <c r="J126" s="1631"/>
      <c r="K126" s="1631"/>
      <c r="L126" s="1631"/>
      <c r="M126" s="1583"/>
      <c r="N126" s="1630"/>
      <c r="O126" s="1697"/>
      <c r="P126" s="1697"/>
      <c r="Q126" s="1697"/>
      <c r="R126" s="1697"/>
      <c r="S126" s="1583"/>
      <c r="T126" s="1583"/>
      <c r="U126" s="1583"/>
      <c r="V126" s="1583"/>
      <c r="W126" s="1583"/>
      <c r="X126" s="1583"/>
      <c r="Y126" s="1740"/>
      <c r="Z126" s="1586"/>
      <c r="AA126" s="1589"/>
      <c r="AB126" s="1586"/>
      <c r="AC126" s="1586"/>
      <c r="AD126" s="1586"/>
    </row>
    <row customHeight="1" ht="9">
      <c r="A127" s="1585"/>
      <c r="B127" s="1585"/>
      <c r="C127" s="1583"/>
      <c r="D127" s="1583"/>
      <c r="E127" s="1583"/>
      <c r="F127" s="1583"/>
      <c r="G127" s="1583"/>
      <c r="H127" s="1631"/>
      <c r="I127" s="1631"/>
      <c r="J127" s="1631"/>
      <c r="K127" s="1631"/>
      <c r="L127" s="1631"/>
      <c r="M127" s="1583"/>
      <c r="N127" s="1630"/>
      <c r="O127" s="1697"/>
      <c r="P127" s="1697"/>
      <c r="Q127" s="1697"/>
      <c r="R127" s="1697"/>
      <c r="S127" s="1583"/>
      <c r="T127" s="1583"/>
      <c r="U127" s="1583"/>
      <c r="V127" s="1583"/>
      <c r="W127" s="1583"/>
      <c r="X127" s="1583"/>
      <c r="Y127" s="1740"/>
      <c r="Z127" s="1586"/>
      <c r="AA127" s="1589"/>
      <c r="AB127" s="1586"/>
      <c r="AC127" s="1586"/>
      <c r="AD127" s="1586"/>
    </row>
    <row customHeight="1" ht="9">
      <c r="A128" s="1585"/>
      <c r="B128" s="1585"/>
      <c r="C128" s="1583"/>
      <c r="D128" s="1583"/>
      <c r="E128" s="1583"/>
      <c r="F128" s="1583"/>
      <c r="G128" s="1583"/>
      <c r="H128" s="1631"/>
      <c r="I128" s="1631"/>
      <c r="J128" s="1631"/>
      <c r="K128" s="1631"/>
      <c r="L128" s="1631"/>
      <c r="M128" s="1583"/>
      <c r="N128" s="1630"/>
      <c r="O128" s="1697"/>
      <c r="P128" s="1697"/>
      <c r="Q128" s="1697"/>
      <c r="R128" s="1697"/>
      <c r="S128" s="1583"/>
      <c r="T128" s="1583"/>
      <c r="U128" s="1583"/>
      <c r="V128" s="1583"/>
      <c r="W128" s="1583"/>
      <c r="X128" s="1583"/>
      <c r="Y128" s="1740"/>
      <c r="Z128" s="1586"/>
      <c r="AA128" s="1589"/>
      <c r="AB128" s="1586"/>
      <c r="AC128" s="1586"/>
      <c r="AD128" s="1586"/>
    </row>
    <row customHeight="1" ht="9">
      <c r="A129" s="1585"/>
      <c r="B129" s="1585"/>
      <c r="C129" s="1583"/>
      <c r="D129" s="1583"/>
      <c r="E129" s="1583"/>
      <c r="F129" s="1583"/>
      <c r="G129" s="1583"/>
      <c r="H129" s="1631"/>
      <c r="I129" s="1631"/>
      <c r="J129" s="1631"/>
      <c r="K129" s="1631"/>
      <c r="L129" s="1631"/>
      <c r="M129" s="1583"/>
      <c r="N129" s="1630"/>
      <c r="O129" s="1697"/>
      <c r="P129" s="1697"/>
      <c r="Q129" s="1697"/>
      <c r="R129" s="1697"/>
      <c r="S129" s="1583"/>
      <c r="T129" s="1583"/>
      <c r="U129" s="1583"/>
      <c r="V129" s="1583"/>
      <c r="W129" s="1583"/>
      <c r="X129" s="1583"/>
      <c r="Y129" s="1740"/>
      <c r="Z129" s="1586"/>
      <c r="AA129" s="1589"/>
      <c r="AB129" s="1586"/>
      <c r="AC129" s="1586"/>
      <c r="AD129" s="1586"/>
    </row>
    <row customHeight="1" ht="9">
      <c r="A130" s="1585"/>
      <c r="B130" s="1585"/>
      <c r="C130" s="1583"/>
      <c r="D130" s="1583"/>
      <c r="E130" s="1583"/>
      <c r="F130" s="1583"/>
      <c r="G130" s="1583"/>
      <c r="H130" s="1631"/>
      <c r="I130" s="1631"/>
      <c r="J130" s="1631"/>
      <c r="K130" s="1631"/>
      <c r="L130" s="1631"/>
      <c r="M130" s="1583"/>
      <c r="N130" s="1630"/>
      <c r="O130" s="1699"/>
      <c r="P130" s="1699"/>
      <c r="Q130" s="1699"/>
      <c r="R130" s="1699"/>
      <c r="S130" s="1583"/>
      <c r="T130" s="1583"/>
      <c r="U130" s="1583"/>
      <c r="V130" s="1583"/>
      <c r="W130" s="1583"/>
      <c r="X130" s="1583"/>
      <c r="Y130" s="1740"/>
      <c r="Z130" s="1586"/>
      <c r="AA130" s="1589"/>
      <c r="AB130" s="1586"/>
      <c r="AC130" s="1586"/>
      <c r="AD130" s="1586"/>
    </row>
    <row customHeight="1" ht="9">
      <c r="A131" s="1585"/>
      <c r="B131" s="1585"/>
      <c r="C131" s="1583"/>
      <c r="D131" s="1583"/>
      <c r="E131" s="1583"/>
      <c r="F131" s="1583"/>
      <c r="G131" s="1583"/>
      <c r="H131" s="1631"/>
      <c r="I131" s="1631"/>
      <c r="J131" s="1631"/>
      <c r="K131" s="1631"/>
      <c r="L131" s="1631"/>
      <c r="M131" s="1583"/>
      <c r="N131" s="1630"/>
      <c r="O131" s="1700"/>
      <c r="P131" s="1700"/>
      <c r="Q131" s="1700"/>
      <c r="R131" s="1700"/>
      <c r="S131" s="1583"/>
      <c r="T131" s="1583"/>
      <c r="U131" s="1583"/>
      <c r="V131" s="1583"/>
      <c r="W131" s="1583"/>
      <c r="X131" s="1583"/>
      <c r="Y131" s="1740"/>
      <c r="Z131" s="1586"/>
      <c r="AA131" s="1589"/>
      <c r="AB131" s="1586"/>
      <c r="AC131" s="1586"/>
      <c r="AD131" s="1586"/>
    </row>
    <row customHeight="1" ht="9">
      <c r="A132" s="1585"/>
      <c r="B132" s="1585"/>
      <c r="C132" s="1583"/>
      <c r="D132" s="1583"/>
      <c r="E132" s="1583"/>
      <c r="F132" s="1583"/>
      <c r="G132" s="1583"/>
      <c r="H132" s="1631"/>
      <c r="I132" s="1631"/>
      <c r="J132" s="1631"/>
      <c r="K132" s="1631"/>
      <c r="L132" s="1631"/>
      <c r="M132" s="1583"/>
      <c r="N132" s="1630"/>
      <c r="O132" s="1699"/>
      <c r="P132" s="1699"/>
      <c r="Q132" s="1699"/>
      <c r="R132" s="1699"/>
      <c r="S132" s="1583"/>
      <c r="T132" s="1583"/>
      <c r="U132" s="1583"/>
      <c r="V132" s="1583"/>
      <c r="W132" s="1583"/>
      <c r="X132" s="1583"/>
      <c r="Y132" s="1740"/>
      <c r="Z132" s="1586"/>
      <c r="AA132" s="1589"/>
      <c r="AB132" s="1586"/>
      <c r="AC132" s="1586"/>
      <c r="AD132" s="1586"/>
    </row>
    <row customHeight="1" ht="9">
      <c r="A133" s="1585"/>
      <c r="B133" s="1585"/>
      <c r="C133" s="1583"/>
      <c r="D133" s="1583"/>
      <c r="E133" s="1583"/>
      <c r="F133" s="1583"/>
      <c r="G133" s="1583"/>
      <c r="H133" s="1631"/>
      <c r="I133" s="1631"/>
      <c r="J133" s="1631"/>
      <c r="K133" s="1631"/>
      <c r="L133" s="1631"/>
      <c r="M133" s="1583"/>
      <c r="N133" s="1630"/>
      <c r="O133" s="1700"/>
      <c r="P133" s="1700"/>
      <c r="Q133" s="1700"/>
      <c r="R133" s="1700"/>
      <c r="S133" s="1583"/>
      <c r="T133" s="1583"/>
      <c r="U133" s="1583"/>
      <c r="V133" s="1583"/>
      <c r="W133" s="1583"/>
      <c r="X133" s="1583"/>
      <c r="Y133" s="1740"/>
      <c r="Z133" s="1586"/>
      <c r="AA133" s="1589"/>
      <c r="AB133" s="1586"/>
      <c r="AC133" s="1586"/>
      <c r="AD133" s="1586"/>
    </row>
    <row customHeight="1" ht="9">
      <c r="A134" s="1585"/>
      <c r="B134" s="1585"/>
      <c r="C134" s="1583"/>
      <c r="D134" s="1583"/>
      <c r="E134" s="1583"/>
      <c r="F134" s="1583"/>
      <c r="G134" s="1583"/>
      <c r="H134" s="1631"/>
      <c r="I134" s="1631"/>
      <c r="J134" s="1631"/>
      <c r="K134" s="1631"/>
      <c r="L134" s="1631"/>
      <c r="M134" s="1583"/>
      <c r="N134" s="1630"/>
      <c r="O134" s="1697"/>
      <c r="P134" s="1697"/>
      <c r="Q134" s="1697"/>
      <c r="R134" s="1697"/>
      <c r="S134" s="1583"/>
      <c r="T134" s="1583"/>
      <c r="U134" s="1583"/>
      <c r="V134" s="1583"/>
      <c r="W134" s="1583"/>
      <c r="X134" s="1583"/>
      <c r="Y134" s="1740"/>
      <c r="Z134" s="1586"/>
      <c r="AA134" s="1589"/>
      <c r="AB134" s="1586"/>
      <c r="AC134" s="1586"/>
      <c r="AD134" s="1586"/>
    </row>
    <row customHeight="1" ht="9">
      <c r="A135" s="1585"/>
      <c r="B135" s="1585"/>
      <c r="C135" s="1583"/>
      <c r="D135" s="1583"/>
      <c r="E135" s="1583"/>
      <c r="F135" s="1583"/>
      <c r="G135" s="1583"/>
      <c r="H135" s="1631"/>
      <c r="I135" s="1631"/>
      <c r="J135" s="1631"/>
      <c r="K135" s="1631"/>
      <c r="L135" s="1631"/>
      <c r="M135" s="1583"/>
      <c r="N135" s="1630"/>
      <c r="O135" s="1697"/>
      <c r="P135" s="1697"/>
      <c r="Q135" s="1697"/>
      <c r="R135" s="1697"/>
      <c r="S135" s="1583"/>
      <c r="T135" s="1583"/>
      <c r="U135" s="1583"/>
      <c r="V135" s="1583"/>
      <c r="W135" s="1583"/>
      <c r="X135" s="1583"/>
      <c r="Y135" s="1740"/>
      <c r="Z135" s="1586"/>
      <c r="AA135" s="1589"/>
      <c r="AB135" s="1586"/>
      <c r="AC135" s="1586"/>
      <c r="AD135" s="1586"/>
    </row>
    <row customHeight="1" ht="9">
      <c r="A136" s="1585"/>
      <c r="B136" s="1585"/>
      <c r="C136" s="1583"/>
      <c r="D136" s="1583"/>
      <c r="E136" s="1583"/>
      <c r="F136" s="1583"/>
      <c r="G136" s="1583"/>
      <c r="H136" s="1631"/>
      <c r="I136" s="1631"/>
      <c r="J136" s="1631"/>
      <c r="K136" s="1631"/>
      <c r="L136" s="1631"/>
      <c r="M136" s="1583"/>
      <c r="N136" s="1630"/>
      <c r="O136" s="1697"/>
      <c r="P136" s="1697"/>
      <c r="Q136" s="1697"/>
      <c r="R136" s="1697"/>
      <c r="S136" s="1583"/>
      <c r="T136" s="1583"/>
      <c r="U136" s="1583"/>
      <c r="V136" s="1583"/>
      <c r="W136" s="1583"/>
      <c r="X136" s="1583"/>
      <c r="Y136" s="1740"/>
      <c r="Z136" s="1586"/>
      <c r="AA136" s="1589"/>
      <c r="AB136" s="1586"/>
      <c r="AC136" s="1586"/>
      <c r="AD136" s="1586"/>
    </row>
    <row customHeight="1" ht="9">
      <c r="A137" s="1585"/>
      <c r="B137" s="1585"/>
      <c r="C137" s="1583"/>
      <c r="D137" s="1583"/>
      <c r="E137" s="1583"/>
      <c r="F137" s="1583"/>
      <c r="G137" s="1583"/>
      <c r="H137" s="1631"/>
      <c r="I137" s="1631"/>
      <c r="J137" s="1631"/>
      <c r="K137" s="1631"/>
      <c r="L137" s="1631"/>
      <c r="M137" s="1583"/>
      <c r="N137" s="1630"/>
      <c r="O137" s="1701"/>
      <c r="P137" s="1701"/>
      <c r="Q137" s="1701"/>
      <c r="R137" s="1701"/>
      <c r="S137" s="1583"/>
      <c r="T137" s="1583"/>
      <c r="U137" s="1583"/>
      <c r="V137" s="1583"/>
      <c r="W137" s="1583"/>
      <c r="X137" s="1583"/>
      <c r="Y137" s="1740"/>
      <c r="Z137" s="1586"/>
      <c r="AA137" s="1589"/>
      <c r="AB137" s="1586"/>
      <c r="AC137" s="1586"/>
      <c r="AD137" s="1586"/>
    </row>
    <row customHeight="1" ht="9">
      <c r="A138" s="1585"/>
      <c r="B138" s="1585"/>
      <c r="C138" s="1583"/>
      <c r="D138" s="1583"/>
      <c r="E138" s="1583"/>
      <c r="F138" s="1583"/>
      <c r="G138" s="1583"/>
      <c r="H138" s="1631"/>
      <c r="I138" s="1631"/>
      <c r="J138" s="1631"/>
      <c r="K138" s="1631"/>
      <c r="L138" s="1631"/>
      <c r="M138" s="1583"/>
      <c r="N138" s="1630"/>
      <c r="O138" s="1698"/>
      <c r="P138" s="1698"/>
      <c r="Q138" s="1698"/>
      <c r="R138" s="1698"/>
      <c r="S138" s="1583"/>
      <c r="T138" s="1583"/>
      <c r="U138" s="1583"/>
      <c r="V138" s="1583"/>
      <c r="W138" s="1583"/>
      <c r="X138" s="1583"/>
      <c r="Y138" s="1740"/>
      <c r="Z138" s="1586"/>
      <c r="AA138" s="1589"/>
      <c r="AB138" s="1586"/>
      <c r="AC138" s="1586"/>
      <c r="AD138" s="1586"/>
    </row>
    <row customHeight="1" ht="9">
      <c r="A139" s="1585"/>
      <c r="B139" s="1585"/>
      <c r="C139" s="1583"/>
      <c r="D139" s="1583"/>
      <c r="E139" s="1583"/>
      <c r="F139" s="1583"/>
      <c r="G139" s="1583"/>
      <c r="H139" s="1631"/>
      <c r="I139" s="1631"/>
      <c r="J139" s="1631"/>
      <c r="K139" s="1631"/>
      <c r="L139" s="1631"/>
      <c r="M139" s="1583"/>
      <c r="N139" s="1630"/>
      <c r="O139" s="1583"/>
      <c r="P139" s="1583"/>
      <c r="Q139" s="1583"/>
      <c r="R139" s="1583"/>
      <c r="S139" s="1583"/>
      <c r="T139" s="1583"/>
      <c r="U139" s="1583"/>
      <c r="V139" s="1583"/>
      <c r="W139" s="1583"/>
      <c r="X139" s="1583"/>
      <c r="Y139" s="1740"/>
      <c r="Z139" s="1586"/>
      <c r="AA139" s="1589"/>
      <c r="AB139" s="1586"/>
      <c r="AC139" s="1586"/>
      <c r="AD139" s="1586"/>
    </row>
    <row customHeight="1" ht="9">
      <c r="A140" s="1585"/>
      <c r="B140" s="1585"/>
      <c r="C140" s="1583"/>
      <c r="D140" s="1583"/>
      <c r="E140" s="1583"/>
      <c r="F140" s="1583"/>
      <c r="G140" s="1583"/>
      <c r="H140" s="1631"/>
      <c r="I140" s="1631"/>
      <c r="J140" s="1631"/>
      <c r="K140" s="1631"/>
      <c r="L140" s="1631"/>
      <c r="M140" s="1583"/>
      <c r="N140" s="1630"/>
      <c r="O140" s="1583"/>
      <c r="P140" s="1583"/>
      <c r="Q140" s="1583"/>
      <c r="R140" s="1583"/>
      <c r="S140" s="1583"/>
      <c r="T140" s="1583"/>
      <c r="U140" s="1583"/>
      <c r="V140" s="1583"/>
      <c r="W140" s="1583"/>
      <c r="X140" s="1583"/>
      <c r="Y140" s="1740"/>
      <c r="Z140" s="1586"/>
      <c r="AA140" s="1589"/>
      <c r="AB140" s="1586"/>
      <c r="AC140" s="1586"/>
      <c r="AD140" s="1586"/>
    </row>
    <row customHeight="1" ht="9">
      <c r="A141" s="1585"/>
      <c r="B141" s="1585"/>
      <c r="C141" s="1583"/>
      <c r="D141" s="1583"/>
      <c r="E141" s="1583"/>
      <c r="F141" s="1583"/>
      <c r="G141" s="1583"/>
      <c r="H141" s="1631"/>
      <c r="I141" s="1631"/>
      <c r="J141" s="1631"/>
      <c r="K141" s="1631"/>
      <c r="L141" s="1631"/>
      <c r="M141" s="1583"/>
      <c r="N141" s="1630"/>
      <c r="O141" s="1583"/>
      <c r="P141" s="1583"/>
      <c r="Q141" s="1583"/>
      <c r="R141" s="1583"/>
      <c r="S141" s="1583"/>
      <c r="T141" s="1583"/>
      <c r="U141" s="1583"/>
      <c r="V141" s="1583"/>
      <c r="W141" s="1583"/>
      <c r="X141" s="1583"/>
      <c r="Y141" s="1740"/>
      <c r="Z141" s="1586"/>
      <c r="AA141" s="1589"/>
      <c r="AB141" s="1586"/>
      <c r="AC141" s="1586"/>
      <c r="AD141" s="1586"/>
    </row>
    <row customHeight="1" ht="9">
      <c r="A142" s="1585"/>
      <c r="B142" s="1585"/>
      <c r="C142" s="1583"/>
      <c r="D142" s="1583"/>
      <c r="E142" s="1583"/>
      <c r="F142" s="1583"/>
      <c r="G142" s="1583"/>
      <c r="H142" s="1631"/>
      <c r="I142" s="1631"/>
      <c r="J142" s="1631"/>
      <c r="K142" s="1631"/>
      <c r="L142" s="1631"/>
      <c r="M142" s="1583"/>
      <c r="N142" s="1630"/>
      <c r="O142" s="1583"/>
      <c r="P142" s="1583"/>
      <c r="Q142" s="1583"/>
      <c r="R142" s="1583"/>
      <c r="S142" s="1583"/>
      <c r="T142" s="1583"/>
      <c r="U142" s="1583"/>
      <c r="V142" s="1583"/>
      <c r="W142" s="1583"/>
      <c r="X142" s="1583"/>
      <c r="Y142" s="1740"/>
      <c r="Z142" s="1586"/>
      <c r="AA142" s="1589"/>
      <c r="AB142" s="1586"/>
      <c r="AC142" s="1586"/>
      <c r="AD142" s="1586"/>
    </row>
    <row customHeight="1" ht="9">
      <c r="A143" s="1585"/>
      <c r="B143" s="1585"/>
      <c r="C143" s="1583"/>
      <c r="D143" s="1583"/>
      <c r="E143" s="1583"/>
      <c r="F143" s="1583"/>
      <c r="G143" s="1583"/>
      <c r="H143" s="1631"/>
      <c r="I143" s="1631"/>
      <c r="J143" s="1631"/>
      <c r="K143" s="1631"/>
      <c r="L143" s="1631"/>
      <c r="M143" s="1583"/>
      <c r="N143" s="1630"/>
      <c r="O143" s="1583"/>
      <c r="P143" s="1583"/>
      <c r="Q143" s="1583"/>
      <c r="R143" s="1583"/>
      <c r="S143" s="1583"/>
      <c r="T143" s="1583"/>
      <c r="U143" s="1583"/>
      <c r="V143" s="1583"/>
      <c r="W143" s="1583"/>
      <c r="X143" s="1583"/>
      <c r="Y143" s="1740"/>
      <c r="Z143" s="1586"/>
      <c r="AA143" s="1589"/>
      <c r="AB143" s="1586"/>
      <c r="AC143" s="1586"/>
      <c r="AD143" s="1586"/>
    </row>
    <row customHeight="1" ht="9">
      <c r="A144" s="1585"/>
      <c r="B144" s="1585"/>
      <c r="C144" s="1583"/>
      <c r="D144" s="1583"/>
      <c r="E144" s="1583"/>
      <c r="F144" s="1583"/>
      <c r="G144" s="1583"/>
      <c r="H144" s="1631"/>
      <c r="I144" s="1631"/>
      <c r="J144" s="1631"/>
      <c r="K144" s="1631"/>
      <c r="L144" s="1631"/>
      <c r="M144" s="1583"/>
      <c r="N144" s="1630"/>
      <c r="O144" s="1583"/>
      <c r="P144" s="1583"/>
      <c r="Q144" s="1583"/>
      <c r="R144" s="1583"/>
      <c r="S144" s="1583"/>
      <c r="T144" s="1583"/>
      <c r="U144" s="1583"/>
      <c r="V144" s="1583"/>
      <c r="W144" s="1583"/>
      <c r="X144" s="1583"/>
      <c r="Y144" s="1740"/>
      <c r="Z144" s="1586"/>
      <c r="AA144" s="1589"/>
      <c r="AB144" s="1586"/>
      <c r="AC144" s="1586"/>
      <c r="AD144" s="1586"/>
    </row>
    <row customHeight="1" ht="9">
      <c r="A145" s="1585"/>
      <c r="B145" s="1585"/>
      <c r="C145" s="1583"/>
      <c r="D145" s="1583"/>
      <c r="E145" s="1583"/>
      <c r="F145" s="1583"/>
      <c r="G145" s="1583"/>
      <c r="H145" s="1631"/>
      <c r="I145" s="1631"/>
      <c r="J145" s="1631"/>
      <c r="K145" s="1631"/>
      <c r="L145" s="1631"/>
      <c r="M145" s="1583"/>
      <c r="N145" s="1630"/>
      <c r="O145" s="1583"/>
      <c r="P145" s="1583"/>
      <c r="Q145" s="1583"/>
      <c r="R145" s="1583"/>
      <c r="S145" s="1583"/>
      <c r="T145" s="1583"/>
      <c r="U145" s="1583"/>
      <c r="V145" s="1583"/>
      <c r="W145" s="1583"/>
      <c r="X145" s="1583"/>
      <c r="Y145" s="1740"/>
      <c r="Z145" s="1586"/>
      <c r="AA145" s="1589"/>
      <c r="AB145" s="1586"/>
      <c r="AC145" s="1586"/>
      <c r="AD145" s="1586"/>
    </row>
    <row customHeight="1" ht="9">
      <c r="A146" s="1585"/>
      <c r="B146" s="1585"/>
      <c r="C146" s="1583"/>
      <c r="D146" s="1583"/>
      <c r="E146" s="1583"/>
      <c r="F146" s="1583"/>
      <c r="G146" s="1583"/>
      <c r="H146" s="1631"/>
      <c r="I146" s="1631"/>
      <c r="J146" s="1631"/>
      <c r="K146" s="1631"/>
      <c r="L146" s="1631"/>
      <c r="M146" s="1583"/>
      <c r="N146" s="1630"/>
      <c r="O146" s="1583"/>
      <c r="P146" s="1583"/>
      <c r="Q146" s="1583"/>
      <c r="R146" s="1583"/>
      <c r="S146" s="1583"/>
      <c r="T146" s="1583"/>
      <c r="U146" s="1583"/>
      <c r="V146" s="1583"/>
      <c r="W146" s="1583"/>
      <c r="X146" s="1583"/>
      <c r="Y146" s="1740"/>
      <c r="Z146" s="1586"/>
      <c r="AA146" s="1589"/>
      <c r="AB146" s="1586"/>
      <c r="AC146" s="1586"/>
      <c r="AD146" s="1586"/>
    </row>
    <row customHeight="1" ht="9">
      <c r="A147" s="1585"/>
      <c r="B147" s="1585"/>
      <c r="C147" s="1585"/>
      <c r="D147" s="1585"/>
      <c r="E147" s="1585"/>
      <c r="F147" s="1585"/>
      <c r="G147" s="1585"/>
      <c r="H147" s="1585"/>
      <c r="I147" s="1585"/>
      <c r="J147" s="1585"/>
      <c r="K147" s="1585"/>
      <c r="L147" s="1585"/>
      <c r="M147" s="1585"/>
      <c r="N147" s="1585"/>
      <c r="O147" s="1585"/>
      <c r="P147" s="1585"/>
      <c r="Q147" s="1585"/>
      <c r="R147" s="1585"/>
      <c r="S147" s="1585"/>
      <c r="T147" s="1585"/>
      <c r="U147" s="1585"/>
      <c r="V147" s="1585"/>
      <c r="W147" s="1585"/>
      <c r="X147" s="1585"/>
      <c r="Y147" s="1585"/>
      <c r="Z147" s="1585"/>
      <c r="AA147" s="1585"/>
      <c r="AB147" s="1585"/>
      <c r="AC147" s="1585"/>
      <c r="AD147" s="1585"/>
    </row>
    <row customHeight="1" ht="90">
      <c r="A148" s="1585" t="s">
        <v>2332</v>
      </c>
      <c r="B148" s="1585"/>
      <c r="C148" s="1583" t="s">
        <v>2896</v>
      </c>
      <c r="D148" s="1583" t="s">
        <v>2234</v>
      </c>
      <c r="E148" s="1583" t="s">
        <v>2334</v>
      </c>
      <c r="F148" s="1583" t="s">
        <v>2897</v>
      </c>
      <c r="G148" s="1583"/>
      <c r="H148" s="1583"/>
      <c r="I148" s="1703"/>
      <c r="J148" s="1703"/>
      <c r="K148" s="1703"/>
      <c r="L148" s="1703"/>
      <c r="M148" s="1633"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588"/>
      <c r="O148" s="1583"/>
      <c r="P148" s="1584"/>
      <c r="Q148" s="1584"/>
      <c r="R148" s="1584"/>
      <c r="S148" s="1583"/>
      <c r="T148" s="1583" t="s">
        <v>2898</v>
      </c>
      <c r="U148" s="1584"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584"/>
      <c r="W148" s="1584"/>
      <c r="X148" s="1583" t="s">
        <v>2899</v>
      </c>
      <c r="Y148" s="1740"/>
      <c r="Z148" s="1586"/>
      <c r="AA148" s="1589"/>
      <c r="AB148" s="1586"/>
      <c r="AC148" s="1586"/>
      <c r="AD148" s="1586"/>
    </row>
    <row customHeight="1" ht="9">
      <c r="A149" s="1585"/>
      <c r="B149" s="1585"/>
      <c r="C149" s="1585"/>
      <c r="D149" s="1585"/>
      <c r="E149" s="1585"/>
      <c r="F149" s="1585"/>
      <c r="G149" s="1585"/>
      <c r="H149" s="1585"/>
      <c r="I149" s="1585"/>
      <c r="J149" s="1585"/>
      <c r="K149" s="1585"/>
      <c r="L149" s="1585"/>
      <c r="M149" s="1585"/>
      <c r="N149" s="1585"/>
      <c r="O149" s="1585"/>
      <c r="P149" s="1585"/>
      <c r="Q149" s="1585"/>
      <c r="R149" s="1585"/>
      <c r="S149" s="1585"/>
      <c r="T149" s="1585"/>
      <c r="U149" s="1585"/>
      <c r="V149" s="1585"/>
      <c r="W149" s="1585"/>
      <c r="X149" s="1585"/>
      <c r="Y149" s="1585"/>
      <c r="Z149" s="1585"/>
      <c r="AA149" s="1585"/>
      <c r="AB149" s="1585"/>
      <c r="AC149" s="1585"/>
      <c r="AD149" s="1585"/>
    </row>
    <row customHeight="1" ht="9">
      <c r="A150" s="1585" t="s">
        <v>2336</v>
      </c>
      <c r="B150" s="1585"/>
      <c r="C150" s="1583"/>
      <c r="D150" s="1583"/>
      <c r="E150" s="1583"/>
      <c r="F150" s="1583"/>
      <c r="G150" s="1583"/>
      <c r="H150" s="1583"/>
      <c r="I150" s="1583"/>
      <c r="J150" s="1583"/>
      <c r="K150" s="1583"/>
      <c r="L150" s="1583"/>
      <c r="M150" s="1583"/>
      <c r="N150" s="1583"/>
      <c r="O150" s="1583"/>
      <c r="P150" s="1583"/>
      <c r="Q150" s="1583"/>
      <c r="R150" s="1583"/>
      <c r="S150" s="1583"/>
      <c r="T150" s="1583"/>
      <c r="U150" s="1583"/>
      <c r="V150" s="1583"/>
      <c r="W150" s="1583"/>
      <c r="X150" s="1583"/>
      <c r="Y150" s="1740"/>
      <c r="Z150" s="1586"/>
      <c r="AA150" s="1589"/>
      <c r="AB150" s="1586"/>
      <c r="AC150" s="1586"/>
      <c r="AD150" s="1586"/>
    </row>
    <row customHeight="1" ht="9">
      <c r="A151" s="1585"/>
      <c r="B151" s="1585"/>
      <c r="C151" s="1585"/>
      <c r="D151" s="1585"/>
      <c r="E151" s="1585"/>
      <c r="F151" s="1585"/>
      <c r="G151" s="1585"/>
      <c r="H151" s="1585"/>
      <c r="I151" s="1585"/>
      <c r="J151" s="1585"/>
      <c r="K151" s="1585"/>
      <c r="L151" s="1585"/>
      <c r="M151" s="1585"/>
      <c r="N151" s="1585"/>
      <c r="O151" s="1585"/>
      <c r="P151" s="1585"/>
      <c r="Q151" s="1585"/>
      <c r="R151" s="1585"/>
      <c r="S151" s="1585"/>
      <c r="T151" s="1585"/>
      <c r="U151" s="1585"/>
      <c r="V151" s="1585"/>
      <c r="W151" s="1585"/>
      <c r="X151" s="1585"/>
      <c r="Y151" s="1585"/>
      <c r="Z151" s="1585"/>
      <c r="AA151" s="1585"/>
      <c r="AB151" s="1585"/>
      <c r="AC151" s="1585"/>
      <c r="AD151" s="1585"/>
    </row>
    <row customHeight="1" ht="9">
      <c r="A152" s="1585" t="s">
        <v>2339</v>
      </c>
      <c r="B152" s="1585"/>
      <c r="C152" s="1583"/>
      <c r="D152" s="1583"/>
      <c r="E152" s="1583"/>
      <c r="F152" s="1583"/>
      <c r="G152" s="1583"/>
      <c r="H152" s="1583"/>
      <c r="I152" s="1583"/>
      <c r="J152" s="1583"/>
      <c r="K152" s="1583"/>
      <c r="L152" s="1583"/>
      <c r="M152" s="1583"/>
      <c r="N152" s="1583"/>
      <c r="O152" s="1583"/>
      <c r="P152" s="1583"/>
      <c r="Q152" s="1583"/>
      <c r="R152" s="1583"/>
      <c r="S152" s="1583"/>
      <c r="T152" s="1583"/>
      <c r="U152" s="1583"/>
      <c r="V152" s="1583"/>
      <c r="W152" s="1583"/>
      <c r="X152" s="1583"/>
      <c r="Y152" s="1740"/>
      <c r="Z152" s="1586"/>
      <c r="AA152" s="1589"/>
      <c r="AB152" s="1586"/>
      <c r="AC152" s="1586"/>
      <c r="AD152" s="1586"/>
    </row>
    <row customHeight="1" ht="9">
      <c r="A153" s="1585"/>
      <c r="B153" s="1585"/>
      <c r="C153" s="1585"/>
      <c r="D153" s="1585"/>
      <c r="E153" s="1585"/>
      <c r="F153" s="1585"/>
      <c r="G153" s="1585"/>
      <c r="H153" s="1585"/>
      <c r="I153" s="1585"/>
      <c r="J153" s="1585"/>
      <c r="K153" s="1585"/>
      <c r="L153" s="1585"/>
      <c r="M153" s="1585"/>
      <c r="N153" s="1585"/>
      <c r="O153" s="1585"/>
      <c r="P153" s="1585"/>
      <c r="Q153" s="1585"/>
      <c r="R153" s="1585"/>
      <c r="S153" s="1585"/>
      <c r="T153" s="1585"/>
      <c r="U153" s="1585"/>
      <c r="V153" s="1585"/>
      <c r="W153" s="1585"/>
      <c r="X153" s="1585"/>
      <c r="Y153" s="1585"/>
      <c r="Z153" s="1585"/>
      <c r="AA153" s="1585"/>
      <c r="AB153" s="1585"/>
      <c r="AC153" s="1585"/>
      <c r="AD153" s="1585"/>
    </row>
    <row customHeight="1" ht="9">
      <c r="A154" s="1585" t="s">
        <v>2344</v>
      </c>
      <c r="B154" s="1585"/>
      <c r="C154" s="1583"/>
      <c r="D154" s="1583"/>
      <c r="E154" s="1583"/>
      <c r="F154" s="1583"/>
      <c r="G154" s="1583"/>
      <c r="H154" s="1583"/>
      <c r="I154" s="1583"/>
      <c r="J154" s="1583"/>
      <c r="K154" s="1583"/>
      <c r="L154" s="1583"/>
      <c r="M154" s="1583"/>
      <c r="N154" s="1583"/>
      <c r="O154" s="1583"/>
      <c r="P154" s="1583"/>
      <c r="Q154" s="1583"/>
      <c r="R154" s="1583"/>
      <c r="S154" s="1583"/>
      <c r="T154" s="1583"/>
      <c r="U154" s="1583"/>
      <c r="V154" s="1583"/>
      <c r="W154" s="1583"/>
      <c r="X154" s="1583"/>
      <c r="Y154" s="1740"/>
      <c r="Z154" s="1586"/>
      <c r="AA154" s="1589"/>
      <c r="AB154" s="1586"/>
      <c r="AC154" s="1586"/>
      <c r="AD154" s="1586"/>
    </row>
  </sheetData>
  <sheetProtection sort="0" autoFilter="0" insertRows="0" insertColumns="1" deleteRows="0" deleteColumns="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8218FDF-B7AD-D1F3-4FA2-744B7434D114}" mc:Ignorable="x14ac xr xr2 xr3">
  <sheetPr>
    <tabColor theme="6" tint="0.4"/>
  </sheetPr>
  <dimension ref="A1:AD41"/>
  <sheetViews>
    <sheetView topLeftCell="A1" showGridLines="0" workbookViewId="0">
      <selection activeCell="A1" sqref="A1"/>
    </sheetView>
  </sheetViews>
  <sheetFormatPr defaultColWidth="10.57421875" customHeight="1" defaultRowHeight="14.25"/>
  <cols>
    <col min="1" max="1" style="42400" width="10.57421875" hidden="1"/>
    <col min="2" max="2" style="42400" width="11.00390625" hidden="1" customWidth="1"/>
    <col min="3" max="3" style="42400" width="10.57421875" hidden="1"/>
    <col min="4" max="4" style="42400" width="11.8515625" hidden="1" customWidth="1"/>
    <col min="5" max="5" style="42400" width="12.28125" hidden="1" customWidth="1"/>
    <col min="6" max="8" style="43171" width="12.28125" hidden="1" customWidth="1"/>
    <col min="9" max="9" style="43172" width="3.00390625" customWidth="1"/>
    <col min="10" max="11" style="43173" width="3.00390625" customWidth="1"/>
    <col min="12" max="12" style="43174" width="12.00390625" customWidth="1"/>
    <col min="13" max="13" style="42325" width="31.00390625" customWidth="1"/>
    <col min="14" max="14" style="42325" width="1.00390625" customWidth="1"/>
    <col min="15" max="18" style="42325" width="24.00390625" customWidth="1"/>
    <col min="19" max="19" style="42325" width="11.00390625" customWidth="1"/>
    <col min="20" max="20" style="42325" width="3.7109375" customWidth="1"/>
    <col min="21" max="21" style="42325" width="11.00390625" customWidth="1"/>
    <col min="22" max="22" style="42325" width="8.57421875" customWidth="1"/>
    <col min="23" max="23" style="42325" width="4.00390625" customWidth="1"/>
    <col min="24" max="24" style="42325" width="115.00390625" customWidth="1"/>
    <col min="25" max="29" style="42401" width="10.00390625" customWidth="1"/>
    <col min="30" max="30" style="42325" width="10.57421875" hidden="1"/>
  </cols>
  <sheetData>
    <row customHeight="1" ht="22.5" hidden="1">
      <c r="R1" s="1067"/>
      <c r="S1" s="1067"/>
      <c r="AD1" s="1895" t="s">
        <v>14</v>
      </c>
    </row>
    <row customHeight="1" ht="14.25" hidden="1">
      <c r="V2" s="1067"/>
      <c r="AD2" s="1895">
        <v>0</v>
      </c>
    </row>
    <row customHeight="1" ht="14.25" hidden="1">
      <c r="AD3" s="1895">
        <v>0</v>
      </c>
    </row>
    <row customHeight="1" ht="14.699999999999998">
      <c r="J4" s="1116"/>
      <c r="K4" s="1116"/>
      <c r="L4" s="2015"/>
      <c r="M4" s="1103"/>
      <c r="N4" s="1103"/>
      <c r="O4" s="1249"/>
      <c r="P4" s="1249"/>
      <c r="Q4" s="1249"/>
      <c r="R4" s="1249"/>
      <c r="S4" s="1249"/>
      <c r="T4" s="1249"/>
      <c r="U4" s="1249"/>
      <c r="V4" s="1249"/>
      <c r="AD4" s="1895">
        <v>14</v>
      </c>
    </row>
    <row customHeight="1" ht="67.2">
      <c r="J5" s="1116"/>
      <c r="K5" s="1116"/>
      <c r="L5" s="3343" t="s">
        <v>2900</v>
      </c>
      <c r="M5" s="3343"/>
      <c r="N5" s="3343"/>
      <c r="O5" s="3343"/>
      <c r="P5" s="3343"/>
      <c r="Q5" s="3343"/>
      <c r="R5" s="3343"/>
      <c r="S5" s="3343"/>
      <c r="T5" s="3343"/>
      <c r="U5" s="3343"/>
      <c r="V5" s="1983"/>
      <c r="AD5" s="1895">
        <v>64</v>
      </c>
    </row>
    <row customHeight="1" ht="14.699999999999998">
      <c r="J6" s="1116"/>
      <c r="K6" s="1116"/>
      <c r="L6" s="3344" t="str">
        <f>IF(org=0,"Не определено",org)</f>
        <v>АО "Теплокоммунэнерго"</v>
      </c>
      <c r="M6" s="3344"/>
      <c r="N6" s="3344"/>
      <c r="O6" s="3344"/>
      <c r="P6" s="3344"/>
      <c r="Q6" s="3344"/>
      <c r="R6" s="3344"/>
      <c r="S6" s="3344"/>
      <c r="T6" s="3344"/>
      <c r="U6" s="3344"/>
      <c r="V6" s="1983"/>
      <c r="AD6" s="1895">
        <v>14</v>
      </c>
    </row>
    <row customHeight="1" ht="14.699999999999998">
      <c r="J7" s="1116"/>
      <c r="K7" s="1116"/>
      <c r="L7" s="2015"/>
      <c r="M7" s="1103"/>
      <c r="N7" s="1103"/>
      <c r="O7" s="1062"/>
      <c r="P7" s="1062"/>
      <c r="Q7" s="1062"/>
      <c r="R7" s="1062"/>
      <c r="S7" s="1062"/>
      <c r="T7" s="1062"/>
      <c r="U7" s="1062"/>
      <c r="V7" s="1062"/>
      <c r="W7" s="1249"/>
      <c r="AD7" s="1895">
        <v>14</v>
      </c>
    </row>
    <row s="42527" customFormat="1" customHeight="1" ht="48.29999999999999">
      <c r="A8" s="2108"/>
      <c r="B8" s="2108"/>
      <c r="C8" s="2108"/>
      <c r="D8" s="2108"/>
      <c r="E8" s="2108"/>
      <c r="F8" s="2108"/>
      <c r="G8" s="2108"/>
      <c r="H8" s="2108"/>
      <c r="L8" s="2016"/>
      <c r="M8" s="1035" t="s">
        <v>41</v>
      </c>
      <c r="N8" s="1044"/>
      <c r="O8" s="2991" t="str">
        <f>IF(TITLE_NAME_OR_PR_CHANGE="",IF(TITLE_NAME_OR_PR="","",TITLE_NAME_OR_PR),TITLE_NAME_OR_PR_CHANGE)</f>
        <v/>
      </c>
      <c r="P8" s="2991"/>
      <c r="Q8" s="2991"/>
      <c r="R8" s="2991"/>
      <c r="S8" s="2991"/>
      <c r="T8" s="2991"/>
      <c r="U8" s="2991"/>
      <c r="V8" s="1066"/>
      <c r="W8" s="1066"/>
      <c r="X8" s="1020"/>
      <c r="Y8" s="1108"/>
      <c r="Z8" s="1108"/>
      <c r="AA8" s="1108"/>
      <c r="AB8" s="1108"/>
      <c r="AC8" s="1108"/>
      <c r="AD8" s="1158">
        <v>46</v>
      </c>
    </row>
    <row s="42527" customFormat="1" customHeight="1" ht="24">
      <c r="A9" s="2108"/>
      <c r="B9" s="2108"/>
      <c r="C9" s="2108"/>
      <c r="D9" s="2108"/>
      <c r="E9" s="2108"/>
      <c r="F9" s="2108"/>
      <c r="G9" s="2108"/>
      <c r="H9" s="2108"/>
      <c r="L9" s="2016"/>
      <c r="M9" s="1035" t="s">
        <v>429</v>
      </c>
      <c r="N9" s="1044"/>
      <c r="O9" s="2991" t="str">
        <f>IF(TITLE_DATE_CHANGE_PERIOD="",IF(TITLE_DATE_PR="","",TITLE_DATE_PR),TITLE_DATE_CHANGE_PERIOD)</f>
        <v/>
      </c>
      <c r="P9" s="2991"/>
      <c r="Q9" s="2991"/>
      <c r="R9" s="2991"/>
      <c r="S9" s="2991"/>
      <c r="T9" s="2991"/>
      <c r="U9" s="2991"/>
      <c r="V9" s="1066"/>
      <c r="W9" s="1066"/>
      <c r="X9" s="1020"/>
      <c r="Y9" s="1108"/>
      <c r="Z9" s="1108"/>
      <c r="AA9" s="1108"/>
      <c r="AB9" s="1108"/>
      <c r="AC9" s="1108"/>
      <c r="AD9" s="1158">
        <v>23</v>
      </c>
    </row>
    <row s="42527" customFormat="1" customHeight="1" ht="24">
      <c r="A10" s="2108"/>
      <c r="B10" s="2108"/>
      <c r="C10" s="2108"/>
      <c r="D10" s="2108"/>
      <c r="E10" s="2108"/>
      <c r="F10" s="2108"/>
      <c r="G10" s="2108"/>
      <c r="H10" s="2108"/>
      <c r="L10" s="1990"/>
      <c r="M10" s="1035" t="s">
        <v>430</v>
      </c>
      <c r="N10" s="1044"/>
      <c r="O10" s="2991" t="str">
        <f>IF(TITLE_NUMBER_PR_CHANGE="",IF(TITLE_NUMBER_PR="","",TITLE_NUMBER_PR),TITLE_NUMBER_PR_CHANGE)</f>
        <v/>
      </c>
      <c r="P10" s="2991"/>
      <c r="Q10" s="2991"/>
      <c r="R10" s="2991"/>
      <c r="S10" s="2991"/>
      <c r="T10" s="2991"/>
      <c r="U10" s="2991"/>
      <c r="V10" s="1066"/>
      <c r="W10" s="1066"/>
      <c r="X10" s="1020"/>
      <c r="Y10" s="1108"/>
      <c r="Z10" s="1108"/>
      <c r="AA10" s="1108"/>
      <c r="AB10" s="1108"/>
      <c r="AC10" s="1108"/>
      <c r="AD10" s="1158">
        <v>23</v>
      </c>
    </row>
    <row s="42527" customFormat="1" customHeight="1" ht="24">
      <c r="A11" s="2108"/>
      <c r="B11" s="2108"/>
      <c r="C11" s="2108"/>
      <c r="D11" s="2108"/>
      <c r="E11" s="2108"/>
      <c r="F11" s="2108"/>
      <c r="G11" s="2108"/>
      <c r="H11" s="2108"/>
      <c r="L11" s="1990"/>
      <c r="M11" s="1035" t="s">
        <v>42</v>
      </c>
      <c r="N11" s="1044"/>
      <c r="O11" s="2991" t="str">
        <f>IF(TITLE_IST_PUB_CHANGE="",IF(TITLE_IST_PUB="","",TITLE_IST_PUB),TITLE_IST_PUB_CHANGE)</f>
        <v/>
      </c>
      <c r="P11" s="2991"/>
      <c r="Q11" s="2991"/>
      <c r="R11" s="2991"/>
      <c r="S11" s="2991"/>
      <c r="T11" s="2991"/>
      <c r="U11" s="2991"/>
      <c r="V11" s="1066"/>
      <c r="W11" s="1066"/>
      <c r="X11" s="1020"/>
      <c r="Y11" s="1108"/>
      <c r="Z11" s="1108"/>
      <c r="AA11" s="1108"/>
      <c r="AB11" s="1108"/>
      <c r="AC11" s="1108"/>
      <c r="AD11" s="1158">
        <v>23</v>
      </c>
    </row>
    <row s="42527" customFormat="1" customHeight="1" ht="11.25" hidden="1">
      <c r="A12" s="2108"/>
      <c r="B12" s="2108"/>
      <c r="C12" s="2108"/>
      <c r="D12" s="2108"/>
      <c r="E12" s="2108"/>
      <c r="F12" s="2108"/>
      <c r="G12" s="2108"/>
      <c r="H12" s="2108"/>
      <c r="L12" s="3345"/>
      <c r="M12" s="3345"/>
      <c r="N12" s="2027"/>
      <c r="O12" s="1066"/>
      <c r="P12" s="1066"/>
      <c r="Q12" s="1066"/>
      <c r="R12" s="1066"/>
      <c r="S12" s="1066"/>
      <c r="T12" s="1066"/>
      <c r="U12" s="1066"/>
      <c r="V12" s="1018" t="s">
        <v>433</v>
      </c>
      <c r="Y12" s="1108"/>
      <c r="Z12" s="1108"/>
      <c r="AA12" s="1108"/>
      <c r="AB12" s="1108"/>
      <c r="AC12" s="1108"/>
      <c r="AD12" s="1158">
        <v>0</v>
      </c>
    </row>
    <row customHeight="1" ht="14.699999999999998">
      <c r="J13" s="1116"/>
      <c r="K13" s="1116"/>
      <c r="L13" s="2015"/>
      <c r="M13" s="1103"/>
      <c r="N13" s="1984"/>
      <c r="O13" s="2992"/>
      <c r="P13" s="2992"/>
      <c r="Q13" s="2992"/>
      <c r="R13" s="2992"/>
      <c r="S13" s="2992"/>
      <c r="T13" s="2992"/>
      <c r="U13" s="2992"/>
      <c r="V13" s="2992"/>
      <c r="AD13" s="1895">
        <v>14</v>
      </c>
    </row>
    <row customHeight="1" ht="14.699999999999998">
      <c r="J14" s="1116"/>
      <c r="K14" s="1116"/>
      <c r="L14" s="2867" t="s">
        <v>306</v>
      </c>
      <c r="M14" s="2867"/>
      <c r="N14" s="2867"/>
      <c r="O14" s="2867"/>
      <c r="P14" s="2867"/>
      <c r="Q14" s="2867"/>
      <c r="R14" s="2867"/>
      <c r="S14" s="2867"/>
      <c r="T14" s="2867"/>
      <c r="U14" s="2867"/>
      <c r="V14" s="2867"/>
      <c r="W14" s="2867"/>
      <c r="X14" s="2867" t="s">
        <v>307</v>
      </c>
      <c r="AD14" s="1895">
        <v>14</v>
      </c>
    </row>
    <row customHeight="1" ht="14.699999999999998">
      <c r="J15" s="1116"/>
      <c r="K15" s="1116"/>
      <c r="L15" s="3013" t="s">
        <v>88</v>
      </c>
      <c r="M15" s="2949" t="s">
        <v>434</v>
      </c>
      <c r="N15" s="1041"/>
      <c r="O15" s="3014" t="s">
        <v>2901</v>
      </c>
      <c r="P15" s="3015"/>
      <c r="Q15" s="3015"/>
      <c r="R15" s="3015"/>
      <c r="S15" s="3015"/>
      <c r="T15" s="3015"/>
      <c r="U15" s="3016"/>
      <c r="V15" s="3017" t="s">
        <v>436</v>
      </c>
      <c r="W15" s="3020" t="s">
        <v>1826</v>
      </c>
      <c r="X15" s="2867"/>
      <c r="AD15" s="1895">
        <v>14</v>
      </c>
    </row>
    <row customHeight="1" ht="35.699999999999996">
      <c r="J16" s="1116"/>
      <c r="K16" s="1116"/>
      <c r="L16" s="3013"/>
      <c r="M16" s="2949"/>
      <c r="N16" s="1771"/>
      <c r="O16" s="3000" t="s">
        <v>439</v>
      </c>
      <c r="P16" s="3000" t="s">
        <v>440</v>
      </c>
      <c r="Q16" s="3002" t="s">
        <v>441</v>
      </c>
      <c r="R16" s="3003"/>
      <c r="S16" s="3002" t="s">
        <v>455</v>
      </c>
      <c r="T16" s="3009"/>
      <c r="U16" s="3003"/>
      <c r="V16" s="3018"/>
      <c r="W16" s="3021"/>
      <c r="X16" s="2867"/>
      <c r="AD16" s="1895">
        <v>34</v>
      </c>
    </row>
    <row customHeight="1" ht="35.699999999999996">
      <c r="A17" s="2110" t="s">
        <v>142</v>
      </c>
      <c r="B17" s="2110" t="s">
        <v>143</v>
      </c>
      <c r="C17" s="2110" t="s">
        <v>144</v>
      </c>
      <c r="D17" s="2110" t="s">
        <v>145</v>
      </c>
      <c r="E17" s="2110"/>
      <c r="J17" s="1116"/>
      <c r="K17" s="1116"/>
      <c r="L17" s="3013"/>
      <c r="M17" s="2949"/>
      <c r="N17" s="1042"/>
      <c r="O17" s="3001"/>
      <c r="P17" s="3001"/>
      <c r="Q17" s="1962" t="s">
        <v>450</v>
      </c>
      <c r="R17" s="1962" t="s">
        <v>451</v>
      </c>
      <c r="S17" s="2032" t="s">
        <v>452</v>
      </c>
      <c r="T17" s="3010" t="s">
        <v>453</v>
      </c>
      <c r="U17" s="3011"/>
      <c r="V17" s="3019"/>
      <c r="W17" s="3022"/>
      <c r="X17" s="2867"/>
      <c r="AD17" s="1895">
        <v>34</v>
      </c>
    </row>
    <row s="42926" customFormat="1" customHeight="1" ht="11.549999999999999">
      <c r="A18" s="2110"/>
      <c r="B18" s="2110"/>
      <c r="C18" s="2110"/>
      <c r="D18" s="2110"/>
      <c r="E18" s="2110"/>
      <c r="F18" s="2102"/>
      <c r="G18" s="2102"/>
      <c r="H18" s="2102"/>
      <c r="I18" s="1986"/>
      <c r="J18" s="1987"/>
      <c r="K18" s="1994">
        <v>1</v>
      </c>
      <c r="L18" s="2017" t="s">
        <v>109</v>
      </c>
      <c r="M18" s="1995" t="s">
        <v>110</v>
      </c>
      <c r="N18" s="1985" t="str">
        <f>OFFSET(N18,0,-1)</f>
        <v>2</v>
      </c>
      <c r="O18" s="2029">
        <f>OFFSET(O18,0,-1)+1</f>
        <v>3</v>
      </c>
      <c r="P18" s="2029"/>
      <c r="Q18" s="2029">
        <f>OFFSET(Q18,0,-1)+1</f>
        <v>1</v>
      </c>
      <c r="R18" s="2029">
        <f>OFFSET(R18,0,-1)+1</f>
        <v>2</v>
      </c>
      <c r="S18" s="2029">
        <f>OFFSET(S18,0,-1)+1</f>
        <v>3</v>
      </c>
      <c r="T18" s="3012">
        <f>OFFSET(T18,0,-1)+1</f>
        <v>4</v>
      </c>
      <c r="U18" s="3012"/>
      <c r="V18" s="2029">
        <f>OFFSET(V18,0,-2)+1</f>
        <v>5</v>
      </c>
      <c r="W18" s="1985">
        <f>OFFSET(W18,0,-1)</f>
        <v>5</v>
      </c>
      <c r="X18" s="2029">
        <f>OFFSET(X18,0,-1)+1</f>
        <v>6</v>
      </c>
      <c r="Y18" s="1251"/>
      <c r="Z18" s="1251"/>
      <c r="AA18" s="1251"/>
      <c r="AB18" s="1251"/>
      <c r="AC18" s="1251"/>
      <c r="AD18" s="1236">
        <v>11</v>
      </c>
    </row>
    <row customHeight="1" ht="21">
      <c r="A19" s="2103" t="s">
        <v>176</v>
      </c>
      <c r="B19" s="2103" t="s">
        <v>177</v>
      </c>
      <c r="C19" s="2103" t="s">
        <v>178</v>
      </c>
      <c r="D19" s="2103" t="s">
        <v>179</v>
      </c>
      <c r="E19" s="2103"/>
      <c r="F19" s="2105"/>
      <c r="G19" s="2105"/>
      <c r="H19" s="2105"/>
      <c r="I19" s="1101"/>
      <c r="J19" s="1100"/>
      <c r="K19" s="1095"/>
      <c r="L19" s="2033">
        <f>INDEX(PT_DIFFERENTIATION_NUM_NTAR,MATCH(A19,PT_DIFFERENTIATION_NTAR_ID,0))</f>
        <v>0</v>
      </c>
      <c r="M19" s="1038" t="s">
        <v>131</v>
      </c>
      <c r="N19" s="1040"/>
      <c r="O19" s="3346" t="str">
        <f>INDEX(PT_DIFFERENTIATION_NTAR,MATCH(A19,PT_DIFFERENTIATION_NTAR_ID,0))</f>
        <v/>
      </c>
      <c r="P19" s="3346"/>
      <c r="Q19" s="3346"/>
      <c r="R19" s="3346"/>
      <c r="S19" s="3346"/>
      <c r="T19" s="3346"/>
      <c r="U19" s="3346"/>
      <c r="V19" s="3346"/>
      <c r="W19" s="3346"/>
      <c r="X19" s="1998" t="s">
        <v>402</v>
      </c>
      <c r="Z19" s="1240"/>
      <c r="AA19" s="1240" t="str">
        <f>IF(M19="","",M19)</f>
        <v>Наименование тарифа</v>
      </c>
      <c r="AB19" s="1240"/>
      <c r="AC19" s="1240"/>
      <c r="AD19" s="1895">
        <v>20</v>
      </c>
    </row>
    <row customHeight="1" ht="21">
      <c r="A20" s="2103" t="s">
        <v>176</v>
      </c>
      <c r="B20" s="2103" t="s">
        <v>177</v>
      </c>
      <c r="C20" s="2103" t="s">
        <v>178</v>
      </c>
      <c r="D20" s="2103" t="s">
        <v>179</v>
      </c>
      <c r="E20" s="2103"/>
      <c r="F20" s="2105"/>
      <c r="G20" s="2105"/>
      <c r="H20" s="2105"/>
      <c r="I20" s="2030"/>
      <c r="J20" s="1092"/>
      <c r="K20" s="1093"/>
      <c r="L20" s="2033" t="str">
        <f>INDEX(PT_DIFFERENTIATION_NUM_TER,MATCH(B19,PT_DIFFERENTIATION_TER_ID,0))</f>
        <v>.</v>
      </c>
      <c r="M20" s="1048" t="s">
        <v>403</v>
      </c>
      <c r="N20" s="1040"/>
      <c r="O20" s="3346" t="str">
        <f>INDEX(PT_DIFFERENTIATION_TER,MATCH(B19,PT_DIFFERENTIATION_TER_ID,0))</f>
        <v/>
      </c>
      <c r="P20" s="3346"/>
      <c r="Q20" s="3346"/>
      <c r="R20" s="3346"/>
      <c r="S20" s="3346"/>
      <c r="T20" s="3346"/>
      <c r="U20" s="3346"/>
      <c r="V20" s="3346"/>
      <c r="W20" s="3346"/>
      <c r="X20" s="1998" t="s">
        <v>404</v>
      </c>
      <c r="Z20" s="1240"/>
      <c r="AA20" s="1240" t="str">
        <f>IF(M20="","",M20)</f>
        <v>Территория действия тарифа</v>
      </c>
      <c r="AB20" s="1240"/>
      <c r="AC20" s="1240"/>
      <c r="AD20" s="1895">
        <v>20</v>
      </c>
    </row>
    <row customHeight="1" ht="24">
      <c r="A21" s="2103" t="s">
        <v>176</v>
      </c>
      <c r="B21" s="2103" t="s">
        <v>177</v>
      </c>
      <c r="C21" s="2103" t="s">
        <v>178</v>
      </c>
      <c r="D21" s="2103" t="s">
        <v>179</v>
      </c>
      <c r="E21" s="2103"/>
      <c r="F21" s="2105"/>
      <c r="G21" s="2105"/>
      <c r="H21" s="2105"/>
      <c r="I21" s="1094"/>
      <c r="J21" s="1092"/>
      <c r="K21" s="1093"/>
      <c r="L21" s="2033" t="str">
        <f>INDEX(PT_DIFFERENTIATION_NUM_CS,MATCH(C19,PT_DIFFERENTIATION_CS_ID,0))</f>
        <v>..</v>
      </c>
      <c r="M21" s="1049" t="s">
        <v>405</v>
      </c>
      <c r="N21" s="1040"/>
      <c r="O21" s="3346" t="str">
        <f>INDEX(PT_DIFFERENTIATION_CS,MATCH(C19,PT_DIFFERENTIATION_CS_ID,0))</f>
        <v/>
      </c>
      <c r="P21" s="3346"/>
      <c r="Q21" s="3346"/>
      <c r="R21" s="3346"/>
      <c r="S21" s="3346"/>
      <c r="T21" s="3346"/>
      <c r="U21" s="3346"/>
      <c r="V21" s="3346"/>
      <c r="W21" s="3346"/>
      <c r="X21" s="1998" t="s">
        <v>406</v>
      </c>
      <c r="Z21" s="1240"/>
      <c r="AA21" s="1240" t="str">
        <f>IF(M21="","",M21)</f>
        <v>Наименование системы теплоснабжения </v>
      </c>
      <c r="AB21" s="1240"/>
      <c r="AC21" s="1240"/>
      <c r="AD21" s="1895">
        <v>23</v>
      </c>
    </row>
    <row customHeight="1" ht="21">
      <c r="A22" s="2103" t="s">
        <v>176</v>
      </c>
      <c r="B22" s="2103" t="s">
        <v>177</v>
      </c>
      <c r="C22" s="2103" t="s">
        <v>178</v>
      </c>
      <c r="D22" s="2103" t="s">
        <v>179</v>
      </c>
      <c r="E22" s="2103"/>
      <c r="F22" s="2105"/>
      <c r="G22" s="2105"/>
      <c r="H22" s="2105"/>
      <c r="I22" s="1094"/>
      <c r="J22" s="1092"/>
      <c r="K22" s="1093"/>
      <c r="L22" s="2033" t="str">
        <f>INDEX(PT_DIFFERENTIATION_NUM_IST_TE,MATCH(D19,PT_DIFFERENTIATION_IST_TE_ID,0))</f>
        <v>...</v>
      </c>
      <c r="M22" s="1050" t="s">
        <v>407</v>
      </c>
      <c r="N22" s="1040"/>
      <c r="O22" s="3346" t="str">
        <f>INDEX(PT_DIFFERENTIATION_IST_TE,MATCH(D19,PT_DIFFERENTIATION_IST_TE_ID,0))</f>
        <v/>
      </c>
      <c r="P22" s="3346"/>
      <c r="Q22" s="3346"/>
      <c r="R22" s="3346"/>
      <c r="S22" s="3346"/>
      <c r="T22" s="3346"/>
      <c r="U22" s="3346"/>
      <c r="V22" s="3346"/>
      <c r="W22" s="3346"/>
      <c r="X22" s="1998" t="s">
        <v>408</v>
      </c>
      <c r="Z22" s="1240"/>
      <c r="AA22" s="1240" t="str">
        <f>IF(M22="","",M22)</f>
        <v>Источник тепловой энергии  </v>
      </c>
      <c r="AB22" s="1240"/>
      <c r="AC22" s="1240"/>
      <c r="AD22" s="1895">
        <v>20</v>
      </c>
    </row>
    <row customHeight="1" ht="96.75">
      <c r="A23" s="2103" t="s">
        <v>176</v>
      </c>
      <c r="B23" s="2103" t="s">
        <v>177</v>
      </c>
      <c r="C23" s="2103" t="s">
        <v>178</v>
      </c>
      <c r="D23" s="2103" t="s">
        <v>179</v>
      </c>
      <c r="E23" s="2103"/>
      <c r="F23" s="3347" t="str">
        <f>L22&amp;".1"</f>
        <v>....1</v>
      </c>
      <c r="I23" s="2997">
        <v>1</v>
      </c>
      <c r="J23" s="2031"/>
      <c r="K23" s="1096"/>
      <c r="L23" s="2033" t="str">
        <f>$F$23</f>
        <v>....1</v>
      </c>
      <c r="M23" s="1025" t="s">
        <v>410</v>
      </c>
      <c r="N23" s="1040"/>
      <c r="O23" s="3045"/>
      <c r="P23" s="3045"/>
      <c r="Q23" s="3045"/>
      <c r="R23" s="3045"/>
      <c r="S23" s="3045"/>
      <c r="T23" s="3045"/>
      <c r="U23" s="3045"/>
      <c r="V23" s="3045"/>
      <c r="W23" s="3045"/>
      <c r="X23" s="1998" t="s">
        <v>411</v>
      </c>
      <c r="Z23" s="1240"/>
      <c r="AA23" s="1240" t="str">
        <f>IF(M23="","",M23)</f>
        <v>Схема подключения теплопотребляющей установки к коллектору источника тепловой энергии</v>
      </c>
      <c r="AB23" s="1240"/>
      <c r="AC23" s="1240"/>
      <c r="AD23" s="1895">
        <v>92</v>
      </c>
    </row>
    <row customHeight="1" ht="86.25">
      <c r="A24" s="2103" t="s">
        <v>176</v>
      </c>
      <c r="B24" s="2103" t="s">
        <v>177</v>
      </c>
      <c r="C24" s="2103" t="s">
        <v>178</v>
      </c>
      <c r="D24" s="2103" t="s">
        <v>179</v>
      </c>
      <c r="E24" s="2103"/>
      <c r="F24" s="3347"/>
      <c r="G24" s="2957" t="str">
        <f>F23&amp;".1"</f>
        <v>....1.1</v>
      </c>
      <c r="I24" s="2997"/>
      <c r="J24" s="2997">
        <v>1</v>
      </c>
      <c r="K24" s="1097"/>
      <c r="L24" s="2033" t="str">
        <f>$G$24</f>
        <v>....1.1</v>
      </c>
      <c r="M24" s="1026" t="s">
        <v>413</v>
      </c>
      <c r="N24" s="1040"/>
      <c r="O24" s="2985"/>
      <c r="P24" s="2986"/>
      <c r="Q24" s="2986"/>
      <c r="R24" s="2986"/>
      <c r="S24" s="2986"/>
      <c r="T24" s="2986"/>
      <c r="U24" s="2986"/>
      <c r="V24" s="2986"/>
      <c r="W24" s="2987"/>
      <c r="X24" s="1998" t="s">
        <v>414</v>
      </c>
      <c r="Z24" s="1240"/>
      <c r="AA24" s="1240" t="str">
        <f>IF(M24="","",M24)</f>
        <v>Группа потребителей</v>
      </c>
      <c r="AB24" s="1240"/>
      <c r="AC24" s="1240"/>
      <c r="AD24" s="1895">
        <v>82</v>
      </c>
    </row>
    <row customHeight="1" ht="11.549999999999999">
      <c r="A25" s="2103" t="s">
        <v>176</v>
      </c>
      <c r="B25" s="2103" t="s">
        <v>177</v>
      </c>
      <c r="C25" s="2103" t="s">
        <v>178</v>
      </c>
      <c r="D25" s="2103" t="s">
        <v>179</v>
      </c>
      <c r="E25" s="2103"/>
      <c r="F25" s="3347"/>
      <c r="G25" s="2957"/>
      <c r="H25" s="2957" t="str">
        <f>G24&amp;".1"</f>
        <v>....1.1.1</v>
      </c>
      <c r="I25" s="2997"/>
      <c r="J25" s="2997"/>
      <c r="K25" s="1097">
        <v>1</v>
      </c>
      <c r="L25" s="2033" t="str">
        <f>$H$25</f>
        <v>....1.1.1</v>
      </c>
      <c r="M25" s="2087"/>
      <c r="N25" s="1040"/>
      <c r="O25" s="1491"/>
      <c r="P25" s="1065"/>
      <c r="Q25" s="1491"/>
      <c r="R25" s="1997"/>
      <c r="S25" s="3342"/>
      <c r="T25" s="2847" t="s">
        <v>62</v>
      </c>
      <c r="U25" s="3342"/>
      <c r="V25" s="2847" t="s">
        <v>19</v>
      </c>
      <c r="W25" s="1065"/>
      <c r="X25" s="2993" t="s">
        <v>416</v>
      </c>
      <c r="Y25" s="1251">
        <f>STRCHECKDATE(O26:W26)</f>
      </c>
      <c r="Z25" s="1240"/>
      <c r="AA25" s="1240" t="str">
        <f>IF(M25="","",M25)</f>
        <v/>
      </c>
      <c r="AB25" s="1240"/>
      <c r="AC25" s="1240"/>
      <c r="AD25" s="1895">
        <v>11</v>
      </c>
    </row>
    <row customHeight="1" ht="11.549999999999999">
      <c r="A26" s="2103" t="s">
        <v>176</v>
      </c>
      <c r="B26" s="2103" t="s">
        <v>177</v>
      </c>
      <c r="C26" s="2103" t="s">
        <v>178</v>
      </c>
      <c r="D26" s="2103" t="s">
        <v>179</v>
      </c>
      <c r="E26" s="2103"/>
      <c r="F26" s="3347"/>
      <c r="G26" s="2957"/>
      <c r="H26" s="2957"/>
      <c r="I26" s="2997"/>
      <c r="J26" s="2997"/>
      <c r="K26" s="1097"/>
      <c r="L26" s="2034"/>
      <c r="M26" s="1040"/>
      <c r="N26" s="1040"/>
      <c r="O26" s="1065"/>
      <c r="P26" s="1065"/>
      <c r="Q26" s="1065"/>
      <c r="R26" s="1068" t="str">
        <f>S25&amp;"-"&amp;U25</f>
        <v>-</v>
      </c>
      <c r="S26" s="3006"/>
      <c r="T26" s="2847"/>
      <c r="U26" s="3006"/>
      <c r="V26" s="2847"/>
      <c r="W26" s="1065"/>
      <c r="X26" s="2994"/>
      <c r="Z26" s="1240"/>
      <c r="AA26" s="1240" t="str">
        <f>IF(M26="","",M26)</f>
        <v/>
      </c>
      <c r="AB26" s="1240"/>
      <c r="AC26" s="1240"/>
      <c r="AD26" s="1895">
        <v>11</v>
      </c>
    </row>
    <row customHeight="1" ht="15.75">
      <c r="A27" s="2103" t="s">
        <v>176</v>
      </c>
      <c r="B27" s="2103" t="s">
        <v>177</v>
      </c>
      <c r="C27" s="2103" t="s">
        <v>178</v>
      </c>
      <c r="D27" s="2103" t="s">
        <v>179</v>
      </c>
      <c r="E27" s="2103"/>
      <c r="F27" s="3347"/>
      <c r="G27" s="2957"/>
      <c r="I27" s="2997"/>
      <c r="J27" s="2997"/>
      <c r="K27" s="1096"/>
      <c r="L27" s="2018"/>
      <c r="M27" s="1028" t="s">
        <v>417</v>
      </c>
      <c r="N27" s="1107"/>
      <c r="O27" s="1107"/>
      <c r="P27" s="1107"/>
      <c r="Q27" s="1107"/>
      <c r="R27" s="1107"/>
      <c r="S27" s="1107"/>
      <c r="T27" s="1107"/>
      <c r="U27" s="1107"/>
      <c r="V27" s="1107"/>
      <c r="W27" s="1064"/>
      <c r="X27" s="2995"/>
      <c r="Z27" s="1240"/>
      <c r="AA27" s="1240" t="str">
        <f>IF(M27="","",M27)</f>
        <v>Добавить вид теплоносителя (параметры теплоносителя)</v>
      </c>
      <c r="AB27" s="1240"/>
      <c r="AC27" s="1240"/>
      <c r="AD27" s="1895">
        <v>15</v>
      </c>
    </row>
    <row customHeight="1" ht="15.75">
      <c r="A28" s="2103" t="s">
        <v>176</v>
      </c>
      <c r="B28" s="2103" t="s">
        <v>177</v>
      </c>
      <c r="C28" s="2103" t="s">
        <v>178</v>
      </c>
      <c r="D28" s="2103" t="s">
        <v>179</v>
      </c>
      <c r="E28" s="2103"/>
      <c r="F28" s="3347"/>
      <c r="I28" s="2997"/>
      <c r="J28" s="2031"/>
      <c r="K28" s="1096"/>
      <c r="L28" s="2018"/>
      <c r="M28" s="1027" t="s">
        <v>418</v>
      </c>
      <c r="N28" s="1107"/>
      <c r="O28" s="1107"/>
      <c r="P28" s="1107"/>
      <c r="Q28" s="1107"/>
      <c r="R28" s="1107"/>
      <c r="S28" s="1107"/>
      <c r="T28" s="1107"/>
      <c r="U28" s="1107"/>
      <c r="V28" s="1106"/>
      <c r="W28" s="1107"/>
      <c r="X28" s="1043"/>
      <c r="Z28" s="1240"/>
      <c r="AA28" s="1240" t="str">
        <f>IF(M28="","",M28)</f>
        <v>Добавить группу потребителей</v>
      </c>
      <c r="AB28" s="1240"/>
      <c r="AC28" s="1240"/>
      <c r="AD28" s="1895">
        <v>15</v>
      </c>
    </row>
    <row customHeight="1" ht="14.699999999999998">
      <c r="A29" s="2103" t="s">
        <v>176</v>
      </c>
      <c r="B29" s="2103" t="s">
        <v>177</v>
      </c>
      <c r="C29" s="2103" t="s">
        <v>178</v>
      </c>
      <c r="D29" s="2103" t="s">
        <v>179</v>
      </c>
      <c r="E29" s="2103"/>
      <c r="F29" s="2105"/>
      <c r="G29" s="2105"/>
      <c r="H29" s="1277"/>
      <c r="I29" s="1100"/>
      <c r="J29" s="1115"/>
      <c r="K29" s="1095"/>
      <c r="L29" s="2018"/>
      <c r="M29" s="1105" t="s">
        <v>419</v>
      </c>
      <c r="N29" s="1107"/>
      <c r="O29" s="1107"/>
      <c r="P29" s="1107"/>
      <c r="Q29" s="1107"/>
      <c r="R29" s="1107"/>
      <c r="S29" s="1107"/>
      <c r="T29" s="1107"/>
      <c r="U29" s="1107"/>
      <c r="V29" s="1106"/>
      <c r="W29" s="1107"/>
      <c r="X29" s="1043"/>
      <c r="Z29" s="1240"/>
      <c r="AA29" s="1240" t="str">
        <f>IF(M29="","",M29)</f>
        <v>Добавить схему подключения</v>
      </c>
      <c r="AB29" s="1240"/>
      <c r="AC29" s="1240"/>
      <c r="AD29" s="1895">
        <v>14</v>
      </c>
    </row>
    <row customHeight="1" ht="14.699999999999998">
      <c r="A30" s="2103" t="s">
        <v>176</v>
      </c>
      <c r="B30" s="2103" t="s">
        <v>177</v>
      </c>
      <c r="C30" s="2103" t="s">
        <v>178</v>
      </c>
      <c r="D30" s="2103"/>
      <c r="E30" s="2103" t="s">
        <v>774</v>
      </c>
      <c r="F30" s="2105"/>
      <c r="G30" s="2105"/>
      <c r="H30" s="1277"/>
      <c r="I30" s="1100"/>
      <c r="J30" s="1115"/>
      <c r="K30" s="1095"/>
      <c r="L30" s="2019"/>
      <c r="M30" s="2008"/>
      <c r="N30" s="2009"/>
      <c r="O30" s="2009"/>
      <c r="P30" s="2009"/>
      <c r="Q30" s="2009"/>
      <c r="R30" s="2009"/>
      <c r="S30" s="2009"/>
      <c r="T30" s="2009"/>
      <c r="U30" s="2009"/>
      <c r="V30" s="2010"/>
      <c r="W30" s="2009"/>
      <c r="X30" s="2011"/>
      <c r="Z30" s="1240"/>
      <c r="AA30" s="1240" t="str">
        <f>IF(M30="","",M30)</f>
        <v/>
      </c>
      <c r="AB30" s="1240"/>
      <c r="AC30" s="1240"/>
      <c r="AD30" s="1895">
        <v>14</v>
      </c>
    </row>
    <row customHeight="1" ht="14.699999999999998">
      <c r="A31" s="2103" t="s">
        <v>176</v>
      </c>
      <c r="B31" s="2103" t="s">
        <v>177</v>
      </c>
      <c r="C31" s="2103"/>
      <c r="D31" s="2103"/>
      <c r="E31" s="2103" t="s">
        <v>2902</v>
      </c>
      <c r="F31" s="2257"/>
      <c r="G31" s="2257"/>
      <c r="H31" s="1277"/>
      <c r="I31" s="1098"/>
      <c r="J31" s="1115"/>
      <c r="K31" s="1099"/>
      <c r="L31" s="2019"/>
      <c r="M31" s="2012"/>
      <c r="N31" s="2009"/>
      <c r="O31" s="2009"/>
      <c r="P31" s="2009"/>
      <c r="Q31" s="2009"/>
      <c r="R31" s="2009"/>
      <c r="S31" s="2009"/>
      <c r="T31" s="2009"/>
      <c r="U31" s="2009"/>
      <c r="V31" s="2010"/>
      <c r="W31" s="2009"/>
      <c r="X31" s="2011"/>
      <c r="Z31" s="1240"/>
      <c r="AA31" s="1240" t="str">
        <f>IF(M31="","",M31)</f>
        <v/>
      </c>
      <c r="AB31" s="1240"/>
      <c r="AC31" s="1240"/>
      <c r="AD31" s="1895">
        <v>14</v>
      </c>
    </row>
    <row customHeight="1" ht="14.699999999999998">
      <c r="A32" s="2103" t="s">
        <v>2903</v>
      </c>
      <c r="B32" s="2103"/>
      <c r="C32" s="2103"/>
      <c r="D32" s="2103"/>
      <c r="E32" s="2103" t="s">
        <v>104</v>
      </c>
      <c r="F32" s="2257"/>
      <c r="G32" s="2257"/>
      <c r="H32" s="1277"/>
      <c r="I32" s="1100"/>
      <c r="J32" s="1115"/>
      <c r="K32" s="1095"/>
      <c r="L32" s="2019"/>
      <c r="M32" s="2013"/>
      <c r="N32" s="2009"/>
      <c r="O32" s="2009"/>
      <c r="P32" s="2009"/>
      <c r="Q32" s="2009"/>
      <c r="R32" s="2009"/>
      <c r="S32" s="2009"/>
      <c r="T32" s="2009"/>
      <c r="U32" s="2009"/>
      <c r="V32" s="2010"/>
      <c r="W32" s="2009"/>
      <c r="X32" s="2011"/>
      <c r="Z32" s="1240"/>
      <c r="AA32" s="1240" t="str">
        <f>IF(M32="","",M32)</f>
        <v/>
      </c>
      <c r="AB32" s="1240"/>
      <c r="AC32" s="1240"/>
      <c r="AD32" s="1895">
        <v>14</v>
      </c>
    </row>
    <row s="42461" customFormat="1" customHeight="1" ht="11.549999999999999">
      <c r="A33" s="2103"/>
      <c r="B33" s="2103"/>
      <c r="C33" s="2103"/>
      <c r="D33" s="2103"/>
      <c r="E33" s="2103" t="s">
        <v>454</v>
      </c>
      <c r="F33" s="2258"/>
      <c r="G33" s="2259"/>
      <c r="H33" s="1277"/>
      <c r="L33" s="2020"/>
      <c r="M33" s="2014"/>
      <c r="N33" s="2009"/>
      <c r="O33" s="2009"/>
      <c r="P33" s="2009"/>
      <c r="Q33" s="2009"/>
      <c r="R33" s="2009"/>
      <c r="S33" s="2009"/>
      <c r="T33" s="2009"/>
      <c r="U33" s="2009"/>
      <c r="V33" s="2010"/>
      <c r="W33" s="2009"/>
      <c r="X33" s="2011"/>
      <c r="Y33" s="1119"/>
      <c r="Z33" s="1119"/>
      <c r="AA33" s="1119"/>
      <c r="AB33" s="1119"/>
      <c r="AC33" s="1119"/>
      <c r="AD33" s="1113">
        <v>11</v>
      </c>
    </row>
    <row customHeight="1" ht="11.549999999999999">
      <c r="F34" s="1900"/>
      <c r="G34" s="1900"/>
      <c r="H34" s="1277"/>
      <c r="I34" s="1895"/>
      <c r="J34" s="1895"/>
      <c r="K34" s="1895"/>
      <c r="Y34" s="1895"/>
      <c r="Z34" s="1895"/>
      <c r="AA34" s="1895"/>
      <c r="AB34" s="1895"/>
      <c r="AC34" s="1895"/>
      <c r="AD34" s="1895">
        <v>11</v>
      </c>
    </row>
    <row customHeight="1" ht="28.5">
      <c r="H35" s="1277"/>
      <c r="L35" s="2028" t="s">
        <v>1442</v>
      </c>
      <c r="M35" s="3025" t="s">
        <v>2904</v>
      </c>
      <c r="N35" s="3025"/>
      <c r="O35" s="3025"/>
      <c r="P35" s="3025"/>
      <c r="Q35" s="3025"/>
      <c r="R35" s="3025"/>
      <c r="S35" s="3025"/>
      <c r="T35" s="3025"/>
      <c r="U35" s="3025"/>
      <c r="V35" s="3025"/>
      <c r="W35" s="3025"/>
      <c r="X35" s="3025"/>
      <c r="AD35" s="1895">
        <v>27</v>
      </c>
    </row>
    <row customHeight="1" ht="109.19999999999999">
      <c r="H36" s="1277"/>
      <c r="I36" s="2043"/>
      <c r="M36" s="3025" t="s">
        <v>2905</v>
      </c>
      <c r="N36" s="3025"/>
      <c r="O36" s="3025"/>
      <c r="P36" s="3025"/>
      <c r="Q36" s="3025"/>
      <c r="R36" s="3025"/>
      <c r="S36" s="3025"/>
      <c r="T36" s="3025"/>
      <c r="U36" s="3025"/>
      <c r="V36" s="3025"/>
      <c r="W36" s="3025"/>
      <c r="X36" s="3025"/>
      <c r="AD36" s="1895">
        <v>104</v>
      </c>
    </row>
    <row customHeight="1" ht="14.699999999999998">
      <c r="H37" s="1277"/>
      <c r="AD37" s="1895">
        <v>14</v>
      </c>
    </row>
    <row customHeight="1" ht="14.699999999999998">
      <c r="H38" s="1277"/>
      <c r="AD38" s="1895">
        <v>14</v>
      </c>
    </row>
    <row customHeight="1" ht="14.699999999999998">
      <c r="H39" s="1277"/>
      <c r="AD39" s="1895">
        <v>14</v>
      </c>
    </row>
    <row customHeight="1" ht="14.699999999999998">
      <c r="H40" s="1277"/>
      <c r="AD40" s="1895">
        <v>14</v>
      </c>
    </row>
    <row customHeight="1" ht="22.5" hidden="1">
      <c r="A41" s="1900" t="s">
        <v>82</v>
      </c>
      <c r="B41" s="1900">
        <v>0</v>
      </c>
      <c r="C41" s="1900">
        <v>0</v>
      </c>
      <c r="D41" s="1900">
        <v>0</v>
      </c>
      <c r="E41" s="1900">
        <v>0</v>
      </c>
      <c r="F41" s="2102">
        <v>0</v>
      </c>
      <c r="G41" s="2102">
        <v>0</v>
      </c>
      <c r="H41" s="2102">
        <v>0</v>
      </c>
      <c r="I41" s="2026">
        <v>3</v>
      </c>
      <c r="J41" s="1084">
        <v>3</v>
      </c>
      <c r="K41" s="1084">
        <v>3</v>
      </c>
      <c r="L41" s="1321">
        <v>12</v>
      </c>
      <c r="M41" s="1895">
        <v>31</v>
      </c>
      <c r="N41" s="1895">
        <v>1</v>
      </c>
      <c r="O41" s="1895">
        <v>24</v>
      </c>
      <c r="P41" s="1895">
        <v>24</v>
      </c>
      <c r="Q41" s="1895">
        <v>24</v>
      </c>
      <c r="R41" s="1895">
        <v>24</v>
      </c>
      <c r="S41" s="1895">
        <v>11</v>
      </c>
      <c r="T41" s="1895">
        <v>3</v>
      </c>
      <c r="U41" s="1895">
        <v>11</v>
      </c>
      <c r="V41" s="1895">
        <v>8</v>
      </c>
      <c r="W41" s="1895">
        <v>4</v>
      </c>
      <c r="X41" s="1895">
        <v>115</v>
      </c>
      <c r="Y41" s="1251">
        <v>10</v>
      </c>
      <c r="Z41" s="1251">
        <v>10</v>
      </c>
      <c r="AA41" s="1251">
        <v>10</v>
      </c>
      <c r="AB41" s="1251">
        <v>10</v>
      </c>
      <c r="AC41" s="1251">
        <v>10</v>
      </c>
      <c r="AD41" s="1895">
        <v>23</v>
      </c>
    </row>
  </sheetData>
  <sheetProtection formatColumns="0" formatRows="0" autoFilter="0" sort="0" insertRows="0" insertColumns="1" deleteRows="0" deleteColumns="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A30DE7C-931D-E039-D3B6-3FEE986B8476}"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3E63D02-D87F-D578-0A45-52DAED34E5D3}"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2836AE-4C76-598F-8989-85EA9DFFA157}"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958EE03-6B52-60B8-0413-823274199EBE}"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46D5E08-B0FB-54F5-9042-BF26D1B02D54}"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F6C95C-81D2-C2C5-2156-4F0793A1D57C}"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30D17E-1297-20E5-83E7-103C0F10BEB6}"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584E926-4891-EFD8-355F-58ADEAE0326D}"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806"/>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7C0448C-5907-E57C-3C81-9945B391EF0B}" mc:Ignorable="x14ac xr xr2 xr3">
  <dimension ref="A1:E8"/>
  <sheetViews>
    <sheetView topLeftCell="A1" showGridLines="0" workbookViewId="0">
      <selection activeCell="A1" sqref="A1"/>
    </sheetView>
  </sheetViews>
  <sheetFormatPr customHeight="1" defaultRowHeight="11.25"/>
  <cols>
    <col min="1" max="1" style="45833" width="10.57421875" customWidth="1"/>
    <col min="2" max="2" style="45833" width="8.7109375" customWidth="1"/>
    <col min="3" max="3" style="45833" width="18.140625" customWidth="1"/>
    <col min="4" max="4" style="45833" width="12.57421875" customWidth="1"/>
  </cols>
  <sheetData>
    <row customHeight="1" ht="11.25">
      <c r="A1" s="3355" t="s">
        <v>2906</v>
      </c>
      <c r="B1" s="3356" t="s">
        <v>2907</v>
      </c>
      <c r="C1" s="3357" t="s">
        <v>2908</v>
      </c>
      <c r="D1" s="3358"/>
      <c r="E1" s="1576" t="s">
        <v>2909</v>
      </c>
    </row>
    <row customHeight="1" ht="11.25">
      <c r="A2" s="3359"/>
      <c r="B2" s="1505" t="s">
        <v>27</v>
      </c>
      <c r="C2" s="1493"/>
      <c r="D2" s="1504"/>
      <c r="E2" s="1576"/>
    </row>
    <row customHeight="1" ht="11.25">
      <c r="A3" s="3360"/>
      <c r="B3" s="3361" t="s">
        <v>33</v>
      </c>
      <c r="C3" s="1493"/>
      <c r="D3" s="1504"/>
      <c r="E3" s="1576"/>
    </row>
    <row customHeight="1" ht="11.25">
      <c r="A4" s="3362"/>
      <c r="B4" s="1506" t="s">
        <v>2332</v>
      </c>
      <c r="C4" s="1493"/>
      <c r="D4" s="1504"/>
      <c r="E4" s="1576"/>
    </row>
    <row customHeight="1" ht="11.25">
      <c r="A5" s="3363"/>
      <c r="B5" s="1506" t="s">
        <v>2327</v>
      </c>
      <c r="C5" s="3364" t="s">
        <v>2676</v>
      </c>
      <c r="D5" s="3365" t="s">
        <v>2910</v>
      </c>
      <c r="E5" s="1576"/>
    </row>
    <row s="42461" customFormat="1" customHeight="1" ht="11.25">
      <c r="A6" s="3366"/>
      <c r="B6" s="1506" t="s">
        <v>2336</v>
      </c>
      <c r="C6" s="1493"/>
      <c r="D6" s="1504"/>
      <c r="E6" s="1576"/>
    </row>
    <row customHeight="1" ht="11.25">
      <c r="A7" s="3367"/>
      <c r="B7" s="1506" t="s">
        <v>2344</v>
      </c>
      <c r="C7" s="1493"/>
      <c r="D7" s="1504"/>
      <c r="E7" s="1576"/>
    </row>
    <row customHeight="1" ht="11.25">
      <c r="A8" s="1496"/>
      <c r="B8" s="1506" t="s">
        <v>2339</v>
      </c>
      <c r="C8" s="1493"/>
      <c r="D8" s="1504"/>
      <c r="E8" s="1576"/>
    </row>
  </sheetData>
  <sheetProtection formatColumns="0" formatRows="0" autoFilter="0" sort="0" insertRows="0" insertColumns="1" deleteRows="0" deleteColumns="0"/>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005CF44-4AF2-B7A1-7556-66165D5E5094}"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65574FE-7178-B76C-D221-D1B83E67A339}" mc:Ignorable="x14ac xr xr2 xr3">
  <sheetPr>
    <tabColor rgb="FFFFCC99"/>
  </sheetPr>
  <dimension ref="A1:A1"/>
  <sheetViews>
    <sheetView topLeftCell="A1" showGridLines="0" workbookViewId="0">
      <selection activeCell="A1" sqref="A1"/>
    </sheetView>
  </sheetViews>
  <sheetFormatPr customHeight="1" defaultRowHeight="11.25"/>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28AEFF-868C-411E-3B0A-E68EABEA3177}" mc:Ignorable="x14ac xr xr2 xr3">
  <sheetPr>
    <tabColor rgb="FFFFCC99"/>
  </sheetPr>
  <dimension ref="A1:I427"/>
  <sheetViews>
    <sheetView topLeftCell="A1" showGridLines="0" workbookViewId="0">
      <selection activeCell="A1" sqref="A1"/>
    </sheetView>
  </sheetViews>
  <sheetFormatPr defaultColWidth="9.140625" customHeight="1" defaultRowHeight="11.25"/>
  <cols>
    <col min="1" max="2" style="42461" width="9.140625"/>
    <col min="3" max="3" style="42461" width="20.7109375" customWidth="1"/>
    <col min="4" max="4" style="42461" width="25.140625" customWidth="1"/>
    <col min="5" max="9" style="42461" width="9.140625"/>
  </cols>
  <sheetData>
    <row customHeight="1" ht="11.25">
      <c r="A1" s="808" t="s">
        <v>2911</v>
      </c>
      <c r="B1" s="808" t="s">
        <v>2912</v>
      </c>
      <c r="C1" s="808" t="s">
        <v>2913</v>
      </c>
      <c r="D1" s="808" t="s">
        <v>2914</v>
      </c>
      <c r="E1" s="808" t="s">
        <v>2915</v>
      </c>
      <c r="F1" s="808" t="s">
        <v>2916</v>
      </c>
      <c r="G1" s="808" t="s">
        <v>2917</v>
      </c>
      <c r="H1" s="808" t="s">
        <v>2918</v>
      </c>
      <c r="I1" s="808" t="s">
        <v>2919</v>
      </c>
    </row>
    <row customHeight="1" ht="11.25">
      <c r="A2" s="5220" t="s">
        <v>2920</v>
      </c>
      <c r="B2" s="5220" t="s">
        <v>16</v>
      </c>
      <c r="C2" s="5220" t="s">
        <v>2921</v>
      </c>
      <c r="D2" s="5220" t="s">
        <v>2922</v>
      </c>
      <c r="E2" s="5220" t="s">
        <v>2923</v>
      </c>
      <c r="F2" s="5220" t="s">
        <v>2924</v>
      </c>
      <c r="G2" s="5220" t="s">
        <v>22</v>
      </c>
      <c r="H2" s="5220" t="s">
        <v>22</v>
      </c>
      <c r="I2" s="5220" t="s">
        <v>1446</v>
      </c>
    </row>
    <row customHeight="1" ht="11.25">
      <c r="A3" s="5220" t="s">
        <v>2920</v>
      </c>
      <c r="B3" s="5220" t="s">
        <v>16</v>
      </c>
      <c r="C3" s="5220" t="s">
        <v>2925</v>
      </c>
      <c r="D3" s="5220" t="s">
        <v>2926</v>
      </c>
      <c r="E3" s="5220" t="s">
        <v>2927</v>
      </c>
      <c r="F3" s="5220" t="s">
        <v>2928</v>
      </c>
      <c r="G3" s="5220" t="s">
        <v>22</v>
      </c>
      <c r="H3" s="5220" t="s">
        <v>22</v>
      </c>
      <c r="I3" s="5220" t="s">
        <v>1446</v>
      </c>
    </row>
    <row customHeight="1" ht="11.25">
      <c r="A4" s="5220" t="s">
        <v>2920</v>
      </c>
      <c r="B4" s="5220" t="s">
        <v>16</v>
      </c>
      <c r="C4" s="5220" t="s">
        <v>2929</v>
      </c>
      <c r="D4" s="5220" t="s">
        <v>2930</v>
      </c>
      <c r="E4" s="5220" t="s">
        <v>2931</v>
      </c>
      <c r="F4" s="5220" t="s">
        <v>2932</v>
      </c>
      <c r="G4" s="5220" t="s">
        <v>22</v>
      </c>
      <c r="H4" s="5220" t="s">
        <v>22</v>
      </c>
      <c r="I4" s="5220" t="s">
        <v>1446</v>
      </c>
    </row>
    <row customHeight="1" ht="11.25">
      <c r="A5" s="5220" t="s">
        <v>2920</v>
      </c>
      <c r="B5" s="5220" t="s">
        <v>16</v>
      </c>
      <c r="C5" s="5220" t="s">
        <v>2933</v>
      </c>
      <c r="D5" s="5220" t="s">
        <v>2934</v>
      </c>
      <c r="E5" s="5220" t="s">
        <v>2935</v>
      </c>
      <c r="F5" s="5220" t="s">
        <v>2936</v>
      </c>
      <c r="G5" s="5220" t="s">
        <v>22</v>
      </c>
      <c r="H5" s="5220" t="s">
        <v>22</v>
      </c>
      <c r="I5" s="5220" t="s">
        <v>1446</v>
      </c>
    </row>
    <row customHeight="1" ht="11.25">
      <c r="A6" s="5220" t="s">
        <v>2920</v>
      </c>
      <c r="B6" s="5220" t="s">
        <v>16</v>
      </c>
      <c r="C6" s="5220" t="s">
        <v>2937</v>
      </c>
      <c r="D6" s="5220" t="s">
        <v>2938</v>
      </c>
      <c r="E6" s="5220" t="s">
        <v>2939</v>
      </c>
      <c r="F6" s="5220" t="s">
        <v>2940</v>
      </c>
      <c r="G6" s="5220" t="s">
        <v>2941</v>
      </c>
      <c r="H6" s="5220" t="s">
        <v>22</v>
      </c>
      <c r="I6" s="5220" t="s">
        <v>1446</v>
      </c>
    </row>
    <row customHeight="1" ht="11.25">
      <c r="A7" s="5220" t="s">
        <v>2920</v>
      </c>
      <c r="B7" s="5220" t="s">
        <v>16</v>
      </c>
      <c r="C7" s="5220" t="s">
        <v>2942</v>
      </c>
      <c r="D7" s="5220" t="s">
        <v>2943</v>
      </c>
      <c r="E7" s="5220" t="s">
        <v>2944</v>
      </c>
      <c r="F7" s="5220" t="s">
        <v>2945</v>
      </c>
      <c r="G7" s="5220" t="s">
        <v>22</v>
      </c>
      <c r="H7" s="5220" t="s">
        <v>22</v>
      </c>
      <c r="I7" s="5220" t="s">
        <v>1446</v>
      </c>
    </row>
    <row customHeight="1" ht="11.25">
      <c r="A8" s="5220" t="s">
        <v>2920</v>
      </c>
      <c r="B8" s="5220" t="s">
        <v>16</v>
      </c>
      <c r="C8" s="5220" t="s">
        <v>2946</v>
      </c>
      <c r="D8" s="5220" t="s">
        <v>2947</v>
      </c>
      <c r="E8" s="5220" t="s">
        <v>2948</v>
      </c>
      <c r="F8" s="5220" t="s">
        <v>2949</v>
      </c>
      <c r="G8" s="5220" t="s">
        <v>2950</v>
      </c>
      <c r="H8" s="5220" t="s">
        <v>22</v>
      </c>
      <c r="I8" s="5220" t="s">
        <v>1446</v>
      </c>
    </row>
    <row customHeight="1" ht="11.25">
      <c r="A9" s="5220" t="s">
        <v>2920</v>
      </c>
      <c r="B9" s="5220" t="s">
        <v>16</v>
      </c>
      <c r="C9" s="5220" t="s">
        <v>2951</v>
      </c>
      <c r="D9" s="5220" t="s">
        <v>2952</v>
      </c>
      <c r="E9" s="5220" t="s">
        <v>2953</v>
      </c>
      <c r="F9" s="5220" t="s">
        <v>2954</v>
      </c>
      <c r="G9" s="5220" t="s">
        <v>22</v>
      </c>
      <c r="H9" s="5220" t="s">
        <v>22</v>
      </c>
      <c r="I9" s="5220" t="s">
        <v>1446</v>
      </c>
    </row>
    <row customHeight="1" ht="11.25">
      <c r="A10" s="5220" t="s">
        <v>2920</v>
      </c>
      <c r="B10" s="5220" t="s">
        <v>16</v>
      </c>
      <c r="C10" s="5220" t="s">
        <v>2955</v>
      </c>
      <c r="D10" s="5220" t="s">
        <v>2956</v>
      </c>
      <c r="E10" s="5220" t="s">
        <v>2957</v>
      </c>
      <c r="F10" s="5220" t="s">
        <v>2958</v>
      </c>
      <c r="G10" s="5220" t="s">
        <v>22</v>
      </c>
      <c r="H10" s="5220" t="s">
        <v>22</v>
      </c>
      <c r="I10" s="5220" t="s">
        <v>1446</v>
      </c>
    </row>
    <row customHeight="1" ht="11.25">
      <c r="A11" s="5220" t="s">
        <v>2920</v>
      </c>
      <c r="B11" s="5220" t="s">
        <v>16</v>
      </c>
      <c r="C11" s="5220" t="s">
        <v>2959</v>
      </c>
      <c r="D11" s="5220" t="s">
        <v>2960</v>
      </c>
      <c r="E11" s="5220" t="s">
        <v>2961</v>
      </c>
      <c r="F11" s="5220" t="s">
        <v>2962</v>
      </c>
      <c r="G11" s="5220" t="s">
        <v>2963</v>
      </c>
      <c r="H11" s="5220" t="s">
        <v>22</v>
      </c>
      <c r="I11" s="5220" t="s">
        <v>1446</v>
      </c>
    </row>
    <row customHeight="1" ht="11.25">
      <c r="A12" s="5220" t="s">
        <v>2920</v>
      </c>
      <c r="B12" s="5220" t="s">
        <v>16</v>
      </c>
      <c r="C12" s="5220" t="s">
        <v>2964</v>
      </c>
      <c r="D12" s="5220" t="s">
        <v>2965</v>
      </c>
      <c r="E12" s="5220" t="s">
        <v>2966</v>
      </c>
      <c r="F12" s="5220" t="s">
        <v>2967</v>
      </c>
      <c r="G12" s="5220" t="s">
        <v>22</v>
      </c>
      <c r="H12" s="5220" t="s">
        <v>22</v>
      </c>
      <c r="I12" s="5220" t="s">
        <v>1446</v>
      </c>
    </row>
    <row customHeight="1" ht="11.25">
      <c r="A13" s="5220" t="s">
        <v>2920</v>
      </c>
      <c r="B13" s="5220" t="s">
        <v>16</v>
      </c>
      <c r="C13" s="5220" t="s">
        <v>2968</v>
      </c>
      <c r="D13" s="5220" t="s">
        <v>2969</v>
      </c>
      <c r="E13" s="5220" t="s">
        <v>2970</v>
      </c>
      <c r="F13" s="5220" t="s">
        <v>2971</v>
      </c>
      <c r="G13" s="5220" t="s">
        <v>22</v>
      </c>
      <c r="H13" s="5220" t="s">
        <v>22</v>
      </c>
      <c r="I13" s="5220" t="s">
        <v>1446</v>
      </c>
    </row>
    <row customHeight="1" ht="11.25">
      <c r="A14" s="5220" t="s">
        <v>2920</v>
      </c>
      <c r="B14" s="5220" t="s">
        <v>16</v>
      </c>
      <c r="C14" s="5220" t="s">
        <v>13</v>
      </c>
      <c r="D14" s="5220" t="s">
        <v>45</v>
      </c>
      <c r="E14" s="5220" t="s">
        <v>48</v>
      </c>
      <c r="F14" s="5220" t="s">
        <v>50</v>
      </c>
      <c r="G14" s="5220" t="s">
        <v>22</v>
      </c>
      <c r="H14" s="5220" t="s">
        <v>22</v>
      </c>
      <c r="I14" s="5220" t="s">
        <v>1446</v>
      </c>
    </row>
    <row customHeight="1" ht="11.25">
      <c r="A15" s="5220" t="s">
        <v>2920</v>
      </c>
      <c r="B15" s="5220" t="s">
        <v>16</v>
      </c>
      <c r="C15" s="5220" t="s">
        <v>2972</v>
      </c>
      <c r="D15" s="5220" t="s">
        <v>2973</v>
      </c>
      <c r="E15" s="5220" t="s">
        <v>2974</v>
      </c>
      <c r="F15" s="5220" t="s">
        <v>2975</v>
      </c>
      <c r="G15" s="5220" t="s">
        <v>22</v>
      </c>
      <c r="H15" s="5220" t="s">
        <v>22</v>
      </c>
      <c r="I15" s="5220" t="s">
        <v>1446</v>
      </c>
    </row>
    <row customHeight="1" ht="11.25">
      <c r="A16" s="5220" t="s">
        <v>2920</v>
      </c>
      <c r="B16" s="5220" t="s">
        <v>16</v>
      </c>
      <c r="C16" s="5220" t="s">
        <v>2976</v>
      </c>
      <c r="D16" s="5220" t="s">
        <v>2977</v>
      </c>
      <c r="E16" s="5220" t="s">
        <v>2978</v>
      </c>
      <c r="F16" s="5220" t="s">
        <v>2979</v>
      </c>
      <c r="G16" s="5220" t="s">
        <v>2980</v>
      </c>
      <c r="H16" s="5220" t="s">
        <v>22</v>
      </c>
      <c r="I16" s="5220" t="s">
        <v>1446</v>
      </c>
    </row>
    <row customHeight="1" ht="11.25">
      <c r="A17" s="5220" t="s">
        <v>2920</v>
      </c>
      <c r="B17" s="5220" t="s">
        <v>16</v>
      </c>
      <c r="C17" s="5220" t="s">
        <v>2981</v>
      </c>
      <c r="D17" s="5220" t="s">
        <v>2982</v>
      </c>
      <c r="E17" s="5220" t="s">
        <v>2983</v>
      </c>
      <c r="F17" s="5220" t="s">
        <v>2984</v>
      </c>
      <c r="G17" s="5220" t="s">
        <v>22</v>
      </c>
      <c r="H17" s="5220" t="s">
        <v>22</v>
      </c>
      <c r="I17" s="5220" t="s">
        <v>1446</v>
      </c>
    </row>
    <row customHeight="1" ht="11.25">
      <c r="A18" s="5220" t="s">
        <v>2920</v>
      </c>
      <c r="B18" s="5220" t="s">
        <v>16</v>
      </c>
      <c r="C18" s="5220" t="s">
        <v>2985</v>
      </c>
      <c r="D18" s="5220" t="s">
        <v>2986</v>
      </c>
      <c r="E18" s="5220" t="s">
        <v>2987</v>
      </c>
      <c r="F18" s="5220" t="s">
        <v>2988</v>
      </c>
      <c r="G18" s="5220" t="s">
        <v>22</v>
      </c>
      <c r="H18" s="5220" t="s">
        <v>22</v>
      </c>
      <c r="I18" s="5220" t="s">
        <v>1446</v>
      </c>
    </row>
    <row customHeight="1" ht="11.25">
      <c r="A19" s="5220" t="s">
        <v>2920</v>
      </c>
      <c r="B19" s="5220" t="s">
        <v>16</v>
      </c>
      <c r="C19" s="5220" t="s">
        <v>2989</v>
      </c>
      <c r="D19" s="5220" t="s">
        <v>2990</v>
      </c>
      <c r="E19" s="5220" t="s">
        <v>2978</v>
      </c>
      <c r="F19" s="5220" t="s">
        <v>2991</v>
      </c>
      <c r="G19" s="5220" t="s">
        <v>22</v>
      </c>
      <c r="H19" s="5220" t="s">
        <v>22</v>
      </c>
      <c r="I19" s="5220" t="s">
        <v>1446</v>
      </c>
    </row>
    <row customHeight="1" ht="11.25">
      <c r="A20" s="5220" t="s">
        <v>2920</v>
      </c>
      <c r="B20" s="5220" t="s">
        <v>16</v>
      </c>
      <c r="C20" s="5220" t="s">
        <v>2992</v>
      </c>
      <c r="D20" s="5220" t="s">
        <v>2993</v>
      </c>
      <c r="E20" s="5220" t="s">
        <v>2994</v>
      </c>
      <c r="F20" s="5220" t="s">
        <v>2995</v>
      </c>
      <c r="G20" s="5220" t="s">
        <v>22</v>
      </c>
      <c r="H20" s="5220" t="s">
        <v>22</v>
      </c>
      <c r="I20" s="5220" t="s">
        <v>1446</v>
      </c>
    </row>
    <row customHeight="1" ht="11.25">
      <c r="A21" s="5220" t="s">
        <v>2920</v>
      </c>
      <c r="B21" s="5220" t="s">
        <v>16</v>
      </c>
      <c r="C21" s="5220" t="s">
        <v>2996</v>
      </c>
      <c r="D21" s="5220" t="s">
        <v>2997</v>
      </c>
      <c r="E21" s="5220" t="s">
        <v>2998</v>
      </c>
      <c r="F21" s="5220" t="s">
        <v>2975</v>
      </c>
      <c r="G21" s="5220" t="s">
        <v>22</v>
      </c>
      <c r="H21" s="5220" t="s">
        <v>22</v>
      </c>
      <c r="I21" s="5220" t="s">
        <v>1446</v>
      </c>
    </row>
    <row customHeight="1" ht="11.25">
      <c r="A22" s="5220" t="s">
        <v>2920</v>
      </c>
      <c r="B22" s="5220" t="s">
        <v>16</v>
      </c>
      <c r="C22" s="5220" t="s">
        <v>2999</v>
      </c>
      <c r="D22" s="5220" t="s">
        <v>3000</v>
      </c>
      <c r="E22" s="5220" t="s">
        <v>3001</v>
      </c>
      <c r="F22" s="5220" t="s">
        <v>2928</v>
      </c>
      <c r="G22" s="5220" t="s">
        <v>3002</v>
      </c>
      <c r="H22" s="5220" t="s">
        <v>22</v>
      </c>
      <c r="I22" s="5220" t="s">
        <v>1446</v>
      </c>
    </row>
    <row customHeight="1" ht="11.25">
      <c r="A23" s="5220" t="s">
        <v>2920</v>
      </c>
      <c r="B23" s="5220" t="s">
        <v>16</v>
      </c>
      <c r="C23" s="5220" t="s">
        <v>3003</v>
      </c>
      <c r="D23" s="5220" t="s">
        <v>3004</v>
      </c>
      <c r="E23" s="5220" t="s">
        <v>3005</v>
      </c>
      <c r="F23" s="5220" t="s">
        <v>3006</v>
      </c>
      <c r="G23" s="5220" t="s">
        <v>22</v>
      </c>
      <c r="H23" s="5220" t="s">
        <v>22</v>
      </c>
      <c r="I23" s="5220" t="s">
        <v>1446</v>
      </c>
    </row>
    <row customHeight="1" ht="11.25">
      <c r="A24" s="5220" t="s">
        <v>2920</v>
      </c>
      <c r="B24" s="5220" t="s">
        <v>16</v>
      </c>
      <c r="C24" s="5220" t="s">
        <v>3007</v>
      </c>
      <c r="D24" s="5220" t="s">
        <v>3008</v>
      </c>
      <c r="E24" s="5220" t="s">
        <v>3009</v>
      </c>
      <c r="F24" s="5220" t="s">
        <v>2967</v>
      </c>
      <c r="G24" s="5220" t="s">
        <v>22</v>
      </c>
      <c r="H24" s="5220" t="s">
        <v>22</v>
      </c>
      <c r="I24" s="5220" t="s">
        <v>1446</v>
      </c>
    </row>
    <row customHeight="1" ht="11.25">
      <c r="A25" s="5220" t="s">
        <v>2920</v>
      </c>
      <c r="B25" s="5220" t="s">
        <v>16</v>
      </c>
      <c r="C25" s="5220" t="s">
        <v>3010</v>
      </c>
      <c r="D25" s="5220" t="s">
        <v>3011</v>
      </c>
      <c r="E25" s="5220" t="s">
        <v>3012</v>
      </c>
      <c r="F25" s="5220" t="s">
        <v>3013</v>
      </c>
      <c r="G25" s="5220" t="s">
        <v>22</v>
      </c>
      <c r="H25" s="5220" t="s">
        <v>22</v>
      </c>
      <c r="I25" s="5220" t="s">
        <v>1446</v>
      </c>
    </row>
    <row customHeight="1" ht="11.25">
      <c r="A26" s="5220" t="s">
        <v>2920</v>
      </c>
      <c r="B26" s="5220" t="s">
        <v>16</v>
      </c>
      <c r="C26" s="5220" t="s">
        <v>3014</v>
      </c>
      <c r="D26" s="5220" t="s">
        <v>3015</v>
      </c>
      <c r="E26" s="5220" t="s">
        <v>3016</v>
      </c>
      <c r="F26" s="5220" t="s">
        <v>2967</v>
      </c>
      <c r="G26" s="5220" t="s">
        <v>22</v>
      </c>
      <c r="H26" s="5220" t="s">
        <v>22</v>
      </c>
      <c r="I26" s="5220" t="s">
        <v>1446</v>
      </c>
    </row>
    <row customHeight="1" ht="11.25">
      <c r="A27" s="5220" t="s">
        <v>2920</v>
      </c>
      <c r="B27" s="5220" t="s">
        <v>16</v>
      </c>
      <c r="C27" s="5220" t="s">
        <v>3017</v>
      </c>
      <c r="D27" s="5220" t="s">
        <v>3018</v>
      </c>
      <c r="E27" s="5220" t="s">
        <v>3019</v>
      </c>
      <c r="F27" s="5220" t="s">
        <v>50</v>
      </c>
      <c r="G27" s="5220" t="s">
        <v>22</v>
      </c>
      <c r="H27" s="5220" t="s">
        <v>22</v>
      </c>
      <c r="I27" s="5220" t="s">
        <v>1446</v>
      </c>
    </row>
    <row customHeight="1" ht="11.25">
      <c r="A28" s="5220" t="s">
        <v>2920</v>
      </c>
      <c r="B28" s="5220" t="s">
        <v>16</v>
      </c>
      <c r="C28" s="5220" t="s">
        <v>3020</v>
      </c>
      <c r="D28" s="5220" t="s">
        <v>3021</v>
      </c>
      <c r="E28" s="5220" t="s">
        <v>3022</v>
      </c>
      <c r="F28" s="5220" t="s">
        <v>50</v>
      </c>
      <c r="G28" s="5220" t="s">
        <v>22</v>
      </c>
      <c r="H28" s="5220" t="s">
        <v>22</v>
      </c>
      <c r="I28" s="5220" t="s">
        <v>1446</v>
      </c>
    </row>
    <row customHeight="1" ht="11.25">
      <c r="A29" s="5220" t="s">
        <v>2920</v>
      </c>
      <c r="B29" s="5220" t="s">
        <v>16</v>
      </c>
      <c r="C29" s="5220" t="s">
        <v>3023</v>
      </c>
      <c r="D29" s="5220" t="s">
        <v>3024</v>
      </c>
      <c r="E29" s="5220" t="s">
        <v>3025</v>
      </c>
      <c r="F29" s="5220" t="s">
        <v>2967</v>
      </c>
      <c r="G29" s="5220" t="s">
        <v>22</v>
      </c>
      <c r="H29" s="5220" t="s">
        <v>22</v>
      </c>
      <c r="I29" s="5220" t="s">
        <v>1446</v>
      </c>
    </row>
    <row customHeight="1" ht="11.25">
      <c r="A30" s="5220" t="s">
        <v>2920</v>
      </c>
      <c r="B30" s="5220" t="s">
        <v>16</v>
      </c>
      <c r="C30" s="5220" t="s">
        <v>3026</v>
      </c>
      <c r="D30" s="5220" t="s">
        <v>3027</v>
      </c>
      <c r="E30" s="5220" t="s">
        <v>3028</v>
      </c>
      <c r="F30" s="5220" t="s">
        <v>3029</v>
      </c>
      <c r="G30" s="5220" t="s">
        <v>22</v>
      </c>
      <c r="H30" s="5220" t="s">
        <v>22</v>
      </c>
      <c r="I30" s="5220" t="s">
        <v>1446</v>
      </c>
    </row>
    <row customHeight="1" ht="11.25">
      <c r="A31" s="5220" t="s">
        <v>2920</v>
      </c>
      <c r="B31" s="5220" t="s">
        <v>16</v>
      </c>
      <c r="C31" s="5220" t="s">
        <v>3030</v>
      </c>
      <c r="D31" s="5220" t="s">
        <v>3031</v>
      </c>
      <c r="E31" s="5220" t="s">
        <v>3032</v>
      </c>
      <c r="F31" s="5220" t="s">
        <v>2928</v>
      </c>
      <c r="G31" s="5220" t="s">
        <v>22</v>
      </c>
      <c r="H31" s="5220" t="s">
        <v>22</v>
      </c>
      <c r="I31" s="5220" t="s">
        <v>1446</v>
      </c>
    </row>
    <row customHeight="1" ht="11.25">
      <c r="A32" s="5220" t="s">
        <v>2920</v>
      </c>
      <c r="B32" s="5220" t="s">
        <v>16</v>
      </c>
      <c r="C32" s="5220" t="s">
        <v>3033</v>
      </c>
      <c r="D32" s="5220" t="s">
        <v>3034</v>
      </c>
      <c r="E32" s="5220" t="s">
        <v>3035</v>
      </c>
      <c r="F32" s="5220" t="s">
        <v>3036</v>
      </c>
      <c r="G32" s="5220" t="s">
        <v>22</v>
      </c>
      <c r="H32" s="5220" t="s">
        <v>22</v>
      </c>
      <c r="I32" s="5220" t="s">
        <v>1446</v>
      </c>
    </row>
    <row customHeight="1" ht="11.25">
      <c r="A33" s="5220" t="s">
        <v>2920</v>
      </c>
      <c r="B33" s="5220" t="s">
        <v>16</v>
      </c>
      <c r="C33" s="5220" t="s">
        <v>3037</v>
      </c>
      <c r="D33" s="5220" t="s">
        <v>3038</v>
      </c>
      <c r="E33" s="5220" t="s">
        <v>3039</v>
      </c>
      <c r="F33" s="5220" t="s">
        <v>3040</v>
      </c>
      <c r="G33" s="5220" t="s">
        <v>22</v>
      </c>
      <c r="H33" s="5220" t="s">
        <v>22</v>
      </c>
      <c r="I33" s="5220" t="s">
        <v>1446</v>
      </c>
    </row>
    <row customHeight="1" ht="11.25">
      <c r="A34" s="5220" t="s">
        <v>2920</v>
      </c>
      <c r="B34" s="5220" t="s">
        <v>16</v>
      </c>
      <c r="C34" s="5220" t="s">
        <v>3041</v>
      </c>
      <c r="D34" s="5220" t="s">
        <v>3042</v>
      </c>
      <c r="E34" s="5220" t="s">
        <v>3043</v>
      </c>
      <c r="F34" s="5220" t="s">
        <v>3044</v>
      </c>
      <c r="G34" s="5220" t="s">
        <v>22</v>
      </c>
      <c r="H34" s="5220" t="s">
        <v>22</v>
      </c>
      <c r="I34" s="5220" t="s">
        <v>1446</v>
      </c>
    </row>
    <row customHeight="1" ht="11.25">
      <c r="A35" s="5220" t="s">
        <v>2920</v>
      </c>
      <c r="B35" s="5220" t="s">
        <v>16</v>
      </c>
      <c r="C35" s="5220" t="s">
        <v>3045</v>
      </c>
      <c r="D35" s="5220" t="s">
        <v>3046</v>
      </c>
      <c r="E35" s="5220" t="s">
        <v>3047</v>
      </c>
      <c r="F35" s="5220" t="s">
        <v>3048</v>
      </c>
      <c r="G35" s="5220" t="s">
        <v>22</v>
      </c>
      <c r="H35" s="5220" t="s">
        <v>22</v>
      </c>
      <c r="I35" s="5220" t="s">
        <v>1446</v>
      </c>
    </row>
    <row customHeight="1" ht="11.25">
      <c r="A36" s="5220" t="s">
        <v>2920</v>
      </c>
      <c r="B36" s="5220" t="s">
        <v>16</v>
      </c>
      <c r="C36" s="5220" t="s">
        <v>3049</v>
      </c>
      <c r="D36" s="5220" t="s">
        <v>3050</v>
      </c>
      <c r="E36" s="5220" t="s">
        <v>3051</v>
      </c>
      <c r="F36" s="5220" t="s">
        <v>3052</v>
      </c>
      <c r="G36" s="5220" t="s">
        <v>22</v>
      </c>
      <c r="H36" s="5220" t="s">
        <v>22</v>
      </c>
      <c r="I36" s="5220" t="s">
        <v>1446</v>
      </c>
    </row>
    <row customHeight="1" ht="11.25">
      <c r="A37" s="5220" t="s">
        <v>2920</v>
      </c>
      <c r="B37" s="5220" t="s">
        <v>16</v>
      </c>
      <c r="C37" s="5220" t="s">
        <v>3053</v>
      </c>
      <c r="D37" s="5220" t="s">
        <v>3054</v>
      </c>
      <c r="E37" s="5220" t="s">
        <v>3055</v>
      </c>
      <c r="F37" s="5220" t="s">
        <v>3056</v>
      </c>
      <c r="G37" s="5220" t="s">
        <v>22</v>
      </c>
      <c r="H37" s="5220" t="s">
        <v>22</v>
      </c>
      <c r="I37" s="5220" t="s">
        <v>1446</v>
      </c>
    </row>
    <row customHeight="1" ht="11.25">
      <c r="A38" s="5220" t="s">
        <v>2920</v>
      </c>
      <c r="B38" s="5220" t="s">
        <v>16</v>
      </c>
      <c r="C38" s="5220" t="s">
        <v>3057</v>
      </c>
      <c r="D38" s="5220" t="s">
        <v>3058</v>
      </c>
      <c r="E38" s="5220" t="s">
        <v>3059</v>
      </c>
      <c r="F38" s="5220" t="s">
        <v>2975</v>
      </c>
      <c r="G38" s="5220" t="s">
        <v>3060</v>
      </c>
      <c r="H38" s="5220" t="s">
        <v>22</v>
      </c>
      <c r="I38" s="5220" t="s">
        <v>1446</v>
      </c>
    </row>
    <row customHeight="1" ht="11.25">
      <c r="A39" s="5220" t="s">
        <v>2920</v>
      </c>
      <c r="B39" s="5220" t="s">
        <v>16</v>
      </c>
      <c r="C39" s="5220" t="s">
        <v>3061</v>
      </c>
      <c r="D39" s="5220" t="s">
        <v>3062</v>
      </c>
      <c r="E39" s="5220" t="s">
        <v>3063</v>
      </c>
      <c r="F39" s="5220" t="s">
        <v>3036</v>
      </c>
      <c r="G39" s="5220" t="s">
        <v>3064</v>
      </c>
      <c r="H39" s="5220" t="s">
        <v>22</v>
      </c>
      <c r="I39" s="5220" t="s">
        <v>1446</v>
      </c>
    </row>
    <row customHeight="1" ht="11.25">
      <c r="A40" s="5220" t="s">
        <v>2920</v>
      </c>
      <c r="B40" s="5220" t="s">
        <v>16</v>
      </c>
      <c r="C40" s="5220" t="s">
        <v>3065</v>
      </c>
      <c r="D40" s="5220" t="s">
        <v>3066</v>
      </c>
      <c r="E40" s="5220" t="s">
        <v>3067</v>
      </c>
      <c r="F40" s="5220" t="s">
        <v>3029</v>
      </c>
      <c r="G40" s="5220" t="s">
        <v>3068</v>
      </c>
      <c r="H40" s="5220" t="s">
        <v>22</v>
      </c>
      <c r="I40" s="5220" t="s">
        <v>1446</v>
      </c>
    </row>
    <row customHeight="1" ht="11.25">
      <c r="A41" s="5220" t="s">
        <v>2920</v>
      </c>
      <c r="B41" s="5220" t="s">
        <v>16</v>
      </c>
      <c r="C41" s="5220" t="s">
        <v>3069</v>
      </c>
      <c r="D41" s="5220" t="s">
        <v>3070</v>
      </c>
      <c r="E41" s="5220" t="s">
        <v>3071</v>
      </c>
      <c r="F41" s="5220" t="s">
        <v>2975</v>
      </c>
      <c r="G41" s="5220" t="s">
        <v>22</v>
      </c>
      <c r="H41" s="5220" t="s">
        <v>22</v>
      </c>
      <c r="I41" s="5220" t="s">
        <v>1446</v>
      </c>
    </row>
    <row customHeight="1" ht="11.25">
      <c r="A42" s="5220" t="s">
        <v>2920</v>
      </c>
      <c r="B42" s="5220" t="s">
        <v>16</v>
      </c>
      <c r="C42" s="5220" t="s">
        <v>3072</v>
      </c>
      <c r="D42" s="5220" t="s">
        <v>3073</v>
      </c>
      <c r="E42" s="5220" t="s">
        <v>3074</v>
      </c>
      <c r="F42" s="5220" t="s">
        <v>3052</v>
      </c>
      <c r="G42" s="5220" t="s">
        <v>22</v>
      </c>
      <c r="H42" s="5220" t="s">
        <v>22</v>
      </c>
      <c r="I42" s="5220" t="s">
        <v>1446</v>
      </c>
    </row>
    <row customHeight="1" ht="11.25">
      <c r="A43" s="5220" t="s">
        <v>2920</v>
      </c>
      <c r="B43" s="5220" t="s">
        <v>16</v>
      </c>
      <c r="C43" s="5220" t="s">
        <v>3075</v>
      </c>
      <c r="D43" s="5220" t="s">
        <v>3076</v>
      </c>
      <c r="E43" s="5220" t="s">
        <v>3077</v>
      </c>
      <c r="F43" s="5220" t="s">
        <v>3078</v>
      </c>
      <c r="G43" s="5220" t="s">
        <v>22</v>
      </c>
      <c r="H43" s="5220" t="s">
        <v>22</v>
      </c>
      <c r="I43" s="5220" t="s">
        <v>1446</v>
      </c>
    </row>
    <row customHeight="1" ht="11.25">
      <c r="A44" s="5220" t="s">
        <v>2920</v>
      </c>
      <c r="B44" s="5220" t="s">
        <v>16</v>
      </c>
      <c r="C44" s="5220" t="s">
        <v>3079</v>
      </c>
      <c r="D44" s="5220" t="s">
        <v>3080</v>
      </c>
      <c r="E44" s="5220" t="s">
        <v>3081</v>
      </c>
      <c r="F44" s="5220" t="s">
        <v>3036</v>
      </c>
      <c r="G44" s="5220" t="s">
        <v>3082</v>
      </c>
      <c r="H44" s="5220" t="s">
        <v>22</v>
      </c>
      <c r="I44" s="5220" t="s">
        <v>1446</v>
      </c>
    </row>
    <row customHeight="1" ht="11.25">
      <c r="A45" s="5220" t="s">
        <v>2920</v>
      </c>
      <c r="B45" s="5220" t="s">
        <v>16</v>
      </c>
      <c r="C45" s="5220" t="s">
        <v>3083</v>
      </c>
      <c r="D45" s="5220" t="s">
        <v>3084</v>
      </c>
      <c r="E45" s="5220" t="s">
        <v>3085</v>
      </c>
      <c r="F45" s="5220" t="s">
        <v>3086</v>
      </c>
      <c r="G45" s="5220" t="s">
        <v>22</v>
      </c>
      <c r="H45" s="5220" t="s">
        <v>22</v>
      </c>
      <c r="I45" s="5220" t="s">
        <v>1446</v>
      </c>
    </row>
    <row customHeight="1" ht="11.25">
      <c r="A46" s="5220" t="s">
        <v>2920</v>
      </c>
      <c r="B46" s="5220" t="s">
        <v>16</v>
      </c>
      <c r="C46" s="5220" t="s">
        <v>3087</v>
      </c>
      <c r="D46" s="5220" t="s">
        <v>3088</v>
      </c>
      <c r="E46" s="5220" t="s">
        <v>3089</v>
      </c>
      <c r="F46" s="5220" t="s">
        <v>3078</v>
      </c>
      <c r="G46" s="5220" t="s">
        <v>3090</v>
      </c>
      <c r="H46" s="5220" t="s">
        <v>22</v>
      </c>
      <c r="I46" s="5220" t="s">
        <v>1446</v>
      </c>
    </row>
    <row customHeight="1" ht="11.25">
      <c r="A47" s="5220" t="s">
        <v>2920</v>
      </c>
      <c r="B47" s="5220" t="s">
        <v>16</v>
      </c>
      <c r="C47" s="5220" t="s">
        <v>3091</v>
      </c>
      <c r="D47" s="5220" t="s">
        <v>3092</v>
      </c>
      <c r="E47" s="5220" t="s">
        <v>3093</v>
      </c>
      <c r="F47" s="5220" t="s">
        <v>3006</v>
      </c>
      <c r="G47" s="5220" t="s">
        <v>22</v>
      </c>
      <c r="H47" s="5220" t="s">
        <v>22</v>
      </c>
      <c r="I47" s="5220" t="s">
        <v>1446</v>
      </c>
    </row>
    <row customHeight="1" ht="11.25">
      <c r="A48" s="5220" t="s">
        <v>2920</v>
      </c>
      <c r="B48" s="5220" t="s">
        <v>16</v>
      </c>
      <c r="C48" s="5220" t="s">
        <v>3094</v>
      </c>
      <c r="D48" s="5220" t="s">
        <v>3095</v>
      </c>
      <c r="E48" s="5220" t="s">
        <v>3096</v>
      </c>
      <c r="F48" s="5220" t="s">
        <v>3097</v>
      </c>
      <c r="G48" s="5220" t="s">
        <v>22</v>
      </c>
      <c r="H48" s="5220" t="s">
        <v>22</v>
      </c>
      <c r="I48" s="5220" t="s">
        <v>1446</v>
      </c>
    </row>
    <row customHeight="1" ht="11.25">
      <c r="A49" s="5220" t="s">
        <v>2920</v>
      </c>
      <c r="B49" s="5220" t="s">
        <v>16</v>
      </c>
      <c r="C49" s="5220" t="s">
        <v>3098</v>
      </c>
      <c r="D49" s="5220" t="s">
        <v>3099</v>
      </c>
      <c r="E49" s="5220" t="s">
        <v>3100</v>
      </c>
      <c r="F49" s="5220" t="s">
        <v>3052</v>
      </c>
      <c r="G49" s="5220" t="s">
        <v>3101</v>
      </c>
      <c r="H49" s="5220" t="s">
        <v>22</v>
      </c>
      <c r="I49" s="5220" t="s">
        <v>1446</v>
      </c>
    </row>
    <row customHeight="1" ht="11.25">
      <c r="A50" s="5220" t="s">
        <v>2920</v>
      </c>
      <c r="B50" s="5220" t="s">
        <v>16</v>
      </c>
      <c r="C50" s="5220" t="s">
        <v>3102</v>
      </c>
      <c r="D50" s="5220" t="s">
        <v>3103</v>
      </c>
      <c r="E50" s="5220" t="s">
        <v>3104</v>
      </c>
      <c r="F50" s="5220" t="s">
        <v>2975</v>
      </c>
      <c r="G50" s="5220" t="s">
        <v>22</v>
      </c>
      <c r="H50" s="5220" t="s">
        <v>22</v>
      </c>
      <c r="I50" s="5220" t="s">
        <v>1446</v>
      </c>
    </row>
    <row customHeight="1" ht="11.25">
      <c r="A51" s="5220" t="s">
        <v>2920</v>
      </c>
      <c r="B51" s="5220" t="s">
        <v>16</v>
      </c>
      <c r="C51" s="5220" t="s">
        <v>3105</v>
      </c>
      <c r="D51" s="5220" t="s">
        <v>3106</v>
      </c>
      <c r="E51" s="5220" t="s">
        <v>3107</v>
      </c>
      <c r="F51" s="5220" t="s">
        <v>3108</v>
      </c>
      <c r="G51" s="5220" t="s">
        <v>22</v>
      </c>
      <c r="H51" s="5220" t="s">
        <v>22</v>
      </c>
      <c r="I51" s="5220" t="s">
        <v>1446</v>
      </c>
    </row>
    <row customHeight="1" ht="11.25">
      <c r="A52" s="5220" t="s">
        <v>2920</v>
      </c>
      <c r="B52" s="5220" t="s">
        <v>16</v>
      </c>
      <c r="C52" s="5220" t="s">
        <v>3109</v>
      </c>
      <c r="D52" s="5220" t="s">
        <v>3110</v>
      </c>
      <c r="E52" s="5220" t="s">
        <v>3111</v>
      </c>
      <c r="F52" s="5220" t="s">
        <v>3112</v>
      </c>
      <c r="G52" s="5220" t="s">
        <v>22</v>
      </c>
      <c r="H52" s="5220" t="s">
        <v>22</v>
      </c>
      <c r="I52" s="5220" t="s">
        <v>1446</v>
      </c>
    </row>
    <row customHeight="1" ht="11.25">
      <c r="A53" s="5220" t="s">
        <v>2920</v>
      </c>
      <c r="B53" s="5220" t="s">
        <v>16</v>
      </c>
      <c r="C53" s="5220" t="s">
        <v>3113</v>
      </c>
      <c r="D53" s="5220" t="s">
        <v>3114</v>
      </c>
      <c r="E53" s="5220" t="s">
        <v>3115</v>
      </c>
      <c r="F53" s="5220" t="s">
        <v>2975</v>
      </c>
      <c r="G53" s="5220" t="s">
        <v>22</v>
      </c>
      <c r="H53" s="5220" t="s">
        <v>22</v>
      </c>
      <c r="I53" s="5220" t="s">
        <v>1446</v>
      </c>
    </row>
    <row customHeight="1" ht="11.25">
      <c r="A54" s="5220" t="s">
        <v>2920</v>
      </c>
      <c r="B54" s="5220" t="s">
        <v>16</v>
      </c>
      <c r="C54" s="5220" t="s">
        <v>3116</v>
      </c>
      <c r="D54" s="5220" t="s">
        <v>3117</v>
      </c>
      <c r="E54" s="5220" t="s">
        <v>3118</v>
      </c>
      <c r="F54" s="5220" t="s">
        <v>2975</v>
      </c>
      <c r="G54" s="5220" t="s">
        <v>22</v>
      </c>
      <c r="H54" s="5220" t="s">
        <v>22</v>
      </c>
      <c r="I54" s="5220" t="s">
        <v>1446</v>
      </c>
    </row>
    <row customHeight="1" ht="11.25">
      <c r="A55" s="5220" t="s">
        <v>2920</v>
      </c>
      <c r="B55" s="5220" t="s">
        <v>16</v>
      </c>
      <c r="C55" s="5220" t="s">
        <v>3119</v>
      </c>
      <c r="D55" s="5220" t="s">
        <v>3120</v>
      </c>
      <c r="E55" s="5220" t="s">
        <v>3121</v>
      </c>
      <c r="F55" s="5220" t="s">
        <v>2962</v>
      </c>
      <c r="G55" s="5220" t="s">
        <v>22</v>
      </c>
      <c r="H55" s="5220" t="s">
        <v>22</v>
      </c>
      <c r="I55" s="5220" t="s">
        <v>1446</v>
      </c>
    </row>
    <row customHeight="1" ht="11.25">
      <c r="A56" s="5220" t="s">
        <v>2920</v>
      </c>
      <c r="B56" s="5220" t="s">
        <v>16</v>
      </c>
      <c r="C56" s="5220" t="s">
        <v>3122</v>
      </c>
      <c r="D56" s="5220" t="s">
        <v>3123</v>
      </c>
      <c r="E56" s="5220" t="s">
        <v>3124</v>
      </c>
      <c r="F56" s="5220" t="s">
        <v>3125</v>
      </c>
      <c r="G56" s="5220" t="s">
        <v>22</v>
      </c>
      <c r="H56" s="5220" t="s">
        <v>22</v>
      </c>
      <c r="I56" s="5220" t="s">
        <v>1446</v>
      </c>
    </row>
    <row customHeight="1" ht="11.25">
      <c r="A57" s="5220" t="s">
        <v>2920</v>
      </c>
      <c r="B57" s="5220" t="s">
        <v>16</v>
      </c>
      <c r="C57" s="5220" t="s">
        <v>3126</v>
      </c>
      <c r="D57" s="5220" t="s">
        <v>3127</v>
      </c>
      <c r="E57" s="5220" t="s">
        <v>3128</v>
      </c>
      <c r="F57" s="5220" t="s">
        <v>3129</v>
      </c>
      <c r="G57" s="5220" t="s">
        <v>22</v>
      </c>
      <c r="H57" s="5220" t="s">
        <v>22</v>
      </c>
      <c r="I57" s="5220" t="s">
        <v>1446</v>
      </c>
    </row>
    <row customHeight="1" ht="11.25">
      <c r="A58" s="5220" t="s">
        <v>2920</v>
      </c>
      <c r="B58" s="5220" t="s">
        <v>16</v>
      </c>
      <c r="C58" s="5220" t="s">
        <v>3130</v>
      </c>
      <c r="D58" s="5220" t="s">
        <v>3131</v>
      </c>
      <c r="E58" s="5220" t="s">
        <v>3132</v>
      </c>
      <c r="F58" s="5220" t="s">
        <v>3133</v>
      </c>
      <c r="G58" s="5220" t="s">
        <v>22</v>
      </c>
      <c r="H58" s="5220" t="s">
        <v>22</v>
      </c>
      <c r="I58" s="5220" t="s">
        <v>1446</v>
      </c>
    </row>
    <row customHeight="1" ht="11.25">
      <c r="A59" s="5220" t="s">
        <v>2920</v>
      </c>
      <c r="B59" s="5220" t="s">
        <v>16</v>
      </c>
      <c r="C59" s="5220" t="s">
        <v>3134</v>
      </c>
      <c r="D59" s="5220" t="s">
        <v>3135</v>
      </c>
      <c r="E59" s="5220" t="s">
        <v>3136</v>
      </c>
      <c r="F59" s="5220" t="s">
        <v>3137</v>
      </c>
      <c r="G59" s="5220" t="s">
        <v>22</v>
      </c>
      <c r="H59" s="5220" t="s">
        <v>22</v>
      </c>
      <c r="I59" s="5220" t="s">
        <v>1446</v>
      </c>
    </row>
    <row customHeight="1" ht="11.25">
      <c r="A60" s="5220" t="s">
        <v>2920</v>
      </c>
      <c r="B60" s="5220" t="s">
        <v>16</v>
      </c>
      <c r="C60" s="5220" t="s">
        <v>3138</v>
      </c>
      <c r="D60" s="5220" t="s">
        <v>3139</v>
      </c>
      <c r="E60" s="5220" t="s">
        <v>3140</v>
      </c>
      <c r="F60" s="5220" t="s">
        <v>3141</v>
      </c>
      <c r="G60" s="5220" t="s">
        <v>22</v>
      </c>
      <c r="H60" s="5220" t="s">
        <v>22</v>
      </c>
      <c r="I60" s="5220" t="s">
        <v>1446</v>
      </c>
    </row>
    <row customHeight="1" ht="11.25">
      <c r="A61" s="5220" t="s">
        <v>2920</v>
      </c>
      <c r="B61" s="5220" t="s">
        <v>16</v>
      </c>
      <c r="C61" s="5220" t="s">
        <v>3142</v>
      </c>
      <c r="D61" s="5220" t="s">
        <v>3143</v>
      </c>
      <c r="E61" s="5220" t="s">
        <v>3144</v>
      </c>
      <c r="F61" s="5220" t="s">
        <v>3145</v>
      </c>
      <c r="G61" s="5220" t="s">
        <v>22</v>
      </c>
      <c r="H61" s="5220" t="s">
        <v>22</v>
      </c>
      <c r="I61" s="5220" t="s">
        <v>1446</v>
      </c>
    </row>
    <row customHeight="1" ht="11.25">
      <c r="A62" s="5220" t="s">
        <v>2920</v>
      </c>
      <c r="B62" s="5220" t="s">
        <v>16</v>
      </c>
      <c r="C62" s="5220" t="s">
        <v>3146</v>
      </c>
      <c r="D62" s="5220" t="s">
        <v>3147</v>
      </c>
      <c r="E62" s="5220" t="s">
        <v>3148</v>
      </c>
      <c r="F62" s="5220" t="s">
        <v>3149</v>
      </c>
      <c r="G62" s="5220" t="s">
        <v>22</v>
      </c>
      <c r="H62" s="5220" t="s">
        <v>22</v>
      </c>
      <c r="I62" s="5220" t="s">
        <v>1446</v>
      </c>
    </row>
    <row customHeight="1" ht="11.25">
      <c r="A63" s="5220" t="s">
        <v>2920</v>
      </c>
      <c r="B63" s="5220" t="s">
        <v>16</v>
      </c>
      <c r="C63" s="5220" t="s">
        <v>3150</v>
      </c>
      <c r="D63" s="5220" t="s">
        <v>3151</v>
      </c>
      <c r="E63" s="5220" t="s">
        <v>3152</v>
      </c>
      <c r="F63" s="5220" t="s">
        <v>3125</v>
      </c>
      <c r="G63" s="5220" t="s">
        <v>22</v>
      </c>
      <c r="H63" s="5220" t="s">
        <v>22</v>
      </c>
      <c r="I63" s="5220" t="s">
        <v>1446</v>
      </c>
    </row>
    <row customHeight="1" ht="11.25">
      <c r="A64" s="5220" t="s">
        <v>2920</v>
      </c>
      <c r="B64" s="5220" t="s">
        <v>16</v>
      </c>
      <c r="C64" s="5220" t="s">
        <v>3153</v>
      </c>
      <c r="D64" s="5220" t="s">
        <v>3154</v>
      </c>
      <c r="E64" s="5220" t="s">
        <v>3155</v>
      </c>
      <c r="F64" s="5220" t="s">
        <v>2928</v>
      </c>
      <c r="G64" s="5220" t="s">
        <v>22</v>
      </c>
      <c r="H64" s="5220" t="s">
        <v>22</v>
      </c>
      <c r="I64" s="5220" t="s">
        <v>1446</v>
      </c>
    </row>
    <row customHeight="1" ht="11.25">
      <c r="A65" s="5220" t="s">
        <v>2920</v>
      </c>
      <c r="B65" s="5220" t="s">
        <v>16</v>
      </c>
      <c r="C65" s="5220" t="s">
        <v>3156</v>
      </c>
      <c r="D65" s="5220" t="s">
        <v>3157</v>
      </c>
      <c r="E65" s="5220" t="s">
        <v>3158</v>
      </c>
      <c r="F65" s="5220" t="s">
        <v>3159</v>
      </c>
      <c r="G65" s="5220" t="s">
        <v>22</v>
      </c>
      <c r="H65" s="5220" t="s">
        <v>22</v>
      </c>
      <c r="I65" s="5220" t="s">
        <v>1446</v>
      </c>
    </row>
    <row customHeight="1" ht="11.25">
      <c r="A66" s="5220" t="s">
        <v>2920</v>
      </c>
      <c r="B66" s="5220" t="s">
        <v>16</v>
      </c>
      <c r="C66" s="5220" t="s">
        <v>3160</v>
      </c>
      <c r="D66" s="5220" t="s">
        <v>3161</v>
      </c>
      <c r="E66" s="5220" t="s">
        <v>3162</v>
      </c>
      <c r="F66" s="5220" t="s">
        <v>3163</v>
      </c>
      <c r="G66" s="5220" t="s">
        <v>22</v>
      </c>
      <c r="H66" s="5220" t="s">
        <v>22</v>
      </c>
      <c r="I66" s="5220" t="s">
        <v>1446</v>
      </c>
    </row>
    <row customHeight="1" ht="11.25">
      <c r="A67" s="5220" t="s">
        <v>2920</v>
      </c>
      <c r="B67" s="5220" t="s">
        <v>16</v>
      </c>
      <c r="C67" s="5220" t="s">
        <v>3164</v>
      </c>
      <c r="D67" s="5220" t="s">
        <v>3165</v>
      </c>
      <c r="E67" s="5220" t="s">
        <v>3166</v>
      </c>
      <c r="F67" s="5220" t="s">
        <v>3006</v>
      </c>
      <c r="G67" s="5220" t="s">
        <v>22</v>
      </c>
      <c r="H67" s="5220" t="s">
        <v>22</v>
      </c>
      <c r="I67" s="5220" t="s">
        <v>1446</v>
      </c>
    </row>
    <row customHeight="1" ht="11.25">
      <c r="A68" s="5220" t="s">
        <v>2920</v>
      </c>
      <c r="B68" s="5220" t="s">
        <v>16</v>
      </c>
      <c r="C68" s="5220" t="s">
        <v>3167</v>
      </c>
      <c r="D68" s="5220" t="s">
        <v>3168</v>
      </c>
      <c r="E68" s="5220" t="s">
        <v>3169</v>
      </c>
      <c r="F68" s="5220" t="s">
        <v>3170</v>
      </c>
      <c r="G68" s="5220" t="s">
        <v>22</v>
      </c>
      <c r="H68" s="5220" t="s">
        <v>22</v>
      </c>
      <c r="I68" s="5220" t="s">
        <v>1446</v>
      </c>
    </row>
    <row customHeight="1" ht="11.25">
      <c r="A69" s="5220" t="s">
        <v>2920</v>
      </c>
      <c r="B69" s="5220" t="s">
        <v>16</v>
      </c>
      <c r="C69" s="5220" t="s">
        <v>3171</v>
      </c>
      <c r="D69" s="5220" t="s">
        <v>3172</v>
      </c>
      <c r="E69" s="5220" t="s">
        <v>3173</v>
      </c>
      <c r="F69" s="5220" t="s">
        <v>3174</v>
      </c>
      <c r="G69" s="5220" t="s">
        <v>22</v>
      </c>
      <c r="H69" s="5220" t="s">
        <v>22</v>
      </c>
      <c r="I69" s="5220" t="s">
        <v>1446</v>
      </c>
    </row>
    <row customHeight="1" ht="11.25">
      <c r="A70" s="5220" t="s">
        <v>2920</v>
      </c>
      <c r="B70" s="5220" t="s">
        <v>16</v>
      </c>
      <c r="C70" s="5220" t="s">
        <v>3175</v>
      </c>
      <c r="D70" s="5220" t="s">
        <v>3176</v>
      </c>
      <c r="E70" s="5220" t="s">
        <v>3177</v>
      </c>
      <c r="F70" s="5220" t="s">
        <v>3178</v>
      </c>
      <c r="G70" s="5220" t="s">
        <v>22</v>
      </c>
      <c r="H70" s="5220" t="s">
        <v>22</v>
      </c>
      <c r="I70" s="5220" t="s">
        <v>1446</v>
      </c>
    </row>
    <row customHeight="1" ht="11.25">
      <c r="A71" s="5220" t="s">
        <v>2920</v>
      </c>
      <c r="B71" s="5220" t="s">
        <v>16</v>
      </c>
      <c r="C71" s="5220" t="s">
        <v>3179</v>
      </c>
      <c r="D71" s="5220" t="s">
        <v>3180</v>
      </c>
      <c r="E71" s="5220" t="s">
        <v>3181</v>
      </c>
      <c r="F71" s="5220" t="s">
        <v>3182</v>
      </c>
      <c r="G71" s="5220" t="s">
        <v>22</v>
      </c>
      <c r="H71" s="5220" t="s">
        <v>22</v>
      </c>
      <c r="I71" s="5220" t="s">
        <v>1446</v>
      </c>
    </row>
    <row customHeight="1" ht="11.25">
      <c r="A72" s="5220" t="s">
        <v>2920</v>
      </c>
      <c r="B72" s="5220" t="s">
        <v>16</v>
      </c>
      <c r="C72" s="5220" t="s">
        <v>3183</v>
      </c>
      <c r="D72" s="5220" t="s">
        <v>3184</v>
      </c>
      <c r="E72" s="5220" t="s">
        <v>3185</v>
      </c>
      <c r="F72" s="5220" t="s">
        <v>3186</v>
      </c>
      <c r="G72" s="5220" t="s">
        <v>22</v>
      </c>
      <c r="H72" s="5220" t="s">
        <v>22</v>
      </c>
      <c r="I72" s="5220" t="s">
        <v>1446</v>
      </c>
    </row>
    <row customHeight="1" ht="11.25">
      <c r="A73" s="5220" t="s">
        <v>2920</v>
      </c>
      <c r="B73" s="5220" t="s">
        <v>16</v>
      </c>
      <c r="C73" s="5220" t="s">
        <v>3187</v>
      </c>
      <c r="D73" s="5220" t="s">
        <v>3188</v>
      </c>
      <c r="E73" s="5220" t="s">
        <v>3189</v>
      </c>
      <c r="F73" s="5220" t="s">
        <v>3190</v>
      </c>
      <c r="G73" s="5220" t="s">
        <v>22</v>
      </c>
      <c r="H73" s="5220" t="s">
        <v>22</v>
      </c>
      <c r="I73" s="5220" t="s">
        <v>1446</v>
      </c>
    </row>
    <row customHeight="1" ht="11.25">
      <c r="A74" s="5220" t="s">
        <v>2920</v>
      </c>
      <c r="B74" s="5220" t="s">
        <v>16</v>
      </c>
      <c r="C74" s="5220" t="s">
        <v>3191</v>
      </c>
      <c r="D74" s="5220" t="s">
        <v>3192</v>
      </c>
      <c r="E74" s="5220" t="s">
        <v>3193</v>
      </c>
      <c r="F74" s="5220" t="s">
        <v>3006</v>
      </c>
      <c r="G74" s="5220" t="s">
        <v>22</v>
      </c>
      <c r="H74" s="5220" t="s">
        <v>22</v>
      </c>
      <c r="I74" s="5220" t="s">
        <v>1446</v>
      </c>
    </row>
    <row customHeight="1" ht="11.25">
      <c r="A75" s="5220" t="s">
        <v>2920</v>
      </c>
      <c r="B75" s="5220" t="s">
        <v>16</v>
      </c>
      <c r="C75" s="5220" t="s">
        <v>3194</v>
      </c>
      <c r="D75" s="5220" t="s">
        <v>3195</v>
      </c>
      <c r="E75" s="5220" t="s">
        <v>3196</v>
      </c>
      <c r="F75" s="5220" t="s">
        <v>2924</v>
      </c>
      <c r="G75" s="5220" t="s">
        <v>22</v>
      </c>
      <c r="H75" s="5220" t="s">
        <v>22</v>
      </c>
      <c r="I75" s="5220" t="s">
        <v>1446</v>
      </c>
    </row>
    <row customHeight="1" ht="11.25">
      <c r="A76" s="5220" t="s">
        <v>2920</v>
      </c>
      <c r="B76" s="5220" t="s">
        <v>16</v>
      </c>
      <c r="C76" s="5220" t="s">
        <v>3197</v>
      </c>
      <c r="D76" s="5220" t="s">
        <v>3198</v>
      </c>
      <c r="E76" s="5220" t="s">
        <v>3199</v>
      </c>
      <c r="F76" s="5220" t="s">
        <v>3112</v>
      </c>
      <c r="G76" s="5220" t="s">
        <v>22</v>
      </c>
      <c r="H76" s="5220" t="s">
        <v>22</v>
      </c>
      <c r="I76" s="5220" t="s">
        <v>1446</v>
      </c>
    </row>
    <row customHeight="1" ht="11.25">
      <c r="A77" s="5220" t="s">
        <v>2920</v>
      </c>
      <c r="B77" s="5220" t="s">
        <v>16</v>
      </c>
      <c r="C77" s="5220" t="s">
        <v>3200</v>
      </c>
      <c r="D77" s="5220" t="s">
        <v>3201</v>
      </c>
      <c r="E77" s="5220" t="s">
        <v>3202</v>
      </c>
      <c r="F77" s="5220" t="s">
        <v>2975</v>
      </c>
      <c r="G77" s="5220" t="s">
        <v>22</v>
      </c>
      <c r="H77" s="5220" t="s">
        <v>22</v>
      </c>
      <c r="I77" s="5220" t="s">
        <v>1446</v>
      </c>
    </row>
    <row customHeight="1" ht="11.25">
      <c r="A78" s="5220" t="s">
        <v>2920</v>
      </c>
      <c r="B78" s="5220" t="s">
        <v>16</v>
      </c>
      <c r="C78" s="5220" t="s">
        <v>3203</v>
      </c>
      <c r="D78" s="5220" t="s">
        <v>3204</v>
      </c>
      <c r="E78" s="5220" t="s">
        <v>3205</v>
      </c>
      <c r="F78" s="5220" t="s">
        <v>50</v>
      </c>
      <c r="G78" s="5220" t="s">
        <v>22</v>
      </c>
      <c r="H78" s="5220" t="s">
        <v>22</v>
      </c>
      <c r="I78" s="5220" t="s">
        <v>1446</v>
      </c>
    </row>
    <row customHeight="1" ht="11.25">
      <c r="A79" s="5220" t="s">
        <v>2920</v>
      </c>
      <c r="B79" s="5220" t="s">
        <v>16</v>
      </c>
      <c r="C79" s="5220" t="s">
        <v>3206</v>
      </c>
      <c r="D79" s="5220" t="s">
        <v>3207</v>
      </c>
      <c r="E79" s="5220" t="s">
        <v>3208</v>
      </c>
      <c r="F79" s="5220" t="s">
        <v>3209</v>
      </c>
      <c r="G79" s="5220" t="s">
        <v>3210</v>
      </c>
      <c r="H79" s="5220" t="s">
        <v>22</v>
      </c>
      <c r="I79" s="5220" t="s">
        <v>1446</v>
      </c>
    </row>
    <row customHeight="1" ht="11.25">
      <c r="A80" s="5220" t="s">
        <v>2920</v>
      </c>
      <c r="B80" s="5220" t="s">
        <v>16</v>
      </c>
      <c r="C80" s="5220" t="s">
        <v>3211</v>
      </c>
      <c r="D80" s="5220" t="s">
        <v>3212</v>
      </c>
      <c r="E80" s="5220" t="s">
        <v>3213</v>
      </c>
      <c r="F80" s="5220" t="s">
        <v>2962</v>
      </c>
      <c r="G80" s="5220" t="s">
        <v>22</v>
      </c>
      <c r="H80" s="5220" t="s">
        <v>22</v>
      </c>
      <c r="I80" s="5220" t="s">
        <v>1446</v>
      </c>
    </row>
    <row customHeight="1" ht="11.25">
      <c r="A81" s="5220" t="s">
        <v>2920</v>
      </c>
      <c r="B81" s="5220" t="s">
        <v>16</v>
      </c>
      <c r="C81" s="5220" t="s">
        <v>3214</v>
      </c>
      <c r="D81" s="5220" t="s">
        <v>3215</v>
      </c>
      <c r="E81" s="5220" t="s">
        <v>3216</v>
      </c>
      <c r="F81" s="5220" t="s">
        <v>2928</v>
      </c>
      <c r="G81" s="5220" t="s">
        <v>22</v>
      </c>
      <c r="H81" s="5220" t="s">
        <v>22</v>
      </c>
      <c r="I81" s="5220" t="s">
        <v>1446</v>
      </c>
    </row>
    <row customHeight="1" ht="11.25">
      <c r="A82" s="5220" t="s">
        <v>2920</v>
      </c>
      <c r="B82" s="5220" t="s">
        <v>16</v>
      </c>
      <c r="C82" s="5220" t="s">
        <v>3217</v>
      </c>
      <c r="D82" s="5220" t="s">
        <v>3218</v>
      </c>
      <c r="E82" s="5220" t="s">
        <v>3219</v>
      </c>
      <c r="F82" s="5220" t="s">
        <v>3220</v>
      </c>
      <c r="G82" s="5220" t="s">
        <v>22</v>
      </c>
      <c r="H82" s="5220" t="s">
        <v>22</v>
      </c>
      <c r="I82" s="5220" t="s">
        <v>1446</v>
      </c>
    </row>
    <row customHeight="1" ht="11.25">
      <c r="A83" s="5220" t="s">
        <v>2920</v>
      </c>
      <c r="B83" s="5220" t="s">
        <v>16</v>
      </c>
      <c r="C83" s="5220" t="s">
        <v>3221</v>
      </c>
      <c r="D83" s="5220" t="s">
        <v>3222</v>
      </c>
      <c r="E83" s="5220" t="s">
        <v>3223</v>
      </c>
      <c r="F83" s="5220" t="s">
        <v>3224</v>
      </c>
      <c r="G83" s="5220" t="s">
        <v>22</v>
      </c>
      <c r="H83" s="5220" t="s">
        <v>22</v>
      </c>
      <c r="I83" s="5220" t="s">
        <v>1446</v>
      </c>
    </row>
    <row customHeight="1" ht="11.25">
      <c r="A84" s="5220" t="s">
        <v>2920</v>
      </c>
      <c r="B84" s="5220" t="s">
        <v>16</v>
      </c>
      <c r="C84" s="5220" t="s">
        <v>3225</v>
      </c>
      <c r="D84" s="5220" t="s">
        <v>3226</v>
      </c>
      <c r="E84" s="5220" t="s">
        <v>3227</v>
      </c>
      <c r="F84" s="5220" t="s">
        <v>3220</v>
      </c>
      <c r="G84" s="5220" t="s">
        <v>3228</v>
      </c>
      <c r="H84" s="5220" t="s">
        <v>22</v>
      </c>
      <c r="I84" s="5220" t="s">
        <v>1446</v>
      </c>
    </row>
    <row customHeight="1" ht="11.25">
      <c r="A85" s="5220" t="s">
        <v>2920</v>
      </c>
      <c r="B85" s="5220" t="s">
        <v>16</v>
      </c>
      <c r="C85" s="5220" t="s">
        <v>3229</v>
      </c>
      <c r="D85" s="5220" t="s">
        <v>3230</v>
      </c>
      <c r="E85" s="5220" t="s">
        <v>3231</v>
      </c>
      <c r="F85" s="5220" t="s">
        <v>3182</v>
      </c>
      <c r="G85" s="5220" t="s">
        <v>3232</v>
      </c>
      <c r="H85" s="5220" t="s">
        <v>22</v>
      </c>
      <c r="I85" s="5220" t="s">
        <v>1446</v>
      </c>
    </row>
    <row customHeight="1" ht="11.25">
      <c r="A86" s="5220" t="s">
        <v>2920</v>
      </c>
      <c r="B86" s="5220" t="s">
        <v>16</v>
      </c>
      <c r="C86" s="5220" t="s">
        <v>3233</v>
      </c>
      <c r="D86" s="5220" t="s">
        <v>3234</v>
      </c>
      <c r="E86" s="5220" t="s">
        <v>3235</v>
      </c>
      <c r="F86" s="5220" t="s">
        <v>2924</v>
      </c>
      <c r="G86" s="5220" t="s">
        <v>3236</v>
      </c>
      <c r="H86" s="5220" t="s">
        <v>22</v>
      </c>
      <c r="I86" s="5220" t="s">
        <v>1446</v>
      </c>
    </row>
    <row customHeight="1" ht="11.25">
      <c r="A87" s="5220" t="s">
        <v>2920</v>
      </c>
      <c r="B87" s="5220" t="s">
        <v>16</v>
      </c>
      <c r="C87" s="5220" t="s">
        <v>3237</v>
      </c>
      <c r="D87" s="5220" t="s">
        <v>3238</v>
      </c>
      <c r="E87" s="5220" t="s">
        <v>3239</v>
      </c>
      <c r="F87" s="5220" t="s">
        <v>3029</v>
      </c>
      <c r="G87" s="5220" t="s">
        <v>3240</v>
      </c>
      <c r="H87" s="5220" t="s">
        <v>22</v>
      </c>
      <c r="I87" s="5220" t="s">
        <v>1446</v>
      </c>
    </row>
    <row customHeight="1" ht="11.25">
      <c r="A88" s="5220" t="s">
        <v>2920</v>
      </c>
      <c r="B88" s="5220" t="s">
        <v>16</v>
      </c>
      <c r="C88" s="5220" t="s">
        <v>3241</v>
      </c>
      <c r="D88" s="5220" t="s">
        <v>3242</v>
      </c>
      <c r="E88" s="5220" t="s">
        <v>3243</v>
      </c>
      <c r="F88" s="5220" t="s">
        <v>3029</v>
      </c>
      <c r="G88" s="5220" t="s">
        <v>3244</v>
      </c>
      <c r="H88" s="5220" t="s">
        <v>22</v>
      </c>
      <c r="I88" s="5220" t="s">
        <v>1446</v>
      </c>
    </row>
    <row customHeight="1" ht="11.25">
      <c r="A89" s="5220" t="s">
        <v>2920</v>
      </c>
      <c r="B89" s="5220" t="s">
        <v>16</v>
      </c>
      <c r="C89" s="5220" t="s">
        <v>3245</v>
      </c>
      <c r="D89" s="5220" t="s">
        <v>3246</v>
      </c>
      <c r="E89" s="5220" t="s">
        <v>3247</v>
      </c>
      <c r="F89" s="5220" t="s">
        <v>3248</v>
      </c>
      <c r="G89" s="5220" t="s">
        <v>22</v>
      </c>
      <c r="H89" s="5220" t="s">
        <v>22</v>
      </c>
      <c r="I89" s="5220" t="s">
        <v>1446</v>
      </c>
    </row>
    <row customHeight="1" ht="11.25">
      <c r="A90" s="5220" t="s">
        <v>2920</v>
      </c>
      <c r="B90" s="5220" t="s">
        <v>16</v>
      </c>
      <c r="C90" s="5220" t="s">
        <v>3249</v>
      </c>
      <c r="D90" s="5220" t="s">
        <v>3250</v>
      </c>
      <c r="E90" s="5220" t="s">
        <v>3251</v>
      </c>
      <c r="F90" s="5220" t="s">
        <v>3190</v>
      </c>
      <c r="G90" s="5220" t="s">
        <v>2963</v>
      </c>
      <c r="H90" s="5220" t="s">
        <v>22</v>
      </c>
      <c r="I90" s="5220" t="s">
        <v>1446</v>
      </c>
    </row>
    <row customHeight="1" ht="11.25">
      <c r="A91" s="5220" t="s">
        <v>2920</v>
      </c>
      <c r="B91" s="5220" t="s">
        <v>16</v>
      </c>
      <c r="C91" s="5220" t="s">
        <v>3252</v>
      </c>
      <c r="D91" s="5220" t="s">
        <v>3253</v>
      </c>
      <c r="E91" s="5220" t="s">
        <v>3254</v>
      </c>
      <c r="F91" s="5220" t="s">
        <v>2971</v>
      </c>
      <c r="G91" s="5220" t="s">
        <v>22</v>
      </c>
      <c r="H91" s="5220" t="s">
        <v>22</v>
      </c>
      <c r="I91" s="5220" t="s">
        <v>1446</v>
      </c>
    </row>
    <row customHeight="1" ht="11.25">
      <c r="A92" s="5220" t="s">
        <v>2920</v>
      </c>
      <c r="B92" s="5220" t="s">
        <v>16</v>
      </c>
      <c r="C92" s="5220" t="s">
        <v>3255</v>
      </c>
      <c r="D92" s="5220" t="s">
        <v>3256</v>
      </c>
      <c r="E92" s="5220" t="s">
        <v>3257</v>
      </c>
      <c r="F92" s="5220" t="s">
        <v>3125</v>
      </c>
      <c r="G92" s="5220" t="s">
        <v>22</v>
      </c>
      <c r="H92" s="5220" t="s">
        <v>22</v>
      </c>
      <c r="I92" s="5220" t="s">
        <v>1446</v>
      </c>
    </row>
    <row customHeight="1" ht="11.25">
      <c r="A93" s="5220" t="s">
        <v>2920</v>
      </c>
      <c r="B93" s="5220" t="s">
        <v>16</v>
      </c>
      <c r="C93" s="5220" t="s">
        <v>3258</v>
      </c>
      <c r="D93" s="5220" t="s">
        <v>3259</v>
      </c>
      <c r="E93" s="5220" t="s">
        <v>3260</v>
      </c>
      <c r="F93" s="5220" t="s">
        <v>3224</v>
      </c>
      <c r="G93" s="5220" t="s">
        <v>3261</v>
      </c>
      <c r="H93" s="5220" t="s">
        <v>22</v>
      </c>
      <c r="I93" s="5220" t="s">
        <v>1446</v>
      </c>
    </row>
    <row customHeight="1" ht="11.25">
      <c r="A94" s="5220" t="s">
        <v>2920</v>
      </c>
      <c r="B94" s="5220" t="s">
        <v>16</v>
      </c>
      <c r="C94" s="5220" t="s">
        <v>3262</v>
      </c>
      <c r="D94" s="5220" t="s">
        <v>3259</v>
      </c>
      <c r="E94" s="5220" t="s">
        <v>3263</v>
      </c>
      <c r="F94" s="5220" t="s">
        <v>2967</v>
      </c>
      <c r="G94" s="5220" t="s">
        <v>22</v>
      </c>
      <c r="H94" s="5220" t="s">
        <v>22</v>
      </c>
      <c r="I94" s="5220" t="s">
        <v>1446</v>
      </c>
    </row>
    <row customHeight="1" ht="11.25">
      <c r="A95" s="5220" t="s">
        <v>2920</v>
      </c>
      <c r="B95" s="5220" t="s">
        <v>16</v>
      </c>
      <c r="C95" s="5220" t="s">
        <v>3264</v>
      </c>
      <c r="D95" s="5220" t="s">
        <v>3265</v>
      </c>
      <c r="E95" s="5220" t="s">
        <v>3266</v>
      </c>
      <c r="F95" s="5220" t="s">
        <v>3267</v>
      </c>
      <c r="G95" s="5220" t="s">
        <v>22</v>
      </c>
      <c r="H95" s="5220" t="s">
        <v>22</v>
      </c>
      <c r="I95" s="5220" t="s">
        <v>1446</v>
      </c>
    </row>
    <row customHeight="1" ht="11.25">
      <c r="A96" s="5220" t="s">
        <v>2920</v>
      </c>
      <c r="B96" s="5220" t="s">
        <v>16</v>
      </c>
      <c r="C96" s="5220" t="s">
        <v>3268</v>
      </c>
      <c r="D96" s="5220" t="s">
        <v>3269</v>
      </c>
      <c r="E96" s="5220" t="s">
        <v>3270</v>
      </c>
      <c r="F96" s="5220" t="s">
        <v>2975</v>
      </c>
      <c r="G96" s="5220" t="s">
        <v>22</v>
      </c>
      <c r="H96" s="5220" t="s">
        <v>22</v>
      </c>
      <c r="I96" s="5220" t="s">
        <v>1446</v>
      </c>
    </row>
    <row customHeight="1" ht="11.25">
      <c r="A97" s="5220" t="s">
        <v>2920</v>
      </c>
      <c r="B97" s="5220" t="s">
        <v>16</v>
      </c>
      <c r="C97" s="5220" t="s">
        <v>3271</v>
      </c>
      <c r="D97" s="5220" t="s">
        <v>3272</v>
      </c>
      <c r="E97" s="5220" t="s">
        <v>3273</v>
      </c>
      <c r="F97" s="5220" t="s">
        <v>3274</v>
      </c>
      <c r="G97" s="5220" t="s">
        <v>22</v>
      </c>
      <c r="H97" s="5220" t="s">
        <v>22</v>
      </c>
      <c r="I97" s="5220" t="s">
        <v>1446</v>
      </c>
    </row>
    <row customHeight="1" ht="11.25">
      <c r="A98" s="5220" t="s">
        <v>2920</v>
      </c>
      <c r="B98" s="5220" t="s">
        <v>16</v>
      </c>
      <c r="C98" s="5220" t="s">
        <v>3275</v>
      </c>
      <c r="D98" s="5220" t="s">
        <v>3276</v>
      </c>
      <c r="E98" s="5220" t="s">
        <v>3277</v>
      </c>
      <c r="F98" s="5220" t="s">
        <v>3278</v>
      </c>
      <c r="G98" s="5220" t="s">
        <v>3279</v>
      </c>
      <c r="H98" s="5220" t="s">
        <v>22</v>
      </c>
      <c r="I98" s="5220" t="s">
        <v>1446</v>
      </c>
    </row>
    <row customHeight="1" ht="11.25">
      <c r="A99" s="5220" t="s">
        <v>2920</v>
      </c>
      <c r="B99" s="5220" t="s">
        <v>16</v>
      </c>
      <c r="C99" s="5220" t="s">
        <v>3280</v>
      </c>
      <c r="D99" s="5220" t="s">
        <v>3281</v>
      </c>
      <c r="E99" s="5220" t="s">
        <v>3282</v>
      </c>
      <c r="F99" s="5220" t="s">
        <v>2924</v>
      </c>
      <c r="G99" s="5220" t="s">
        <v>22</v>
      </c>
      <c r="H99" s="5220" t="s">
        <v>22</v>
      </c>
      <c r="I99" s="5220" t="s">
        <v>1446</v>
      </c>
    </row>
    <row customHeight="1" ht="11.25">
      <c r="A100" s="5220" t="s">
        <v>2920</v>
      </c>
      <c r="B100" s="5220" t="s">
        <v>16</v>
      </c>
      <c r="C100" s="5220" t="s">
        <v>3283</v>
      </c>
      <c r="D100" s="5220" t="s">
        <v>3284</v>
      </c>
      <c r="E100" s="5220" t="s">
        <v>3285</v>
      </c>
      <c r="F100" s="5220" t="s">
        <v>2984</v>
      </c>
      <c r="G100" s="5220" t="s">
        <v>3286</v>
      </c>
      <c r="H100" s="5220" t="s">
        <v>22</v>
      </c>
      <c r="I100" s="5220" t="s">
        <v>1446</v>
      </c>
    </row>
    <row customHeight="1" ht="11.25">
      <c r="A101" s="5220" t="s">
        <v>2920</v>
      </c>
      <c r="B101" s="5220" t="s">
        <v>16</v>
      </c>
      <c r="C101" s="5220" t="s">
        <v>3287</v>
      </c>
      <c r="D101" s="5220" t="s">
        <v>3288</v>
      </c>
      <c r="E101" s="5220" t="s">
        <v>3289</v>
      </c>
      <c r="F101" s="5220" t="s">
        <v>2932</v>
      </c>
      <c r="G101" s="5220" t="s">
        <v>3290</v>
      </c>
      <c r="H101" s="5220" t="s">
        <v>22</v>
      </c>
      <c r="I101" s="5220" t="s">
        <v>1446</v>
      </c>
    </row>
    <row customHeight="1" ht="11.25">
      <c r="A102" s="5220" t="s">
        <v>2920</v>
      </c>
      <c r="B102" s="5220" t="s">
        <v>16</v>
      </c>
      <c r="C102" s="5220" t="s">
        <v>3291</v>
      </c>
      <c r="D102" s="5220" t="s">
        <v>3292</v>
      </c>
      <c r="E102" s="5220" t="s">
        <v>3293</v>
      </c>
      <c r="F102" s="5220" t="s">
        <v>3224</v>
      </c>
      <c r="G102" s="5220" t="s">
        <v>22</v>
      </c>
      <c r="H102" s="5220" t="s">
        <v>22</v>
      </c>
      <c r="I102" s="5220" t="s">
        <v>1446</v>
      </c>
    </row>
    <row customHeight="1" ht="11.25">
      <c r="A103" s="5220" t="s">
        <v>2920</v>
      </c>
      <c r="B103" s="5220" t="s">
        <v>16</v>
      </c>
      <c r="C103" s="5220" t="s">
        <v>3294</v>
      </c>
      <c r="D103" s="5220" t="s">
        <v>3295</v>
      </c>
      <c r="E103" s="5220" t="s">
        <v>3296</v>
      </c>
      <c r="F103" s="5220" t="s">
        <v>3190</v>
      </c>
      <c r="G103" s="5220" t="s">
        <v>22</v>
      </c>
      <c r="H103" s="5220" t="s">
        <v>22</v>
      </c>
      <c r="I103" s="5220" t="s">
        <v>1446</v>
      </c>
    </row>
    <row customHeight="1" ht="11.25">
      <c r="A104" s="5220" t="s">
        <v>2920</v>
      </c>
      <c r="B104" s="5220" t="s">
        <v>16</v>
      </c>
      <c r="C104" s="5220" t="s">
        <v>3297</v>
      </c>
      <c r="D104" s="5220" t="s">
        <v>3298</v>
      </c>
      <c r="E104" s="5220" t="s">
        <v>3299</v>
      </c>
      <c r="F104" s="5220" t="s">
        <v>3300</v>
      </c>
      <c r="G104" s="5220" t="s">
        <v>22</v>
      </c>
      <c r="H104" s="5220" t="s">
        <v>22</v>
      </c>
      <c r="I104" s="5220" t="s">
        <v>1446</v>
      </c>
    </row>
    <row customHeight="1" ht="11.25">
      <c r="A105" s="5220" t="s">
        <v>2920</v>
      </c>
      <c r="B105" s="5220" t="s">
        <v>16</v>
      </c>
      <c r="C105" s="5220" t="s">
        <v>3301</v>
      </c>
      <c r="D105" s="5220" t="s">
        <v>3302</v>
      </c>
      <c r="E105" s="5220" t="s">
        <v>3299</v>
      </c>
      <c r="F105" s="5220" t="s">
        <v>3097</v>
      </c>
      <c r="G105" s="5220" t="s">
        <v>22</v>
      </c>
      <c r="H105" s="5220" t="s">
        <v>22</v>
      </c>
      <c r="I105" s="5220" t="s">
        <v>1446</v>
      </c>
    </row>
    <row customHeight="1" ht="11.25">
      <c r="A106" s="5220" t="s">
        <v>2920</v>
      </c>
      <c r="B106" s="5220" t="s">
        <v>16</v>
      </c>
      <c r="C106" s="5220" t="s">
        <v>3303</v>
      </c>
      <c r="D106" s="5220" t="s">
        <v>3304</v>
      </c>
      <c r="E106" s="5220" t="s">
        <v>3299</v>
      </c>
      <c r="F106" s="5220" t="s">
        <v>3305</v>
      </c>
      <c r="G106" s="5220" t="s">
        <v>22</v>
      </c>
      <c r="H106" s="5220" t="s">
        <v>22</v>
      </c>
      <c r="I106" s="5220" t="s">
        <v>1446</v>
      </c>
    </row>
    <row customHeight="1" ht="11.25">
      <c r="A107" s="5220" t="s">
        <v>2920</v>
      </c>
      <c r="B107" s="5220" t="s">
        <v>16</v>
      </c>
      <c r="C107" s="5220" t="s">
        <v>3306</v>
      </c>
      <c r="D107" s="5220" t="s">
        <v>3307</v>
      </c>
      <c r="E107" s="5220" t="s">
        <v>3299</v>
      </c>
      <c r="F107" s="5220" t="s">
        <v>3308</v>
      </c>
      <c r="G107" s="5220" t="s">
        <v>22</v>
      </c>
      <c r="H107" s="5220" t="s">
        <v>22</v>
      </c>
      <c r="I107" s="5220" t="s">
        <v>1446</v>
      </c>
    </row>
    <row customHeight="1" ht="11.25">
      <c r="A108" s="5220" t="s">
        <v>2920</v>
      </c>
      <c r="B108" s="5220" t="s">
        <v>16</v>
      </c>
      <c r="C108" s="5220" t="s">
        <v>3309</v>
      </c>
      <c r="D108" s="5220" t="s">
        <v>3310</v>
      </c>
      <c r="E108" s="5220" t="s">
        <v>3299</v>
      </c>
      <c r="F108" s="5220" t="s">
        <v>3311</v>
      </c>
      <c r="G108" s="5220" t="s">
        <v>22</v>
      </c>
      <c r="H108" s="5220" t="s">
        <v>22</v>
      </c>
      <c r="I108" s="5220" t="s">
        <v>1446</v>
      </c>
    </row>
    <row customHeight="1" ht="11.25">
      <c r="A109" s="5220" t="s">
        <v>2920</v>
      </c>
      <c r="B109" s="5220" t="s">
        <v>16</v>
      </c>
      <c r="C109" s="5220" t="s">
        <v>3312</v>
      </c>
      <c r="D109" s="5220" t="s">
        <v>3313</v>
      </c>
      <c r="E109" s="5220" t="s">
        <v>3299</v>
      </c>
      <c r="F109" s="5220" t="s">
        <v>3314</v>
      </c>
      <c r="G109" s="5220" t="s">
        <v>22</v>
      </c>
      <c r="H109" s="5220" t="s">
        <v>22</v>
      </c>
      <c r="I109" s="5220" t="s">
        <v>1446</v>
      </c>
    </row>
    <row customHeight="1" ht="11.25">
      <c r="A110" s="5220" t="s">
        <v>2920</v>
      </c>
      <c r="B110" s="5220" t="s">
        <v>16</v>
      </c>
      <c r="C110" s="5220" t="s">
        <v>3315</v>
      </c>
      <c r="D110" s="5220" t="s">
        <v>3316</v>
      </c>
      <c r="E110" s="5220" t="s">
        <v>3299</v>
      </c>
      <c r="F110" s="5220" t="s">
        <v>3317</v>
      </c>
      <c r="G110" s="5220" t="s">
        <v>22</v>
      </c>
      <c r="H110" s="5220" t="s">
        <v>22</v>
      </c>
      <c r="I110" s="5220" t="s">
        <v>1446</v>
      </c>
    </row>
    <row customHeight="1" ht="11.25">
      <c r="A111" s="5220" t="s">
        <v>2920</v>
      </c>
      <c r="B111" s="5220" t="s">
        <v>16</v>
      </c>
      <c r="C111" s="5220" t="s">
        <v>3318</v>
      </c>
      <c r="D111" s="5220" t="s">
        <v>3319</v>
      </c>
      <c r="E111" s="5220" t="s">
        <v>3299</v>
      </c>
      <c r="F111" s="5220" t="s">
        <v>3320</v>
      </c>
      <c r="G111" s="5220" t="s">
        <v>22</v>
      </c>
      <c r="H111" s="5220" t="s">
        <v>22</v>
      </c>
      <c r="I111" s="5220" t="s">
        <v>1446</v>
      </c>
    </row>
    <row customHeight="1" ht="11.25">
      <c r="A112" s="5220" t="s">
        <v>2920</v>
      </c>
      <c r="B112" s="5220" t="s">
        <v>16</v>
      </c>
      <c r="C112" s="5220" t="s">
        <v>3321</v>
      </c>
      <c r="D112" s="5220" t="s">
        <v>3322</v>
      </c>
      <c r="E112" s="5220" t="s">
        <v>3323</v>
      </c>
      <c r="F112" s="5220" t="s">
        <v>3324</v>
      </c>
      <c r="G112" s="5220" t="s">
        <v>22</v>
      </c>
      <c r="H112" s="5220" t="s">
        <v>22</v>
      </c>
      <c r="I112" s="5220" t="s">
        <v>1446</v>
      </c>
    </row>
    <row customHeight="1" ht="11.25">
      <c r="A113" s="5220" t="s">
        <v>2920</v>
      </c>
      <c r="B113" s="5220" t="s">
        <v>16</v>
      </c>
      <c r="C113" s="5220" t="s">
        <v>3325</v>
      </c>
      <c r="D113" s="5220" t="s">
        <v>3326</v>
      </c>
      <c r="E113" s="5220" t="s">
        <v>3327</v>
      </c>
      <c r="F113" s="5220" t="s">
        <v>3190</v>
      </c>
      <c r="G113" s="5220" t="s">
        <v>22</v>
      </c>
      <c r="H113" s="5220" t="s">
        <v>22</v>
      </c>
      <c r="I113" s="5220" t="s">
        <v>1446</v>
      </c>
    </row>
    <row customHeight="1" ht="11.25">
      <c r="A114" s="5220" t="s">
        <v>2920</v>
      </c>
      <c r="B114" s="5220" t="s">
        <v>16</v>
      </c>
      <c r="C114" s="5220" t="s">
        <v>3328</v>
      </c>
      <c r="D114" s="5220" t="s">
        <v>3329</v>
      </c>
      <c r="E114" s="5220" t="s">
        <v>3330</v>
      </c>
      <c r="F114" s="5220" t="s">
        <v>3036</v>
      </c>
      <c r="G114" s="5220" t="s">
        <v>22</v>
      </c>
      <c r="H114" s="5220" t="s">
        <v>22</v>
      </c>
      <c r="I114" s="5220" t="s">
        <v>1446</v>
      </c>
    </row>
    <row customHeight="1" ht="11.25">
      <c r="A115" s="5220" t="s">
        <v>2920</v>
      </c>
      <c r="B115" s="5220" t="s">
        <v>16</v>
      </c>
      <c r="C115" s="5220" t="s">
        <v>3331</v>
      </c>
      <c r="D115" s="5220" t="s">
        <v>3332</v>
      </c>
      <c r="E115" s="5220" t="s">
        <v>3333</v>
      </c>
      <c r="F115" s="5220" t="s">
        <v>3334</v>
      </c>
      <c r="G115" s="5220" t="s">
        <v>3335</v>
      </c>
      <c r="H115" s="5220" t="s">
        <v>22</v>
      </c>
      <c r="I115" s="5220" t="s">
        <v>1446</v>
      </c>
    </row>
    <row customHeight="1" ht="11.25">
      <c r="A116" s="5220" t="s">
        <v>2920</v>
      </c>
      <c r="B116" s="5220" t="s">
        <v>16</v>
      </c>
      <c r="C116" s="5220" t="s">
        <v>3336</v>
      </c>
      <c r="D116" s="5220" t="s">
        <v>3337</v>
      </c>
      <c r="E116" s="5220" t="s">
        <v>3338</v>
      </c>
      <c r="F116" s="5220" t="s">
        <v>3339</v>
      </c>
      <c r="G116" s="5220" t="s">
        <v>3340</v>
      </c>
      <c r="H116" s="5220" t="s">
        <v>22</v>
      </c>
      <c r="I116" s="5220" t="s">
        <v>1446</v>
      </c>
    </row>
    <row customHeight="1" ht="11.25">
      <c r="A117" s="5220" t="s">
        <v>2920</v>
      </c>
      <c r="B117" s="5220" t="s">
        <v>16</v>
      </c>
      <c r="C117" s="5220" t="s">
        <v>3341</v>
      </c>
      <c r="D117" s="5220" t="s">
        <v>3342</v>
      </c>
      <c r="E117" s="5220" t="s">
        <v>3343</v>
      </c>
      <c r="F117" s="5220" t="s">
        <v>2984</v>
      </c>
      <c r="G117" s="5220" t="s">
        <v>3344</v>
      </c>
      <c r="H117" s="5220" t="s">
        <v>22</v>
      </c>
      <c r="I117" s="5220" t="s">
        <v>1446</v>
      </c>
    </row>
    <row customHeight="1" ht="11.25">
      <c r="A118" s="5220" t="s">
        <v>2920</v>
      </c>
      <c r="B118" s="5220" t="s">
        <v>16</v>
      </c>
      <c r="C118" s="5220" t="s">
        <v>3345</v>
      </c>
      <c r="D118" s="5220" t="s">
        <v>3346</v>
      </c>
      <c r="E118" s="5220" t="s">
        <v>3347</v>
      </c>
      <c r="F118" s="5220" t="s">
        <v>3348</v>
      </c>
      <c r="G118" s="5220" t="s">
        <v>3349</v>
      </c>
      <c r="H118" s="5220" t="s">
        <v>22</v>
      </c>
      <c r="I118" s="5220" t="s">
        <v>1446</v>
      </c>
    </row>
    <row customHeight="1" ht="11.25">
      <c r="A119" s="5220" t="s">
        <v>2920</v>
      </c>
      <c r="B119" s="5220" t="s">
        <v>16</v>
      </c>
      <c r="C119" s="5220" t="s">
        <v>3350</v>
      </c>
      <c r="D119" s="5220" t="s">
        <v>3351</v>
      </c>
      <c r="E119" s="5220" t="s">
        <v>3352</v>
      </c>
      <c r="F119" s="5220" t="s">
        <v>3220</v>
      </c>
      <c r="G119" s="5220" t="s">
        <v>22</v>
      </c>
      <c r="H119" s="5220" t="s">
        <v>22</v>
      </c>
      <c r="I119" s="5220" t="s">
        <v>1446</v>
      </c>
    </row>
    <row customHeight="1" ht="11.25">
      <c r="A120" s="5220" t="s">
        <v>2920</v>
      </c>
      <c r="B120" s="5220" t="s">
        <v>16</v>
      </c>
      <c r="C120" s="5220" t="s">
        <v>3353</v>
      </c>
      <c r="D120" s="5220" t="s">
        <v>3354</v>
      </c>
      <c r="E120" s="5220" t="s">
        <v>3355</v>
      </c>
      <c r="F120" s="5220" t="s">
        <v>2975</v>
      </c>
      <c r="G120" s="5220" t="s">
        <v>22</v>
      </c>
      <c r="H120" s="5220" t="s">
        <v>22</v>
      </c>
      <c r="I120" s="5220" t="s">
        <v>1446</v>
      </c>
    </row>
    <row customHeight="1" ht="11.25">
      <c r="A121" s="5220" t="s">
        <v>2920</v>
      </c>
      <c r="B121" s="5220" t="s">
        <v>16</v>
      </c>
      <c r="C121" s="5220" t="s">
        <v>3356</v>
      </c>
      <c r="D121" s="5220" t="s">
        <v>3357</v>
      </c>
      <c r="E121" s="5220" t="s">
        <v>3358</v>
      </c>
      <c r="F121" s="5220" t="s">
        <v>2975</v>
      </c>
      <c r="G121" s="5220" t="s">
        <v>22</v>
      </c>
      <c r="H121" s="5220" t="s">
        <v>22</v>
      </c>
      <c r="I121" s="5220" t="s">
        <v>1446</v>
      </c>
    </row>
    <row customHeight="1" ht="11.25">
      <c r="A122" s="5220" t="s">
        <v>2920</v>
      </c>
      <c r="B122" s="5220" t="s">
        <v>16</v>
      </c>
      <c r="C122" s="5220" t="s">
        <v>3359</v>
      </c>
      <c r="D122" s="5220" t="s">
        <v>3360</v>
      </c>
      <c r="E122" s="5220" t="s">
        <v>3361</v>
      </c>
      <c r="F122" s="5220" t="s">
        <v>3362</v>
      </c>
      <c r="G122" s="5220" t="s">
        <v>22</v>
      </c>
      <c r="H122" s="5220" t="s">
        <v>22</v>
      </c>
      <c r="I122" s="5220" t="s">
        <v>1446</v>
      </c>
    </row>
    <row customHeight="1" ht="11.25">
      <c r="A123" s="5220" t="s">
        <v>2920</v>
      </c>
      <c r="B123" s="5220" t="s">
        <v>16</v>
      </c>
      <c r="C123" s="5220" t="s">
        <v>3363</v>
      </c>
      <c r="D123" s="5220" t="s">
        <v>3364</v>
      </c>
      <c r="E123" s="5220" t="s">
        <v>3365</v>
      </c>
      <c r="F123" s="5220" t="s">
        <v>3044</v>
      </c>
      <c r="G123" s="5220" t="s">
        <v>3366</v>
      </c>
      <c r="H123" s="5220" t="s">
        <v>22</v>
      </c>
      <c r="I123" s="5220" t="s">
        <v>1446</v>
      </c>
    </row>
    <row customHeight="1" ht="11.25">
      <c r="A124" s="5220" t="s">
        <v>2920</v>
      </c>
      <c r="B124" s="5220" t="s">
        <v>16</v>
      </c>
      <c r="C124" s="5220" t="s">
        <v>3367</v>
      </c>
      <c r="D124" s="5220" t="s">
        <v>3368</v>
      </c>
      <c r="E124" s="5220" t="s">
        <v>3369</v>
      </c>
      <c r="F124" s="5220" t="s">
        <v>3036</v>
      </c>
      <c r="G124" s="5220" t="s">
        <v>22</v>
      </c>
      <c r="H124" s="5220" t="s">
        <v>22</v>
      </c>
      <c r="I124" s="5220" t="s">
        <v>1446</v>
      </c>
    </row>
    <row customHeight="1" ht="11.25">
      <c r="A125" s="5220" t="s">
        <v>2920</v>
      </c>
      <c r="B125" s="5220" t="s">
        <v>16</v>
      </c>
      <c r="C125" s="5220" t="s">
        <v>3370</v>
      </c>
      <c r="D125" s="5220" t="s">
        <v>3371</v>
      </c>
      <c r="E125" s="5220" t="s">
        <v>3372</v>
      </c>
      <c r="F125" s="5220" t="s">
        <v>3006</v>
      </c>
      <c r="G125" s="5220" t="s">
        <v>3373</v>
      </c>
      <c r="H125" s="5220" t="s">
        <v>22</v>
      </c>
      <c r="I125" s="5220" t="s">
        <v>1446</v>
      </c>
    </row>
    <row customHeight="1" ht="11.25">
      <c r="A126" s="5220" t="s">
        <v>2920</v>
      </c>
      <c r="B126" s="5220" t="s">
        <v>16</v>
      </c>
      <c r="C126" s="5220" t="s">
        <v>3374</v>
      </c>
      <c r="D126" s="5220" t="s">
        <v>3375</v>
      </c>
      <c r="E126" s="5220" t="s">
        <v>3376</v>
      </c>
      <c r="F126" s="5220" t="s">
        <v>3324</v>
      </c>
      <c r="G126" s="5220" t="s">
        <v>22</v>
      </c>
      <c r="H126" s="5220" t="s">
        <v>22</v>
      </c>
      <c r="I126" s="5220" t="s">
        <v>1446</v>
      </c>
    </row>
    <row customHeight="1" ht="11.25">
      <c r="A127" s="5220" t="s">
        <v>2920</v>
      </c>
      <c r="B127" s="5220" t="s">
        <v>16</v>
      </c>
      <c r="C127" s="5220" t="s">
        <v>3377</v>
      </c>
      <c r="D127" s="5220" t="s">
        <v>3378</v>
      </c>
      <c r="E127" s="5220" t="s">
        <v>3379</v>
      </c>
      <c r="F127" s="5220" t="s">
        <v>3362</v>
      </c>
      <c r="G127" s="5220" t="s">
        <v>22</v>
      </c>
      <c r="H127" s="5220" t="s">
        <v>22</v>
      </c>
      <c r="I127" s="5220" t="s">
        <v>1446</v>
      </c>
    </row>
    <row customHeight="1" ht="11.25">
      <c r="A128" s="5220" t="s">
        <v>2920</v>
      </c>
      <c r="B128" s="5220" t="s">
        <v>16</v>
      </c>
      <c r="C128" s="5220" t="s">
        <v>3380</v>
      </c>
      <c r="D128" s="5220" t="s">
        <v>3381</v>
      </c>
      <c r="E128" s="5220" t="s">
        <v>3382</v>
      </c>
      <c r="F128" s="5220" t="s">
        <v>3383</v>
      </c>
      <c r="G128" s="5220" t="s">
        <v>22</v>
      </c>
      <c r="H128" s="5220" t="s">
        <v>22</v>
      </c>
      <c r="I128" s="5220" t="s">
        <v>1446</v>
      </c>
    </row>
    <row customHeight="1" ht="11.25">
      <c r="A129" s="5220" t="s">
        <v>2920</v>
      </c>
      <c r="B129" s="5220" t="s">
        <v>16</v>
      </c>
      <c r="C129" s="5220" t="s">
        <v>3384</v>
      </c>
      <c r="D129" s="5220" t="s">
        <v>3385</v>
      </c>
      <c r="E129" s="5220" t="s">
        <v>3386</v>
      </c>
      <c r="F129" s="5220" t="s">
        <v>3006</v>
      </c>
      <c r="G129" s="5220" t="s">
        <v>22</v>
      </c>
      <c r="H129" s="5220" t="s">
        <v>22</v>
      </c>
      <c r="I129" s="5220" t="s">
        <v>1446</v>
      </c>
    </row>
    <row customHeight="1" ht="11.25">
      <c r="A130" s="5220" t="s">
        <v>2920</v>
      </c>
      <c r="B130" s="5220" t="s">
        <v>16</v>
      </c>
      <c r="C130" s="5220" t="s">
        <v>3387</v>
      </c>
      <c r="D130" s="5220" t="s">
        <v>3388</v>
      </c>
      <c r="E130" s="5220" t="s">
        <v>3389</v>
      </c>
      <c r="F130" s="5220" t="s">
        <v>3182</v>
      </c>
      <c r="G130" s="5220" t="s">
        <v>22</v>
      </c>
      <c r="H130" s="5220" t="s">
        <v>22</v>
      </c>
      <c r="I130" s="5220" t="s">
        <v>1446</v>
      </c>
    </row>
    <row customHeight="1" ht="11.25">
      <c r="A131" s="5220" t="s">
        <v>2920</v>
      </c>
      <c r="B131" s="5220" t="s">
        <v>16</v>
      </c>
      <c r="C131" s="5220" t="s">
        <v>3390</v>
      </c>
      <c r="D131" s="5220" t="s">
        <v>3391</v>
      </c>
      <c r="E131" s="5220" t="s">
        <v>3392</v>
      </c>
      <c r="F131" s="5220" t="s">
        <v>3393</v>
      </c>
      <c r="G131" s="5220" t="s">
        <v>22</v>
      </c>
      <c r="H131" s="5220" t="s">
        <v>22</v>
      </c>
      <c r="I131" s="5220" t="s">
        <v>1446</v>
      </c>
    </row>
    <row customHeight="1" ht="11.25">
      <c r="A132" s="5220" t="s">
        <v>2920</v>
      </c>
      <c r="B132" s="5220" t="s">
        <v>16</v>
      </c>
      <c r="C132" s="5220" t="s">
        <v>3394</v>
      </c>
      <c r="D132" s="5220" t="s">
        <v>3395</v>
      </c>
      <c r="E132" s="5220" t="s">
        <v>3396</v>
      </c>
      <c r="F132" s="5220" t="s">
        <v>3324</v>
      </c>
      <c r="G132" s="5220" t="s">
        <v>22</v>
      </c>
      <c r="H132" s="5220" t="s">
        <v>22</v>
      </c>
      <c r="I132" s="5220" t="s">
        <v>1446</v>
      </c>
    </row>
    <row customHeight="1" ht="11.25">
      <c r="A133" s="5220" t="s">
        <v>2920</v>
      </c>
      <c r="B133" s="5220" t="s">
        <v>16</v>
      </c>
      <c r="C133" s="5220" t="s">
        <v>3397</v>
      </c>
      <c r="D133" s="5220" t="s">
        <v>3398</v>
      </c>
      <c r="E133" s="5220" t="s">
        <v>3399</v>
      </c>
      <c r="F133" s="5220" t="s">
        <v>3170</v>
      </c>
      <c r="G133" s="5220" t="s">
        <v>22</v>
      </c>
      <c r="H133" s="5220" t="s">
        <v>22</v>
      </c>
      <c r="I133" s="5220" t="s">
        <v>1446</v>
      </c>
    </row>
    <row customHeight="1" ht="11.25">
      <c r="A134" s="5220" t="s">
        <v>2920</v>
      </c>
      <c r="B134" s="5220" t="s">
        <v>16</v>
      </c>
      <c r="C134" s="5220" t="s">
        <v>3400</v>
      </c>
      <c r="D134" s="5220" t="s">
        <v>3401</v>
      </c>
      <c r="E134" s="5220" t="s">
        <v>3402</v>
      </c>
      <c r="F134" s="5220" t="s">
        <v>2984</v>
      </c>
      <c r="G134" s="5220" t="s">
        <v>22</v>
      </c>
      <c r="H134" s="5220" t="s">
        <v>22</v>
      </c>
      <c r="I134" s="5220" t="s">
        <v>1446</v>
      </c>
    </row>
    <row customHeight="1" ht="11.25">
      <c r="A135" s="5220" t="s">
        <v>2920</v>
      </c>
      <c r="B135" s="5220" t="s">
        <v>16</v>
      </c>
      <c r="C135" s="5220" t="s">
        <v>3403</v>
      </c>
      <c r="D135" s="5220" t="s">
        <v>3404</v>
      </c>
      <c r="E135" s="5220" t="s">
        <v>3405</v>
      </c>
      <c r="F135" s="5220" t="s">
        <v>50</v>
      </c>
      <c r="G135" s="5220" t="s">
        <v>22</v>
      </c>
      <c r="H135" s="5220" t="s">
        <v>22</v>
      </c>
      <c r="I135" s="5220" t="s">
        <v>1446</v>
      </c>
    </row>
    <row customHeight="1" ht="11.25">
      <c r="A136" s="5220" t="s">
        <v>2920</v>
      </c>
      <c r="B136" s="5220" t="s">
        <v>16</v>
      </c>
      <c r="C136" s="5220" t="s">
        <v>3406</v>
      </c>
      <c r="D136" s="5220" t="s">
        <v>3407</v>
      </c>
      <c r="E136" s="5220" t="s">
        <v>3408</v>
      </c>
      <c r="F136" s="5220" t="s">
        <v>3163</v>
      </c>
      <c r="G136" s="5220" t="s">
        <v>22</v>
      </c>
      <c r="H136" s="5220" t="s">
        <v>22</v>
      </c>
      <c r="I136" s="5220" t="s">
        <v>1446</v>
      </c>
    </row>
    <row customHeight="1" ht="11.25">
      <c r="A137" s="5220" t="s">
        <v>2920</v>
      </c>
      <c r="B137" s="5220" t="s">
        <v>16</v>
      </c>
      <c r="C137" s="5220" t="s">
        <v>3409</v>
      </c>
      <c r="D137" s="5220" t="s">
        <v>3410</v>
      </c>
      <c r="E137" s="5220" t="s">
        <v>3411</v>
      </c>
      <c r="F137" s="5220" t="s">
        <v>3412</v>
      </c>
      <c r="G137" s="5220" t="s">
        <v>22</v>
      </c>
      <c r="H137" s="5220" t="s">
        <v>22</v>
      </c>
      <c r="I137" s="5220" t="s">
        <v>1446</v>
      </c>
    </row>
    <row customHeight="1" ht="11.25">
      <c r="A138" s="5220" t="s">
        <v>2920</v>
      </c>
      <c r="B138" s="5220" t="s">
        <v>16</v>
      </c>
      <c r="C138" s="5220" t="s">
        <v>3413</v>
      </c>
      <c r="D138" s="5220" t="s">
        <v>3414</v>
      </c>
      <c r="E138" s="5220" t="s">
        <v>3415</v>
      </c>
      <c r="F138" s="5220" t="s">
        <v>2988</v>
      </c>
      <c r="G138" s="5220" t="s">
        <v>22</v>
      </c>
      <c r="H138" s="5220" t="s">
        <v>22</v>
      </c>
      <c r="I138" s="5220" t="s">
        <v>1446</v>
      </c>
    </row>
    <row customHeight="1" ht="11.25">
      <c r="A139" s="5220" t="s">
        <v>2920</v>
      </c>
      <c r="B139" s="5220" t="s">
        <v>16</v>
      </c>
      <c r="C139" s="5220" t="s">
        <v>3416</v>
      </c>
      <c r="D139" s="5220" t="s">
        <v>3417</v>
      </c>
      <c r="E139" s="5220" t="s">
        <v>3418</v>
      </c>
      <c r="F139" s="5220" t="s">
        <v>3006</v>
      </c>
      <c r="G139" s="5220" t="s">
        <v>3419</v>
      </c>
      <c r="H139" s="5220" t="s">
        <v>22</v>
      </c>
      <c r="I139" s="5220" t="s">
        <v>1446</v>
      </c>
    </row>
    <row customHeight="1" ht="11.25">
      <c r="A140" s="5220" t="s">
        <v>2920</v>
      </c>
      <c r="B140" s="5220" t="s">
        <v>16</v>
      </c>
      <c r="C140" s="5220" t="s">
        <v>3420</v>
      </c>
      <c r="D140" s="5220" t="s">
        <v>3421</v>
      </c>
      <c r="E140" s="5220" t="s">
        <v>3422</v>
      </c>
      <c r="F140" s="5220" t="s">
        <v>3423</v>
      </c>
      <c r="G140" s="5220" t="s">
        <v>22</v>
      </c>
      <c r="H140" s="5220" t="s">
        <v>22</v>
      </c>
      <c r="I140" s="5220" t="s">
        <v>1446</v>
      </c>
    </row>
    <row customHeight="1" ht="11.25">
      <c r="A141" s="5220" t="s">
        <v>2920</v>
      </c>
      <c r="B141" s="5220" t="s">
        <v>16</v>
      </c>
      <c r="C141" s="5220" t="s">
        <v>3424</v>
      </c>
      <c r="D141" s="5220" t="s">
        <v>3425</v>
      </c>
      <c r="E141" s="5220" t="s">
        <v>2939</v>
      </c>
      <c r="F141" s="5220" t="s">
        <v>3426</v>
      </c>
      <c r="G141" s="5220" t="s">
        <v>22</v>
      </c>
      <c r="H141" s="5220" t="s">
        <v>22</v>
      </c>
      <c r="I141" s="5220" t="s">
        <v>1446</v>
      </c>
    </row>
    <row customHeight="1" ht="11.25">
      <c r="A142" s="5220" t="s">
        <v>2920</v>
      </c>
      <c r="B142" s="5220" t="s">
        <v>16</v>
      </c>
      <c r="C142" s="5220" t="s">
        <v>3427</v>
      </c>
      <c r="D142" s="5220" t="s">
        <v>3428</v>
      </c>
      <c r="E142" s="5220" t="s">
        <v>3429</v>
      </c>
      <c r="F142" s="5220" t="s">
        <v>2975</v>
      </c>
      <c r="G142" s="5220" t="s">
        <v>22</v>
      </c>
      <c r="H142" s="5220" t="s">
        <v>22</v>
      </c>
      <c r="I142" s="5220" t="s">
        <v>1446</v>
      </c>
    </row>
    <row customHeight="1" ht="11.25">
      <c r="A143" s="5220" t="s">
        <v>2920</v>
      </c>
      <c r="B143" s="5220" t="s">
        <v>16</v>
      </c>
      <c r="C143" s="5220" t="s">
        <v>3430</v>
      </c>
      <c r="D143" s="5220" t="s">
        <v>3431</v>
      </c>
      <c r="E143" s="5220" t="s">
        <v>3432</v>
      </c>
      <c r="F143" s="5220" t="s">
        <v>3433</v>
      </c>
      <c r="G143" s="5220" t="s">
        <v>22</v>
      </c>
      <c r="H143" s="5220" t="s">
        <v>22</v>
      </c>
      <c r="I143" s="5220" t="s">
        <v>1446</v>
      </c>
    </row>
    <row customHeight="1" ht="11.25">
      <c r="A144" s="5220" t="s">
        <v>2920</v>
      </c>
      <c r="B144" s="5220" t="s">
        <v>16</v>
      </c>
      <c r="C144" s="5220" t="s">
        <v>22</v>
      </c>
      <c r="D144" s="5220" t="s">
        <v>3434</v>
      </c>
      <c r="E144" s="5220" t="s">
        <v>3435</v>
      </c>
      <c r="F144" s="5220" t="s">
        <v>3182</v>
      </c>
      <c r="G144" s="5220" t="s">
        <v>22</v>
      </c>
      <c r="H144" s="5220" t="s">
        <v>22</v>
      </c>
      <c r="I144" s="5220" t="s">
        <v>1446</v>
      </c>
    </row>
    <row customHeight="1" ht="11.25">
      <c r="A145" s="5220" t="s">
        <v>2920</v>
      </c>
      <c r="B145" s="5220" t="s">
        <v>16</v>
      </c>
      <c r="C145" s="5220" t="s">
        <v>3436</v>
      </c>
      <c r="D145" s="5220" t="s">
        <v>3437</v>
      </c>
      <c r="E145" s="5220" t="s">
        <v>3438</v>
      </c>
      <c r="F145" s="5220" t="s">
        <v>3439</v>
      </c>
      <c r="G145" s="5220" t="s">
        <v>22</v>
      </c>
      <c r="H145" s="5220" t="s">
        <v>22</v>
      </c>
      <c r="I145" s="5220" t="s">
        <v>1446</v>
      </c>
    </row>
    <row customHeight="1" ht="11.25">
      <c r="A146" s="5220" t="s">
        <v>2920</v>
      </c>
      <c r="B146" s="5220" t="s">
        <v>16</v>
      </c>
      <c r="C146" s="5220" t="s">
        <v>3440</v>
      </c>
      <c r="D146" s="5220" t="s">
        <v>3441</v>
      </c>
      <c r="E146" s="5220" t="s">
        <v>3442</v>
      </c>
      <c r="F146" s="5220" t="s">
        <v>2962</v>
      </c>
      <c r="G146" s="5220" t="s">
        <v>22</v>
      </c>
      <c r="H146" s="5220" t="s">
        <v>22</v>
      </c>
      <c r="I146" s="5220" t="s">
        <v>1446</v>
      </c>
    </row>
    <row customHeight="1" ht="11.25">
      <c r="A147" s="5220" t="s">
        <v>2920</v>
      </c>
      <c r="B147" s="5220" t="s">
        <v>16</v>
      </c>
      <c r="C147" s="5220" t="s">
        <v>3443</v>
      </c>
      <c r="D147" s="5220" t="s">
        <v>3444</v>
      </c>
      <c r="E147" s="5220" t="s">
        <v>3438</v>
      </c>
      <c r="F147" s="5220" t="s">
        <v>3445</v>
      </c>
      <c r="G147" s="5220" t="s">
        <v>22</v>
      </c>
      <c r="H147" s="5220" t="s">
        <v>22</v>
      </c>
      <c r="I147" s="5220" t="s">
        <v>1446</v>
      </c>
    </row>
    <row customHeight="1" ht="11.25">
      <c r="A148" s="5220" t="s">
        <v>2920</v>
      </c>
      <c r="B148" s="5220" t="s">
        <v>16</v>
      </c>
      <c r="C148" s="5220" t="s">
        <v>3446</v>
      </c>
      <c r="D148" s="5220" t="s">
        <v>3447</v>
      </c>
      <c r="E148" s="5220" t="s">
        <v>3448</v>
      </c>
      <c r="F148" s="5220" t="s">
        <v>3163</v>
      </c>
      <c r="G148" s="5220" t="s">
        <v>22</v>
      </c>
      <c r="H148" s="5220" t="s">
        <v>22</v>
      </c>
      <c r="I148" s="5220" t="s">
        <v>1446</v>
      </c>
    </row>
    <row customHeight="1" ht="11.25">
      <c r="A149" s="5220" t="s">
        <v>2920</v>
      </c>
      <c r="B149" s="5220" t="s">
        <v>16</v>
      </c>
      <c r="C149" s="5220" t="s">
        <v>3449</v>
      </c>
      <c r="D149" s="5220" t="s">
        <v>3450</v>
      </c>
      <c r="E149" s="5220" t="s">
        <v>3451</v>
      </c>
      <c r="F149" s="5220" t="s">
        <v>3452</v>
      </c>
      <c r="G149" s="5220" t="s">
        <v>22</v>
      </c>
      <c r="H149" s="5220" t="s">
        <v>22</v>
      </c>
      <c r="I149" s="5220" t="s">
        <v>1446</v>
      </c>
    </row>
    <row customHeight="1" ht="11.25">
      <c r="A150" s="5220" t="s">
        <v>2920</v>
      </c>
      <c r="B150" s="5220" t="s">
        <v>16</v>
      </c>
      <c r="C150" s="5220" t="s">
        <v>3453</v>
      </c>
      <c r="D150" s="5220" t="s">
        <v>3454</v>
      </c>
      <c r="E150" s="5220" t="s">
        <v>3455</v>
      </c>
      <c r="F150" s="5220" t="s">
        <v>2984</v>
      </c>
      <c r="G150" s="5220" t="s">
        <v>22</v>
      </c>
      <c r="H150" s="5220" t="s">
        <v>22</v>
      </c>
      <c r="I150" s="5220" t="s">
        <v>1446</v>
      </c>
    </row>
    <row customHeight="1" ht="11.25">
      <c r="A151" s="5220" t="s">
        <v>2920</v>
      </c>
      <c r="B151" s="5220" t="s">
        <v>16</v>
      </c>
      <c r="C151" s="5220" t="s">
        <v>3456</v>
      </c>
      <c r="D151" s="5220" t="s">
        <v>3457</v>
      </c>
      <c r="E151" s="5220" t="s">
        <v>3458</v>
      </c>
      <c r="F151" s="5220" t="s">
        <v>3170</v>
      </c>
      <c r="G151" s="5220" t="s">
        <v>22</v>
      </c>
      <c r="H151" s="5220" t="s">
        <v>22</v>
      </c>
      <c r="I151" s="5220" t="s">
        <v>1446</v>
      </c>
    </row>
    <row customHeight="1" ht="11.25">
      <c r="A152" s="5220" t="s">
        <v>2920</v>
      </c>
      <c r="B152" s="5220" t="s">
        <v>16</v>
      </c>
      <c r="C152" s="5220" t="s">
        <v>3459</v>
      </c>
      <c r="D152" s="5220" t="s">
        <v>3460</v>
      </c>
      <c r="E152" s="5220" t="s">
        <v>3461</v>
      </c>
      <c r="F152" s="5220" t="s">
        <v>3170</v>
      </c>
      <c r="G152" s="5220" t="s">
        <v>22</v>
      </c>
      <c r="H152" s="5220" t="s">
        <v>22</v>
      </c>
      <c r="I152" s="5220" t="s">
        <v>1446</v>
      </c>
    </row>
    <row customHeight="1" ht="11.25">
      <c r="A153" s="5220" t="s">
        <v>2920</v>
      </c>
      <c r="B153" s="5220" t="s">
        <v>16</v>
      </c>
      <c r="C153" s="5220" t="s">
        <v>3462</v>
      </c>
      <c r="D153" s="5220" t="s">
        <v>3463</v>
      </c>
      <c r="E153" s="5220" t="s">
        <v>3464</v>
      </c>
      <c r="F153" s="5220" t="s">
        <v>3465</v>
      </c>
      <c r="G153" s="5220" t="s">
        <v>22</v>
      </c>
      <c r="H153" s="5220" t="s">
        <v>22</v>
      </c>
      <c r="I153" s="5220" t="s">
        <v>1446</v>
      </c>
    </row>
    <row customHeight="1" ht="11.25">
      <c r="A154" s="5220" t="s">
        <v>2920</v>
      </c>
      <c r="B154" s="5220" t="s">
        <v>16</v>
      </c>
      <c r="C154" s="5220" t="s">
        <v>3466</v>
      </c>
      <c r="D154" s="5220" t="s">
        <v>3467</v>
      </c>
      <c r="E154" s="5220" t="s">
        <v>3451</v>
      </c>
      <c r="F154" s="5220" t="s">
        <v>3468</v>
      </c>
      <c r="G154" s="5220" t="s">
        <v>22</v>
      </c>
      <c r="H154" s="5220" t="s">
        <v>22</v>
      </c>
      <c r="I154" s="5220" t="s">
        <v>1446</v>
      </c>
    </row>
    <row customHeight="1" ht="11.25">
      <c r="A155" s="5220" t="s">
        <v>2920</v>
      </c>
      <c r="B155" s="5220" t="s">
        <v>16</v>
      </c>
      <c r="C155" s="5220" t="s">
        <v>3469</v>
      </c>
      <c r="D155" s="5220" t="s">
        <v>3470</v>
      </c>
      <c r="E155" s="5220" t="s">
        <v>3471</v>
      </c>
      <c r="F155" s="5220" t="s">
        <v>3472</v>
      </c>
      <c r="G155" s="5220" t="s">
        <v>22</v>
      </c>
      <c r="H155" s="5220" t="s">
        <v>22</v>
      </c>
      <c r="I155" s="5220" t="s">
        <v>1446</v>
      </c>
    </row>
    <row customHeight="1" ht="11.25">
      <c r="A156" s="5220" t="s">
        <v>2920</v>
      </c>
      <c r="B156" s="5220" t="s">
        <v>16</v>
      </c>
      <c r="C156" s="5220" t="s">
        <v>3473</v>
      </c>
      <c r="D156" s="5220" t="s">
        <v>3474</v>
      </c>
      <c r="E156" s="5220" t="s">
        <v>3471</v>
      </c>
      <c r="F156" s="5220" t="s">
        <v>3475</v>
      </c>
      <c r="G156" s="5220" t="s">
        <v>3476</v>
      </c>
      <c r="H156" s="5220" t="s">
        <v>22</v>
      </c>
      <c r="I156" s="5220" t="s">
        <v>1446</v>
      </c>
    </row>
    <row customHeight="1" ht="11.25">
      <c r="A157" s="5220" t="s">
        <v>2920</v>
      </c>
      <c r="B157" s="5220" t="s">
        <v>16</v>
      </c>
      <c r="C157" s="5220" t="s">
        <v>3477</v>
      </c>
      <c r="D157" s="5220" t="s">
        <v>3478</v>
      </c>
      <c r="E157" s="5220" t="s">
        <v>3479</v>
      </c>
      <c r="F157" s="5220" t="s">
        <v>3480</v>
      </c>
      <c r="G157" s="5220" t="s">
        <v>3481</v>
      </c>
      <c r="H157" s="5220" t="s">
        <v>22</v>
      </c>
      <c r="I157" s="5220" t="s">
        <v>1446</v>
      </c>
    </row>
    <row customHeight="1" ht="11.25">
      <c r="A158" s="5220" t="s">
        <v>2920</v>
      </c>
      <c r="B158" s="5220" t="s">
        <v>16</v>
      </c>
      <c r="C158" s="5220" t="s">
        <v>3482</v>
      </c>
      <c r="D158" s="5220" t="s">
        <v>3483</v>
      </c>
      <c r="E158" s="5220" t="s">
        <v>2983</v>
      </c>
      <c r="F158" s="5220" t="s">
        <v>3468</v>
      </c>
      <c r="G158" s="5220" t="s">
        <v>22</v>
      </c>
      <c r="H158" s="5220" t="s">
        <v>22</v>
      </c>
      <c r="I158" s="5220" t="s">
        <v>1446</v>
      </c>
    </row>
    <row customHeight="1" ht="11.25">
      <c r="A159" s="5220" t="s">
        <v>2920</v>
      </c>
      <c r="B159" s="5220" t="s">
        <v>16</v>
      </c>
      <c r="C159" s="5220" t="s">
        <v>3484</v>
      </c>
      <c r="D159" s="5220" t="s">
        <v>3485</v>
      </c>
      <c r="E159" s="5220" t="s">
        <v>3486</v>
      </c>
      <c r="F159" s="5220" t="s">
        <v>3487</v>
      </c>
      <c r="G159" s="5220" t="s">
        <v>22</v>
      </c>
      <c r="H159" s="5220" t="s">
        <v>22</v>
      </c>
      <c r="I159" s="5220" t="s">
        <v>1446</v>
      </c>
    </row>
    <row customHeight="1" ht="11.25">
      <c r="A160" s="5220" t="s">
        <v>2920</v>
      </c>
      <c r="B160" s="5220" t="s">
        <v>16</v>
      </c>
      <c r="C160" s="5220" t="s">
        <v>3488</v>
      </c>
      <c r="D160" s="5220" t="s">
        <v>3489</v>
      </c>
      <c r="E160" s="5220" t="s">
        <v>3490</v>
      </c>
      <c r="F160" s="5220" t="s">
        <v>3491</v>
      </c>
      <c r="G160" s="5220" t="s">
        <v>22</v>
      </c>
      <c r="H160" s="5220" t="s">
        <v>22</v>
      </c>
      <c r="I160" s="5220" t="s">
        <v>1446</v>
      </c>
    </row>
    <row customHeight="1" ht="11.25">
      <c r="A161" s="5220" t="s">
        <v>2920</v>
      </c>
      <c r="B161" s="5220" t="s">
        <v>16</v>
      </c>
      <c r="C161" s="5220" t="s">
        <v>3492</v>
      </c>
      <c r="D161" s="5220" t="s">
        <v>3493</v>
      </c>
      <c r="E161" s="5220" t="s">
        <v>3494</v>
      </c>
      <c r="F161" s="5220" t="s">
        <v>3495</v>
      </c>
      <c r="G161" s="5220" t="s">
        <v>22</v>
      </c>
      <c r="H161" s="5220" t="s">
        <v>22</v>
      </c>
      <c r="I161" s="5220" t="s">
        <v>1446</v>
      </c>
    </row>
    <row customHeight="1" ht="11.25">
      <c r="A162" s="5220" t="s">
        <v>2920</v>
      </c>
      <c r="B162" s="5220" t="s">
        <v>16</v>
      </c>
      <c r="C162" s="5220" t="s">
        <v>3496</v>
      </c>
      <c r="D162" s="5220" t="s">
        <v>3497</v>
      </c>
      <c r="E162" s="5220" t="s">
        <v>3498</v>
      </c>
      <c r="F162" s="5220" t="s">
        <v>3499</v>
      </c>
      <c r="G162" s="5220" t="s">
        <v>22</v>
      </c>
      <c r="H162" s="5220" t="s">
        <v>22</v>
      </c>
      <c r="I162" s="5220" t="s">
        <v>1446</v>
      </c>
    </row>
    <row customHeight="1" ht="11.25">
      <c r="A163" s="5220" t="s">
        <v>2920</v>
      </c>
      <c r="B163" s="5220" t="s">
        <v>16</v>
      </c>
      <c r="C163" s="5220" t="s">
        <v>3500</v>
      </c>
      <c r="D163" s="5220" t="s">
        <v>3501</v>
      </c>
      <c r="E163" s="5220" t="s">
        <v>3432</v>
      </c>
      <c r="F163" s="5220" t="s">
        <v>3502</v>
      </c>
      <c r="G163" s="5220" t="s">
        <v>22</v>
      </c>
      <c r="H163" s="5220" t="s">
        <v>22</v>
      </c>
      <c r="I163" s="5220" t="s">
        <v>1446</v>
      </c>
    </row>
    <row customHeight="1" ht="11.25">
      <c r="A164" s="5220" t="s">
        <v>2920</v>
      </c>
      <c r="B164" s="5220" t="s">
        <v>16</v>
      </c>
      <c r="C164" s="5220" t="s">
        <v>3503</v>
      </c>
      <c r="D164" s="5220" t="s">
        <v>3504</v>
      </c>
      <c r="E164" s="5220" t="s">
        <v>3505</v>
      </c>
      <c r="F164" s="5220" t="s">
        <v>3499</v>
      </c>
      <c r="G164" s="5220" t="s">
        <v>3481</v>
      </c>
      <c r="H164" s="5220" t="s">
        <v>22</v>
      </c>
      <c r="I164" s="5220" t="s">
        <v>1446</v>
      </c>
    </row>
    <row customHeight="1" ht="11.25">
      <c r="A165" s="5220" t="s">
        <v>2920</v>
      </c>
      <c r="B165" s="5220" t="s">
        <v>16</v>
      </c>
      <c r="C165" s="5220" t="s">
        <v>13</v>
      </c>
      <c r="D165" s="5220" t="s">
        <v>45</v>
      </c>
      <c r="E165" s="5220" t="s">
        <v>48</v>
      </c>
      <c r="F165" s="5220" t="s">
        <v>50</v>
      </c>
      <c r="G165" s="5220" t="s">
        <v>22</v>
      </c>
      <c r="H165" s="5220" t="s">
        <v>22</v>
      </c>
      <c r="I165" s="5220" t="s">
        <v>1535</v>
      </c>
    </row>
    <row customHeight="1" ht="11.25">
      <c r="A166" s="5220" t="s">
        <v>2920</v>
      </c>
      <c r="B166" s="5220" t="s">
        <v>16</v>
      </c>
      <c r="C166" s="5220" t="s">
        <v>2972</v>
      </c>
      <c r="D166" s="5220" t="s">
        <v>2973</v>
      </c>
      <c r="E166" s="5220" t="s">
        <v>2974</v>
      </c>
      <c r="F166" s="5220" t="s">
        <v>2975</v>
      </c>
      <c r="G166" s="5220" t="s">
        <v>22</v>
      </c>
      <c r="H166" s="5220" t="s">
        <v>22</v>
      </c>
      <c r="I166" s="5220" t="s">
        <v>1535</v>
      </c>
    </row>
    <row customHeight="1" ht="11.25">
      <c r="A167" s="5220" t="s">
        <v>2920</v>
      </c>
      <c r="B167" s="5220" t="s">
        <v>16</v>
      </c>
      <c r="C167" s="5220" t="s">
        <v>2981</v>
      </c>
      <c r="D167" s="5220" t="s">
        <v>2982</v>
      </c>
      <c r="E167" s="5220" t="s">
        <v>2983</v>
      </c>
      <c r="F167" s="5220" t="s">
        <v>2984</v>
      </c>
      <c r="G167" s="5220" t="s">
        <v>22</v>
      </c>
      <c r="H167" s="5220" t="s">
        <v>22</v>
      </c>
      <c r="I167" s="5220" t="s">
        <v>1535</v>
      </c>
    </row>
    <row customHeight="1" ht="11.25">
      <c r="A168" s="5220" t="s">
        <v>2920</v>
      </c>
      <c r="B168" s="5220" t="s">
        <v>16</v>
      </c>
      <c r="C168" s="5220" t="s">
        <v>3007</v>
      </c>
      <c r="D168" s="5220" t="s">
        <v>3008</v>
      </c>
      <c r="E168" s="5220" t="s">
        <v>3009</v>
      </c>
      <c r="F168" s="5220" t="s">
        <v>2967</v>
      </c>
      <c r="G168" s="5220" t="s">
        <v>22</v>
      </c>
      <c r="H168" s="5220" t="s">
        <v>22</v>
      </c>
      <c r="I168" s="5220" t="s">
        <v>1535</v>
      </c>
    </row>
    <row customHeight="1" ht="11.25">
      <c r="A169" s="5220" t="s">
        <v>2920</v>
      </c>
      <c r="B169" s="5220" t="s">
        <v>16</v>
      </c>
      <c r="C169" s="5220" t="s">
        <v>3010</v>
      </c>
      <c r="D169" s="5220" t="s">
        <v>3011</v>
      </c>
      <c r="E169" s="5220" t="s">
        <v>3012</v>
      </c>
      <c r="F169" s="5220" t="s">
        <v>3013</v>
      </c>
      <c r="G169" s="5220" t="s">
        <v>22</v>
      </c>
      <c r="H169" s="5220" t="s">
        <v>22</v>
      </c>
      <c r="I169" s="5220" t="s">
        <v>1535</v>
      </c>
    </row>
    <row customHeight="1" ht="11.25">
      <c r="A170" s="5220" t="s">
        <v>2920</v>
      </c>
      <c r="B170" s="5220" t="s">
        <v>16</v>
      </c>
      <c r="C170" s="5220" t="s">
        <v>3041</v>
      </c>
      <c r="D170" s="5220" t="s">
        <v>3042</v>
      </c>
      <c r="E170" s="5220" t="s">
        <v>3043</v>
      </c>
      <c r="F170" s="5220" t="s">
        <v>3044</v>
      </c>
      <c r="G170" s="5220" t="s">
        <v>22</v>
      </c>
      <c r="H170" s="5220" t="s">
        <v>22</v>
      </c>
      <c r="I170" s="5220" t="s">
        <v>1535</v>
      </c>
    </row>
    <row customHeight="1" ht="11.25">
      <c r="A171" s="5220" t="s">
        <v>2920</v>
      </c>
      <c r="B171" s="5220" t="s">
        <v>16</v>
      </c>
      <c r="C171" s="5220" t="s">
        <v>3045</v>
      </c>
      <c r="D171" s="5220" t="s">
        <v>3046</v>
      </c>
      <c r="E171" s="5220" t="s">
        <v>3047</v>
      </c>
      <c r="F171" s="5220" t="s">
        <v>3048</v>
      </c>
      <c r="G171" s="5220" t="s">
        <v>22</v>
      </c>
      <c r="H171" s="5220" t="s">
        <v>22</v>
      </c>
      <c r="I171" s="5220" t="s">
        <v>1535</v>
      </c>
    </row>
    <row customHeight="1" ht="11.25">
      <c r="A172" s="5220" t="s">
        <v>2920</v>
      </c>
      <c r="B172" s="5220" t="s">
        <v>16</v>
      </c>
      <c r="C172" s="5220" t="s">
        <v>3049</v>
      </c>
      <c r="D172" s="5220" t="s">
        <v>3050</v>
      </c>
      <c r="E172" s="5220" t="s">
        <v>3051</v>
      </c>
      <c r="F172" s="5220" t="s">
        <v>3052</v>
      </c>
      <c r="G172" s="5220" t="s">
        <v>22</v>
      </c>
      <c r="H172" s="5220" t="s">
        <v>22</v>
      </c>
      <c r="I172" s="5220" t="s">
        <v>1535</v>
      </c>
    </row>
    <row customHeight="1" ht="11.25">
      <c r="A173" s="5220" t="s">
        <v>2920</v>
      </c>
      <c r="B173" s="5220" t="s">
        <v>16</v>
      </c>
      <c r="C173" s="5220" t="s">
        <v>3057</v>
      </c>
      <c r="D173" s="5220" t="s">
        <v>3058</v>
      </c>
      <c r="E173" s="5220" t="s">
        <v>3059</v>
      </c>
      <c r="F173" s="5220" t="s">
        <v>2975</v>
      </c>
      <c r="G173" s="5220" t="s">
        <v>3060</v>
      </c>
      <c r="H173" s="5220" t="s">
        <v>22</v>
      </c>
      <c r="I173" s="5220" t="s">
        <v>1535</v>
      </c>
    </row>
    <row customHeight="1" ht="11.25">
      <c r="A174" s="5220" t="s">
        <v>2920</v>
      </c>
      <c r="B174" s="5220" t="s">
        <v>16</v>
      </c>
      <c r="C174" s="5220" t="s">
        <v>3072</v>
      </c>
      <c r="D174" s="5220" t="s">
        <v>3073</v>
      </c>
      <c r="E174" s="5220" t="s">
        <v>3074</v>
      </c>
      <c r="F174" s="5220" t="s">
        <v>3052</v>
      </c>
      <c r="G174" s="5220" t="s">
        <v>22</v>
      </c>
      <c r="H174" s="5220" t="s">
        <v>22</v>
      </c>
      <c r="I174" s="5220" t="s">
        <v>1535</v>
      </c>
    </row>
    <row customHeight="1" ht="11.25">
      <c r="A175" s="5220" t="s">
        <v>2920</v>
      </c>
      <c r="B175" s="5220" t="s">
        <v>16</v>
      </c>
      <c r="C175" s="5220" t="s">
        <v>3079</v>
      </c>
      <c r="D175" s="5220" t="s">
        <v>3080</v>
      </c>
      <c r="E175" s="5220" t="s">
        <v>3081</v>
      </c>
      <c r="F175" s="5220" t="s">
        <v>3036</v>
      </c>
      <c r="G175" s="5220" t="s">
        <v>3082</v>
      </c>
      <c r="H175" s="5220" t="s">
        <v>22</v>
      </c>
      <c r="I175" s="5220" t="s">
        <v>1535</v>
      </c>
    </row>
    <row customHeight="1" ht="11.25">
      <c r="A176" s="5220" t="s">
        <v>2920</v>
      </c>
      <c r="B176" s="5220" t="s">
        <v>16</v>
      </c>
      <c r="C176" s="5220" t="s">
        <v>3083</v>
      </c>
      <c r="D176" s="5220" t="s">
        <v>3084</v>
      </c>
      <c r="E176" s="5220" t="s">
        <v>3085</v>
      </c>
      <c r="F176" s="5220" t="s">
        <v>3086</v>
      </c>
      <c r="G176" s="5220" t="s">
        <v>22</v>
      </c>
      <c r="H176" s="5220" t="s">
        <v>22</v>
      </c>
      <c r="I176" s="5220" t="s">
        <v>1535</v>
      </c>
    </row>
    <row customHeight="1" ht="11.25">
      <c r="A177" s="5220" t="s">
        <v>2920</v>
      </c>
      <c r="B177" s="5220" t="s">
        <v>16</v>
      </c>
      <c r="C177" s="5220" t="s">
        <v>3091</v>
      </c>
      <c r="D177" s="5220" t="s">
        <v>3092</v>
      </c>
      <c r="E177" s="5220" t="s">
        <v>3093</v>
      </c>
      <c r="F177" s="5220" t="s">
        <v>3006</v>
      </c>
      <c r="G177" s="5220" t="s">
        <v>22</v>
      </c>
      <c r="H177" s="5220" t="s">
        <v>22</v>
      </c>
      <c r="I177" s="5220" t="s">
        <v>1535</v>
      </c>
    </row>
    <row customHeight="1" ht="11.25">
      <c r="A178" s="5220" t="s">
        <v>2920</v>
      </c>
      <c r="B178" s="5220" t="s">
        <v>16</v>
      </c>
      <c r="C178" s="5220" t="s">
        <v>3098</v>
      </c>
      <c r="D178" s="5220" t="s">
        <v>3099</v>
      </c>
      <c r="E178" s="5220" t="s">
        <v>3100</v>
      </c>
      <c r="F178" s="5220" t="s">
        <v>3052</v>
      </c>
      <c r="G178" s="5220" t="s">
        <v>3101</v>
      </c>
      <c r="H178" s="5220" t="s">
        <v>22</v>
      </c>
      <c r="I178" s="5220" t="s">
        <v>1535</v>
      </c>
    </row>
    <row customHeight="1" ht="11.25">
      <c r="A179" s="5220" t="s">
        <v>2920</v>
      </c>
      <c r="B179" s="5220" t="s">
        <v>16</v>
      </c>
      <c r="C179" s="5220" t="s">
        <v>3105</v>
      </c>
      <c r="D179" s="5220" t="s">
        <v>3106</v>
      </c>
      <c r="E179" s="5220" t="s">
        <v>3107</v>
      </c>
      <c r="F179" s="5220" t="s">
        <v>3108</v>
      </c>
      <c r="G179" s="5220" t="s">
        <v>22</v>
      </c>
      <c r="H179" s="5220" t="s">
        <v>22</v>
      </c>
      <c r="I179" s="5220" t="s">
        <v>1535</v>
      </c>
    </row>
    <row customHeight="1" ht="11.25">
      <c r="A180" s="5220" t="s">
        <v>2920</v>
      </c>
      <c r="B180" s="5220" t="s">
        <v>16</v>
      </c>
      <c r="C180" s="5220" t="s">
        <v>3119</v>
      </c>
      <c r="D180" s="5220" t="s">
        <v>3120</v>
      </c>
      <c r="E180" s="5220" t="s">
        <v>3121</v>
      </c>
      <c r="F180" s="5220" t="s">
        <v>2962</v>
      </c>
      <c r="G180" s="5220" t="s">
        <v>22</v>
      </c>
      <c r="H180" s="5220" t="s">
        <v>22</v>
      </c>
      <c r="I180" s="5220" t="s">
        <v>1535</v>
      </c>
    </row>
    <row customHeight="1" ht="11.25">
      <c r="A181" s="5220" t="s">
        <v>2920</v>
      </c>
      <c r="B181" s="5220" t="s">
        <v>16</v>
      </c>
      <c r="C181" s="5220" t="s">
        <v>3146</v>
      </c>
      <c r="D181" s="5220" t="s">
        <v>3147</v>
      </c>
      <c r="E181" s="5220" t="s">
        <v>3148</v>
      </c>
      <c r="F181" s="5220" t="s">
        <v>3149</v>
      </c>
      <c r="G181" s="5220" t="s">
        <v>22</v>
      </c>
      <c r="H181" s="5220" t="s">
        <v>22</v>
      </c>
      <c r="I181" s="5220" t="s">
        <v>1535</v>
      </c>
    </row>
    <row customHeight="1" ht="11.25">
      <c r="A182" s="5220" t="s">
        <v>2920</v>
      </c>
      <c r="B182" s="5220" t="s">
        <v>16</v>
      </c>
      <c r="C182" s="5220" t="s">
        <v>3153</v>
      </c>
      <c r="D182" s="5220" t="s">
        <v>3154</v>
      </c>
      <c r="E182" s="5220" t="s">
        <v>3155</v>
      </c>
      <c r="F182" s="5220" t="s">
        <v>2928</v>
      </c>
      <c r="G182" s="5220" t="s">
        <v>22</v>
      </c>
      <c r="H182" s="5220" t="s">
        <v>22</v>
      </c>
      <c r="I182" s="5220" t="s">
        <v>1535</v>
      </c>
    </row>
    <row customHeight="1" ht="11.25">
      <c r="A183" s="5220" t="s">
        <v>2920</v>
      </c>
      <c r="B183" s="5220" t="s">
        <v>16</v>
      </c>
      <c r="C183" s="5220" t="s">
        <v>3156</v>
      </c>
      <c r="D183" s="5220" t="s">
        <v>3157</v>
      </c>
      <c r="E183" s="5220" t="s">
        <v>3158</v>
      </c>
      <c r="F183" s="5220" t="s">
        <v>3159</v>
      </c>
      <c r="G183" s="5220" t="s">
        <v>22</v>
      </c>
      <c r="H183" s="5220" t="s">
        <v>22</v>
      </c>
      <c r="I183" s="5220" t="s">
        <v>1535</v>
      </c>
    </row>
    <row customHeight="1" ht="11.25">
      <c r="A184" s="5220" t="s">
        <v>2920</v>
      </c>
      <c r="B184" s="5220" t="s">
        <v>16</v>
      </c>
      <c r="C184" s="5220" t="s">
        <v>3183</v>
      </c>
      <c r="D184" s="5220" t="s">
        <v>3184</v>
      </c>
      <c r="E184" s="5220" t="s">
        <v>3185</v>
      </c>
      <c r="F184" s="5220" t="s">
        <v>3186</v>
      </c>
      <c r="G184" s="5220" t="s">
        <v>22</v>
      </c>
      <c r="H184" s="5220" t="s">
        <v>22</v>
      </c>
      <c r="I184" s="5220" t="s">
        <v>1535</v>
      </c>
    </row>
    <row customHeight="1" ht="11.25">
      <c r="A185" s="5220" t="s">
        <v>2920</v>
      </c>
      <c r="B185" s="5220" t="s">
        <v>16</v>
      </c>
      <c r="C185" s="5220" t="s">
        <v>3217</v>
      </c>
      <c r="D185" s="5220" t="s">
        <v>3218</v>
      </c>
      <c r="E185" s="5220" t="s">
        <v>3219</v>
      </c>
      <c r="F185" s="5220" t="s">
        <v>3220</v>
      </c>
      <c r="G185" s="5220" t="s">
        <v>22</v>
      </c>
      <c r="H185" s="5220" t="s">
        <v>22</v>
      </c>
      <c r="I185" s="5220" t="s">
        <v>1535</v>
      </c>
    </row>
    <row customHeight="1" ht="11.25">
      <c r="A186" s="5220" t="s">
        <v>2920</v>
      </c>
      <c r="B186" s="5220" t="s">
        <v>16</v>
      </c>
      <c r="C186" s="5220" t="s">
        <v>3225</v>
      </c>
      <c r="D186" s="5220" t="s">
        <v>3226</v>
      </c>
      <c r="E186" s="5220" t="s">
        <v>3227</v>
      </c>
      <c r="F186" s="5220" t="s">
        <v>3220</v>
      </c>
      <c r="G186" s="5220" t="s">
        <v>3228</v>
      </c>
      <c r="H186" s="5220" t="s">
        <v>22</v>
      </c>
      <c r="I186" s="5220" t="s">
        <v>1535</v>
      </c>
    </row>
    <row customHeight="1" ht="11.25">
      <c r="A187" s="5220" t="s">
        <v>2920</v>
      </c>
      <c r="B187" s="5220" t="s">
        <v>16</v>
      </c>
      <c r="C187" s="5220" t="s">
        <v>3233</v>
      </c>
      <c r="D187" s="5220" t="s">
        <v>3234</v>
      </c>
      <c r="E187" s="5220" t="s">
        <v>3235</v>
      </c>
      <c r="F187" s="5220" t="s">
        <v>2924</v>
      </c>
      <c r="G187" s="5220" t="s">
        <v>3236</v>
      </c>
      <c r="H187" s="5220" t="s">
        <v>22</v>
      </c>
      <c r="I187" s="5220" t="s">
        <v>1535</v>
      </c>
    </row>
    <row customHeight="1" ht="11.25">
      <c r="A188" s="5220" t="s">
        <v>2920</v>
      </c>
      <c r="B188" s="5220" t="s">
        <v>16</v>
      </c>
      <c r="C188" s="5220" t="s">
        <v>3237</v>
      </c>
      <c r="D188" s="5220" t="s">
        <v>3238</v>
      </c>
      <c r="E188" s="5220" t="s">
        <v>3239</v>
      </c>
      <c r="F188" s="5220" t="s">
        <v>3029</v>
      </c>
      <c r="G188" s="5220" t="s">
        <v>3240</v>
      </c>
      <c r="H188" s="5220" t="s">
        <v>22</v>
      </c>
      <c r="I188" s="5220" t="s">
        <v>1535</v>
      </c>
    </row>
    <row customHeight="1" ht="11.25">
      <c r="A189" s="5220" t="s">
        <v>2920</v>
      </c>
      <c r="B189" s="5220" t="s">
        <v>16</v>
      </c>
      <c r="C189" s="5220" t="s">
        <v>3280</v>
      </c>
      <c r="D189" s="5220" t="s">
        <v>3281</v>
      </c>
      <c r="E189" s="5220" t="s">
        <v>3282</v>
      </c>
      <c r="F189" s="5220" t="s">
        <v>2924</v>
      </c>
      <c r="G189" s="5220" t="s">
        <v>22</v>
      </c>
      <c r="H189" s="5220" t="s">
        <v>22</v>
      </c>
      <c r="I189" s="5220" t="s">
        <v>1535</v>
      </c>
    </row>
    <row customHeight="1" ht="11.25">
      <c r="A190" s="5220" t="s">
        <v>2920</v>
      </c>
      <c r="B190" s="5220" t="s">
        <v>16</v>
      </c>
      <c r="C190" s="5220" t="s">
        <v>3283</v>
      </c>
      <c r="D190" s="5220" t="s">
        <v>3284</v>
      </c>
      <c r="E190" s="5220" t="s">
        <v>3285</v>
      </c>
      <c r="F190" s="5220" t="s">
        <v>2984</v>
      </c>
      <c r="G190" s="5220" t="s">
        <v>3286</v>
      </c>
      <c r="H190" s="5220" t="s">
        <v>22</v>
      </c>
      <c r="I190" s="5220" t="s">
        <v>1535</v>
      </c>
    </row>
    <row customHeight="1" ht="11.25">
      <c r="A191" s="5220" t="s">
        <v>2920</v>
      </c>
      <c r="B191" s="5220" t="s">
        <v>16</v>
      </c>
      <c r="C191" s="5220" t="s">
        <v>3287</v>
      </c>
      <c r="D191" s="5220" t="s">
        <v>3288</v>
      </c>
      <c r="E191" s="5220" t="s">
        <v>3289</v>
      </c>
      <c r="F191" s="5220" t="s">
        <v>2932</v>
      </c>
      <c r="G191" s="5220" t="s">
        <v>3290</v>
      </c>
      <c r="H191" s="5220" t="s">
        <v>22</v>
      </c>
      <c r="I191" s="5220" t="s">
        <v>1535</v>
      </c>
    </row>
    <row customHeight="1" ht="11.25">
      <c r="A192" s="5220" t="s">
        <v>2920</v>
      </c>
      <c r="B192" s="5220" t="s">
        <v>16</v>
      </c>
      <c r="C192" s="5220" t="s">
        <v>3506</v>
      </c>
      <c r="D192" s="5220" t="s">
        <v>3507</v>
      </c>
      <c r="E192" s="5220" t="s">
        <v>3285</v>
      </c>
      <c r="F192" s="5220" t="s">
        <v>3224</v>
      </c>
      <c r="G192" s="5220" t="s">
        <v>3508</v>
      </c>
      <c r="H192" s="5220" t="s">
        <v>22</v>
      </c>
      <c r="I192" s="5220" t="s">
        <v>1535</v>
      </c>
    </row>
    <row customHeight="1" ht="11.25">
      <c r="A193" s="5220" t="s">
        <v>2920</v>
      </c>
      <c r="B193" s="5220" t="s">
        <v>16</v>
      </c>
      <c r="C193" s="5220" t="s">
        <v>3294</v>
      </c>
      <c r="D193" s="5220" t="s">
        <v>3295</v>
      </c>
      <c r="E193" s="5220" t="s">
        <v>3296</v>
      </c>
      <c r="F193" s="5220" t="s">
        <v>3190</v>
      </c>
      <c r="G193" s="5220" t="s">
        <v>22</v>
      </c>
      <c r="H193" s="5220" t="s">
        <v>22</v>
      </c>
      <c r="I193" s="5220" t="s">
        <v>1535</v>
      </c>
    </row>
    <row customHeight="1" ht="11.25">
      <c r="A194" s="5220" t="s">
        <v>2920</v>
      </c>
      <c r="B194" s="5220" t="s">
        <v>16</v>
      </c>
      <c r="C194" s="5220" t="s">
        <v>3306</v>
      </c>
      <c r="D194" s="5220" t="s">
        <v>3307</v>
      </c>
      <c r="E194" s="5220" t="s">
        <v>3299</v>
      </c>
      <c r="F194" s="5220" t="s">
        <v>3308</v>
      </c>
      <c r="G194" s="5220" t="s">
        <v>22</v>
      </c>
      <c r="H194" s="5220" t="s">
        <v>22</v>
      </c>
      <c r="I194" s="5220" t="s">
        <v>1535</v>
      </c>
    </row>
    <row customHeight="1" ht="11.25">
      <c r="A195" s="5220" t="s">
        <v>2920</v>
      </c>
      <c r="B195" s="5220" t="s">
        <v>16</v>
      </c>
      <c r="C195" s="5220" t="s">
        <v>3341</v>
      </c>
      <c r="D195" s="5220" t="s">
        <v>3342</v>
      </c>
      <c r="E195" s="5220" t="s">
        <v>3343</v>
      </c>
      <c r="F195" s="5220" t="s">
        <v>2984</v>
      </c>
      <c r="G195" s="5220" t="s">
        <v>3344</v>
      </c>
      <c r="H195" s="5220" t="s">
        <v>22</v>
      </c>
      <c r="I195" s="5220" t="s">
        <v>1535</v>
      </c>
    </row>
    <row customHeight="1" ht="11.25">
      <c r="A196" s="5220" t="s">
        <v>2920</v>
      </c>
      <c r="B196" s="5220" t="s">
        <v>16</v>
      </c>
      <c r="C196" s="5220" t="s">
        <v>3350</v>
      </c>
      <c r="D196" s="5220" t="s">
        <v>3351</v>
      </c>
      <c r="E196" s="5220" t="s">
        <v>3352</v>
      </c>
      <c r="F196" s="5220" t="s">
        <v>3220</v>
      </c>
      <c r="G196" s="5220" t="s">
        <v>22</v>
      </c>
      <c r="H196" s="5220" t="s">
        <v>22</v>
      </c>
      <c r="I196" s="5220" t="s">
        <v>1535</v>
      </c>
    </row>
    <row customHeight="1" ht="11.25">
      <c r="A197" s="5220" t="s">
        <v>2920</v>
      </c>
      <c r="B197" s="5220" t="s">
        <v>16</v>
      </c>
      <c r="C197" s="5220" t="s">
        <v>3359</v>
      </c>
      <c r="D197" s="5220" t="s">
        <v>3360</v>
      </c>
      <c r="E197" s="5220" t="s">
        <v>3361</v>
      </c>
      <c r="F197" s="5220" t="s">
        <v>3362</v>
      </c>
      <c r="G197" s="5220" t="s">
        <v>22</v>
      </c>
      <c r="H197" s="5220" t="s">
        <v>22</v>
      </c>
      <c r="I197" s="5220" t="s">
        <v>1535</v>
      </c>
    </row>
    <row customHeight="1" ht="11.25">
      <c r="A198" s="5220" t="s">
        <v>2920</v>
      </c>
      <c r="B198" s="5220" t="s">
        <v>16</v>
      </c>
      <c r="C198" s="5220" t="s">
        <v>3363</v>
      </c>
      <c r="D198" s="5220" t="s">
        <v>3364</v>
      </c>
      <c r="E198" s="5220" t="s">
        <v>3365</v>
      </c>
      <c r="F198" s="5220" t="s">
        <v>3044</v>
      </c>
      <c r="G198" s="5220" t="s">
        <v>3366</v>
      </c>
      <c r="H198" s="5220" t="s">
        <v>22</v>
      </c>
      <c r="I198" s="5220" t="s">
        <v>1535</v>
      </c>
    </row>
    <row customHeight="1" ht="11.25">
      <c r="A199" s="5220" t="s">
        <v>2920</v>
      </c>
      <c r="B199" s="5220" t="s">
        <v>16</v>
      </c>
      <c r="C199" s="5220" t="s">
        <v>3370</v>
      </c>
      <c r="D199" s="5220" t="s">
        <v>3371</v>
      </c>
      <c r="E199" s="5220" t="s">
        <v>3372</v>
      </c>
      <c r="F199" s="5220" t="s">
        <v>3006</v>
      </c>
      <c r="G199" s="5220" t="s">
        <v>3373</v>
      </c>
      <c r="H199" s="5220" t="s">
        <v>22</v>
      </c>
      <c r="I199" s="5220" t="s">
        <v>1535</v>
      </c>
    </row>
    <row customHeight="1" ht="11.25">
      <c r="A200" s="5220" t="s">
        <v>2920</v>
      </c>
      <c r="B200" s="5220" t="s">
        <v>16</v>
      </c>
      <c r="C200" s="5220" t="s">
        <v>3377</v>
      </c>
      <c r="D200" s="5220" t="s">
        <v>3378</v>
      </c>
      <c r="E200" s="5220" t="s">
        <v>3379</v>
      </c>
      <c r="F200" s="5220" t="s">
        <v>3362</v>
      </c>
      <c r="G200" s="5220" t="s">
        <v>22</v>
      </c>
      <c r="H200" s="5220" t="s">
        <v>22</v>
      </c>
      <c r="I200" s="5220" t="s">
        <v>1535</v>
      </c>
    </row>
    <row customHeight="1" ht="11.25">
      <c r="A201" s="5220" t="s">
        <v>2920</v>
      </c>
      <c r="B201" s="5220" t="s">
        <v>16</v>
      </c>
      <c r="C201" s="5220" t="s">
        <v>3380</v>
      </c>
      <c r="D201" s="5220" t="s">
        <v>3381</v>
      </c>
      <c r="E201" s="5220" t="s">
        <v>3382</v>
      </c>
      <c r="F201" s="5220" t="s">
        <v>3383</v>
      </c>
      <c r="G201" s="5220" t="s">
        <v>22</v>
      </c>
      <c r="H201" s="5220" t="s">
        <v>22</v>
      </c>
      <c r="I201" s="5220" t="s">
        <v>1535</v>
      </c>
    </row>
    <row customHeight="1" ht="11.25">
      <c r="A202" s="5220" t="s">
        <v>2920</v>
      </c>
      <c r="B202" s="5220" t="s">
        <v>16</v>
      </c>
      <c r="C202" s="5220" t="s">
        <v>3390</v>
      </c>
      <c r="D202" s="5220" t="s">
        <v>3391</v>
      </c>
      <c r="E202" s="5220" t="s">
        <v>3392</v>
      </c>
      <c r="F202" s="5220" t="s">
        <v>3393</v>
      </c>
      <c r="G202" s="5220" t="s">
        <v>22</v>
      </c>
      <c r="H202" s="5220" t="s">
        <v>22</v>
      </c>
      <c r="I202" s="5220" t="s">
        <v>1535</v>
      </c>
    </row>
    <row customHeight="1" ht="11.25">
      <c r="A203" s="5220" t="s">
        <v>2920</v>
      </c>
      <c r="B203" s="5220" t="s">
        <v>16</v>
      </c>
      <c r="C203" s="5220" t="s">
        <v>3400</v>
      </c>
      <c r="D203" s="5220" t="s">
        <v>3401</v>
      </c>
      <c r="E203" s="5220" t="s">
        <v>3402</v>
      </c>
      <c r="F203" s="5220" t="s">
        <v>2984</v>
      </c>
      <c r="G203" s="5220" t="s">
        <v>22</v>
      </c>
      <c r="H203" s="5220" t="s">
        <v>22</v>
      </c>
      <c r="I203" s="5220" t="s">
        <v>1535</v>
      </c>
    </row>
    <row customHeight="1" ht="11.25">
      <c r="A204" s="5220" t="s">
        <v>2920</v>
      </c>
      <c r="B204" s="5220" t="s">
        <v>16</v>
      </c>
      <c r="C204" s="5220" t="s">
        <v>3413</v>
      </c>
      <c r="D204" s="5220" t="s">
        <v>3414</v>
      </c>
      <c r="E204" s="5220" t="s">
        <v>3415</v>
      </c>
      <c r="F204" s="5220" t="s">
        <v>2988</v>
      </c>
      <c r="G204" s="5220" t="s">
        <v>22</v>
      </c>
      <c r="H204" s="5220" t="s">
        <v>22</v>
      </c>
      <c r="I204" s="5220" t="s">
        <v>1535</v>
      </c>
    </row>
    <row customHeight="1" ht="11.25">
      <c r="A205" s="5220" t="s">
        <v>2920</v>
      </c>
      <c r="B205" s="5220" t="s">
        <v>16</v>
      </c>
      <c r="C205" s="5220" t="s">
        <v>22</v>
      </c>
      <c r="D205" s="5220" t="s">
        <v>3434</v>
      </c>
      <c r="E205" s="5220" t="s">
        <v>3435</v>
      </c>
      <c r="F205" s="5220" t="s">
        <v>3182</v>
      </c>
      <c r="G205" s="5220" t="s">
        <v>22</v>
      </c>
      <c r="H205" s="5220" t="s">
        <v>22</v>
      </c>
      <c r="I205" s="5220" t="s">
        <v>1535</v>
      </c>
    </row>
    <row customHeight="1" ht="11.25">
      <c r="A206" s="5220" t="s">
        <v>2920</v>
      </c>
      <c r="B206" s="5220" t="s">
        <v>16</v>
      </c>
      <c r="C206" s="5220" t="s">
        <v>3440</v>
      </c>
      <c r="D206" s="5220" t="s">
        <v>3441</v>
      </c>
      <c r="E206" s="5220" t="s">
        <v>3442</v>
      </c>
      <c r="F206" s="5220" t="s">
        <v>2962</v>
      </c>
      <c r="G206" s="5220" t="s">
        <v>22</v>
      </c>
      <c r="H206" s="5220" t="s">
        <v>22</v>
      </c>
      <c r="I206" s="5220" t="s">
        <v>1535</v>
      </c>
    </row>
    <row customHeight="1" ht="11.25">
      <c r="A207" s="5220" t="s">
        <v>2920</v>
      </c>
      <c r="B207" s="5220" t="s">
        <v>16</v>
      </c>
      <c r="C207" s="5220" t="s">
        <v>3443</v>
      </c>
      <c r="D207" s="5220" t="s">
        <v>3444</v>
      </c>
      <c r="E207" s="5220" t="s">
        <v>3438</v>
      </c>
      <c r="F207" s="5220" t="s">
        <v>3445</v>
      </c>
      <c r="G207" s="5220" t="s">
        <v>22</v>
      </c>
      <c r="H207" s="5220" t="s">
        <v>22</v>
      </c>
      <c r="I207" s="5220" t="s">
        <v>1535</v>
      </c>
    </row>
    <row customHeight="1" ht="11.25">
      <c r="A208" s="5220" t="s">
        <v>2920</v>
      </c>
      <c r="B208" s="5220" t="s">
        <v>16</v>
      </c>
      <c r="C208" s="5220" t="s">
        <v>3469</v>
      </c>
      <c r="D208" s="5220" t="s">
        <v>3470</v>
      </c>
      <c r="E208" s="5220" t="s">
        <v>3471</v>
      </c>
      <c r="F208" s="5220" t="s">
        <v>3472</v>
      </c>
      <c r="G208" s="5220" t="s">
        <v>22</v>
      </c>
      <c r="H208" s="5220" t="s">
        <v>22</v>
      </c>
      <c r="I208" s="5220" t="s">
        <v>1535</v>
      </c>
    </row>
    <row customHeight="1" ht="11.25">
      <c r="A209" s="5220" t="s">
        <v>2920</v>
      </c>
      <c r="B209" s="5220" t="s">
        <v>16</v>
      </c>
      <c r="C209" s="5220" t="s">
        <v>3473</v>
      </c>
      <c r="D209" s="5220" t="s">
        <v>3474</v>
      </c>
      <c r="E209" s="5220" t="s">
        <v>3471</v>
      </c>
      <c r="F209" s="5220" t="s">
        <v>3475</v>
      </c>
      <c r="G209" s="5220" t="s">
        <v>3476</v>
      </c>
      <c r="H209" s="5220" t="s">
        <v>22</v>
      </c>
      <c r="I209" s="5220" t="s">
        <v>1535</v>
      </c>
    </row>
    <row customHeight="1" ht="11.25">
      <c r="A210" s="5220" t="s">
        <v>2920</v>
      </c>
      <c r="B210" s="5220" t="s">
        <v>16</v>
      </c>
      <c r="C210" s="5220" t="s">
        <v>3482</v>
      </c>
      <c r="D210" s="5220" t="s">
        <v>3483</v>
      </c>
      <c r="E210" s="5220" t="s">
        <v>2983</v>
      </c>
      <c r="F210" s="5220" t="s">
        <v>3468</v>
      </c>
      <c r="G210" s="5220" t="s">
        <v>22</v>
      </c>
      <c r="H210" s="5220" t="s">
        <v>22</v>
      </c>
      <c r="I210" s="5220" t="s">
        <v>1535</v>
      </c>
    </row>
    <row customHeight="1" ht="11.25">
      <c r="A211" s="5220" t="s">
        <v>2920</v>
      </c>
      <c r="B211" s="5220" t="s">
        <v>16</v>
      </c>
      <c r="C211" s="5220" t="s">
        <v>3488</v>
      </c>
      <c r="D211" s="5220" t="s">
        <v>3489</v>
      </c>
      <c r="E211" s="5220" t="s">
        <v>3490</v>
      </c>
      <c r="F211" s="5220" t="s">
        <v>3491</v>
      </c>
      <c r="G211" s="5220" t="s">
        <v>22</v>
      </c>
      <c r="H211" s="5220" t="s">
        <v>22</v>
      </c>
      <c r="I211" s="5220" t="s">
        <v>1535</v>
      </c>
    </row>
    <row customHeight="1" ht="11.25">
      <c r="A212" s="5220" t="s">
        <v>2920</v>
      </c>
      <c r="B212" s="5220" t="s">
        <v>16</v>
      </c>
      <c r="C212" s="5220" t="s">
        <v>2929</v>
      </c>
      <c r="D212" s="5220" t="s">
        <v>2930</v>
      </c>
      <c r="E212" s="5220" t="s">
        <v>2931</v>
      </c>
      <c r="F212" s="5220" t="s">
        <v>2932</v>
      </c>
      <c r="G212" s="5220" t="s">
        <v>22</v>
      </c>
      <c r="H212" s="5220" t="s">
        <v>22</v>
      </c>
      <c r="I212" s="5220" t="s">
        <v>1495</v>
      </c>
    </row>
    <row customHeight="1" ht="11.25">
      <c r="A213" s="5220" t="s">
        <v>2920</v>
      </c>
      <c r="B213" s="5220" t="s">
        <v>16</v>
      </c>
      <c r="C213" s="5220" t="s">
        <v>2959</v>
      </c>
      <c r="D213" s="5220" t="s">
        <v>2960</v>
      </c>
      <c r="E213" s="5220" t="s">
        <v>2961</v>
      </c>
      <c r="F213" s="5220" t="s">
        <v>2962</v>
      </c>
      <c r="G213" s="5220" t="s">
        <v>2963</v>
      </c>
      <c r="H213" s="5220" t="s">
        <v>22</v>
      </c>
      <c r="I213" s="5220" t="s">
        <v>1495</v>
      </c>
    </row>
    <row customHeight="1" ht="11.25">
      <c r="A214" s="5220" t="s">
        <v>2920</v>
      </c>
      <c r="B214" s="5220" t="s">
        <v>16</v>
      </c>
      <c r="C214" s="5220" t="s">
        <v>3509</v>
      </c>
      <c r="D214" s="5220" t="s">
        <v>3510</v>
      </c>
      <c r="E214" s="5220" t="s">
        <v>3511</v>
      </c>
      <c r="F214" s="5220" t="s">
        <v>50</v>
      </c>
      <c r="G214" s="5220" t="s">
        <v>22</v>
      </c>
      <c r="H214" s="5220" t="s">
        <v>22</v>
      </c>
      <c r="I214" s="5220" t="s">
        <v>1495</v>
      </c>
    </row>
    <row customHeight="1" ht="11.25">
      <c r="A215" s="5220" t="s">
        <v>2920</v>
      </c>
      <c r="B215" s="5220" t="s">
        <v>16</v>
      </c>
      <c r="C215" s="5220" t="s">
        <v>3512</v>
      </c>
      <c r="D215" s="5220" t="s">
        <v>3513</v>
      </c>
      <c r="E215" s="5220" t="s">
        <v>3514</v>
      </c>
      <c r="F215" s="5220" t="s">
        <v>3515</v>
      </c>
      <c r="G215" s="5220" t="s">
        <v>22</v>
      </c>
      <c r="H215" s="5220" t="s">
        <v>22</v>
      </c>
      <c r="I215" s="5220" t="s">
        <v>1495</v>
      </c>
    </row>
    <row customHeight="1" ht="11.25">
      <c r="A216" s="5220" t="s">
        <v>2920</v>
      </c>
      <c r="B216" s="5220" t="s">
        <v>16</v>
      </c>
      <c r="C216" s="5220" t="s">
        <v>2992</v>
      </c>
      <c r="D216" s="5220" t="s">
        <v>2993</v>
      </c>
      <c r="E216" s="5220" t="s">
        <v>2994</v>
      </c>
      <c r="F216" s="5220" t="s">
        <v>2995</v>
      </c>
      <c r="G216" s="5220" t="s">
        <v>22</v>
      </c>
      <c r="H216" s="5220" t="s">
        <v>22</v>
      </c>
      <c r="I216" s="5220" t="s">
        <v>1495</v>
      </c>
    </row>
    <row customHeight="1" ht="11.25">
      <c r="A217" s="5220" t="s">
        <v>2920</v>
      </c>
      <c r="B217" s="5220" t="s">
        <v>16</v>
      </c>
      <c r="C217" s="5220" t="s">
        <v>3516</v>
      </c>
      <c r="D217" s="5220" t="s">
        <v>3517</v>
      </c>
      <c r="E217" s="5220" t="s">
        <v>3518</v>
      </c>
      <c r="F217" s="5220" t="s">
        <v>3182</v>
      </c>
      <c r="G217" s="5220" t="s">
        <v>3519</v>
      </c>
      <c r="H217" s="5220" t="s">
        <v>22</v>
      </c>
      <c r="I217" s="5220" t="s">
        <v>1495</v>
      </c>
    </row>
    <row customHeight="1" ht="11.25">
      <c r="A218" s="5220" t="s">
        <v>2920</v>
      </c>
      <c r="B218" s="5220" t="s">
        <v>16</v>
      </c>
      <c r="C218" s="5220" t="s">
        <v>3010</v>
      </c>
      <c r="D218" s="5220" t="s">
        <v>3011</v>
      </c>
      <c r="E218" s="5220" t="s">
        <v>3012</v>
      </c>
      <c r="F218" s="5220" t="s">
        <v>3013</v>
      </c>
      <c r="G218" s="5220" t="s">
        <v>22</v>
      </c>
      <c r="H218" s="5220" t="s">
        <v>22</v>
      </c>
      <c r="I218" s="5220" t="s">
        <v>1495</v>
      </c>
    </row>
    <row customHeight="1" ht="11.25">
      <c r="A219" s="5220" t="s">
        <v>2920</v>
      </c>
      <c r="B219" s="5220" t="s">
        <v>16</v>
      </c>
      <c r="C219" s="5220" t="s">
        <v>3520</v>
      </c>
      <c r="D219" s="5220" t="s">
        <v>3521</v>
      </c>
      <c r="E219" s="5220" t="s">
        <v>3522</v>
      </c>
      <c r="F219" s="5220" t="s">
        <v>3182</v>
      </c>
      <c r="G219" s="5220" t="s">
        <v>3523</v>
      </c>
      <c r="H219" s="5220" t="s">
        <v>22</v>
      </c>
      <c r="I219" s="5220" t="s">
        <v>1495</v>
      </c>
    </row>
    <row customHeight="1" ht="11.25">
      <c r="A220" s="5220" t="s">
        <v>2920</v>
      </c>
      <c r="B220" s="5220" t="s">
        <v>16</v>
      </c>
      <c r="C220" s="5220" t="s">
        <v>3524</v>
      </c>
      <c r="D220" s="5220" t="s">
        <v>3525</v>
      </c>
      <c r="E220" s="5220" t="s">
        <v>3526</v>
      </c>
      <c r="F220" s="5220" t="s">
        <v>3108</v>
      </c>
      <c r="G220" s="5220" t="s">
        <v>22</v>
      </c>
      <c r="H220" s="5220" t="s">
        <v>22</v>
      </c>
      <c r="I220" s="5220" t="s">
        <v>1495</v>
      </c>
    </row>
    <row customHeight="1" ht="11.25">
      <c r="A221" s="5220" t="s">
        <v>2920</v>
      </c>
      <c r="B221" s="5220" t="s">
        <v>16</v>
      </c>
      <c r="C221" s="5220" t="s">
        <v>3527</v>
      </c>
      <c r="D221" s="5220" t="s">
        <v>3528</v>
      </c>
      <c r="E221" s="5220" t="s">
        <v>3529</v>
      </c>
      <c r="F221" s="5220" t="s">
        <v>585</v>
      </c>
      <c r="G221" s="5220" t="s">
        <v>22</v>
      </c>
      <c r="H221" s="5220" t="s">
        <v>22</v>
      </c>
      <c r="I221" s="5220" t="s">
        <v>1495</v>
      </c>
    </row>
    <row customHeight="1" ht="11.25">
      <c r="A222" s="5220" t="s">
        <v>2920</v>
      </c>
      <c r="B222" s="5220" t="s">
        <v>16</v>
      </c>
      <c r="C222" s="5220" t="s">
        <v>3530</v>
      </c>
      <c r="D222" s="5220" t="s">
        <v>3531</v>
      </c>
      <c r="E222" s="5220" t="s">
        <v>3532</v>
      </c>
      <c r="F222" s="5220" t="s">
        <v>3186</v>
      </c>
      <c r="G222" s="5220" t="s">
        <v>3533</v>
      </c>
      <c r="H222" s="5220" t="s">
        <v>22</v>
      </c>
      <c r="I222" s="5220" t="s">
        <v>1495</v>
      </c>
    </row>
    <row customHeight="1" ht="11.25">
      <c r="A223" s="5220" t="s">
        <v>2920</v>
      </c>
      <c r="B223" s="5220" t="s">
        <v>16</v>
      </c>
      <c r="C223" s="5220" t="s">
        <v>3030</v>
      </c>
      <c r="D223" s="5220" t="s">
        <v>3031</v>
      </c>
      <c r="E223" s="5220" t="s">
        <v>3032</v>
      </c>
      <c r="F223" s="5220" t="s">
        <v>2928</v>
      </c>
      <c r="G223" s="5220" t="s">
        <v>22</v>
      </c>
      <c r="H223" s="5220" t="s">
        <v>22</v>
      </c>
      <c r="I223" s="5220" t="s">
        <v>1495</v>
      </c>
    </row>
    <row customHeight="1" ht="11.25">
      <c r="A224" s="5220" t="s">
        <v>2920</v>
      </c>
      <c r="B224" s="5220" t="s">
        <v>16</v>
      </c>
      <c r="C224" s="5220" t="s">
        <v>3534</v>
      </c>
      <c r="D224" s="5220" t="s">
        <v>3535</v>
      </c>
      <c r="E224" s="5220" t="s">
        <v>3536</v>
      </c>
      <c r="F224" s="5220" t="s">
        <v>3537</v>
      </c>
      <c r="G224" s="5220" t="s">
        <v>22</v>
      </c>
      <c r="H224" s="5220" t="s">
        <v>22</v>
      </c>
      <c r="I224" s="5220" t="s">
        <v>1495</v>
      </c>
    </row>
    <row customHeight="1" ht="11.25">
      <c r="A225" s="5220" t="s">
        <v>2920</v>
      </c>
      <c r="B225" s="5220" t="s">
        <v>16</v>
      </c>
      <c r="C225" s="5220" t="s">
        <v>3538</v>
      </c>
      <c r="D225" s="5220" t="s">
        <v>3539</v>
      </c>
      <c r="E225" s="5220" t="s">
        <v>3540</v>
      </c>
      <c r="F225" s="5220" t="s">
        <v>3029</v>
      </c>
      <c r="G225" s="5220" t="s">
        <v>3340</v>
      </c>
      <c r="H225" s="5220" t="s">
        <v>22</v>
      </c>
      <c r="I225" s="5220" t="s">
        <v>1495</v>
      </c>
    </row>
    <row customHeight="1" ht="11.25">
      <c r="A226" s="5220" t="s">
        <v>2920</v>
      </c>
      <c r="B226" s="5220" t="s">
        <v>16</v>
      </c>
      <c r="C226" s="5220" t="s">
        <v>3541</v>
      </c>
      <c r="D226" s="5220" t="s">
        <v>3542</v>
      </c>
      <c r="E226" s="5220" t="s">
        <v>3543</v>
      </c>
      <c r="F226" s="5220" t="s">
        <v>3544</v>
      </c>
      <c r="G226" s="5220" t="s">
        <v>22</v>
      </c>
      <c r="H226" s="5220" t="s">
        <v>22</v>
      </c>
      <c r="I226" s="5220" t="s">
        <v>1495</v>
      </c>
    </row>
    <row customHeight="1" ht="11.25">
      <c r="A227" s="5220" t="s">
        <v>2920</v>
      </c>
      <c r="B227" s="5220" t="s">
        <v>16</v>
      </c>
      <c r="C227" s="5220" t="s">
        <v>3045</v>
      </c>
      <c r="D227" s="5220" t="s">
        <v>3046</v>
      </c>
      <c r="E227" s="5220" t="s">
        <v>3047</v>
      </c>
      <c r="F227" s="5220" t="s">
        <v>3048</v>
      </c>
      <c r="G227" s="5220" t="s">
        <v>22</v>
      </c>
      <c r="H227" s="5220" t="s">
        <v>22</v>
      </c>
      <c r="I227" s="5220" t="s">
        <v>1495</v>
      </c>
    </row>
    <row customHeight="1" ht="11.25">
      <c r="A228" s="5220" t="s">
        <v>2920</v>
      </c>
      <c r="B228" s="5220" t="s">
        <v>16</v>
      </c>
      <c r="C228" s="5220" t="s">
        <v>3049</v>
      </c>
      <c r="D228" s="5220" t="s">
        <v>3050</v>
      </c>
      <c r="E228" s="5220" t="s">
        <v>3051</v>
      </c>
      <c r="F228" s="5220" t="s">
        <v>3052</v>
      </c>
      <c r="G228" s="5220" t="s">
        <v>22</v>
      </c>
      <c r="H228" s="5220" t="s">
        <v>22</v>
      </c>
      <c r="I228" s="5220" t="s">
        <v>1495</v>
      </c>
    </row>
    <row customHeight="1" ht="11.25">
      <c r="A229" s="5220" t="s">
        <v>2920</v>
      </c>
      <c r="B229" s="5220" t="s">
        <v>16</v>
      </c>
      <c r="C229" s="5220" t="s">
        <v>3545</v>
      </c>
      <c r="D229" s="5220" t="s">
        <v>3546</v>
      </c>
      <c r="E229" s="5220" t="s">
        <v>3547</v>
      </c>
      <c r="F229" s="5220" t="s">
        <v>3141</v>
      </c>
      <c r="G229" s="5220" t="s">
        <v>22</v>
      </c>
      <c r="H229" s="5220" t="s">
        <v>22</v>
      </c>
      <c r="I229" s="5220" t="s">
        <v>1495</v>
      </c>
    </row>
    <row customHeight="1" ht="11.25">
      <c r="A230" s="5220" t="s">
        <v>2920</v>
      </c>
      <c r="B230" s="5220" t="s">
        <v>16</v>
      </c>
      <c r="C230" s="5220" t="s">
        <v>3053</v>
      </c>
      <c r="D230" s="5220" t="s">
        <v>3054</v>
      </c>
      <c r="E230" s="5220" t="s">
        <v>3055</v>
      </c>
      <c r="F230" s="5220" t="s">
        <v>3056</v>
      </c>
      <c r="G230" s="5220" t="s">
        <v>22</v>
      </c>
      <c r="H230" s="5220" t="s">
        <v>22</v>
      </c>
      <c r="I230" s="5220" t="s">
        <v>1495</v>
      </c>
    </row>
    <row customHeight="1" ht="11.25">
      <c r="A231" s="5220" t="s">
        <v>2920</v>
      </c>
      <c r="B231" s="5220" t="s">
        <v>16</v>
      </c>
      <c r="C231" s="5220" t="s">
        <v>3548</v>
      </c>
      <c r="D231" s="5220" t="s">
        <v>3549</v>
      </c>
      <c r="E231" s="5220" t="s">
        <v>3550</v>
      </c>
      <c r="F231" s="5220" t="s">
        <v>3108</v>
      </c>
      <c r="G231" s="5220" t="s">
        <v>3551</v>
      </c>
      <c r="H231" s="5220" t="s">
        <v>22</v>
      </c>
      <c r="I231" s="5220" t="s">
        <v>1495</v>
      </c>
    </row>
    <row customHeight="1" ht="11.25">
      <c r="A232" s="5220" t="s">
        <v>2920</v>
      </c>
      <c r="B232" s="5220" t="s">
        <v>16</v>
      </c>
      <c r="C232" s="5220" t="s">
        <v>3552</v>
      </c>
      <c r="D232" s="5220" t="s">
        <v>3553</v>
      </c>
      <c r="E232" s="5220" t="s">
        <v>3554</v>
      </c>
      <c r="F232" s="5220" t="s">
        <v>3339</v>
      </c>
      <c r="G232" s="5220" t="s">
        <v>3555</v>
      </c>
      <c r="H232" s="5220" t="s">
        <v>22</v>
      </c>
      <c r="I232" s="5220" t="s">
        <v>1495</v>
      </c>
    </row>
    <row customHeight="1" ht="11.25">
      <c r="A233" s="5220" t="s">
        <v>2920</v>
      </c>
      <c r="B233" s="5220" t="s">
        <v>16</v>
      </c>
      <c r="C233" s="5220" t="s">
        <v>3556</v>
      </c>
      <c r="D233" s="5220" t="s">
        <v>3553</v>
      </c>
      <c r="E233" s="5220" t="s">
        <v>3557</v>
      </c>
      <c r="F233" s="5220" t="s">
        <v>3178</v>
      </c>
      <c r="G233" s="5220" t="s">
        <v>22</v>
      </c>
      <c r="H233" s="5220" t="s">
        <v>22</v>
      </c>
      <c r="I233" s="5220" t="s">
        <v>1495</v>
      </c>
    </row>
    <row customHeight="1" ht="11.25">
      <c r="A234" s="5220" t="s">
        <v>2920</v>
      </c>
      <c r="B234" s="5220" t="s">
        <v>16</v>
      </c>
      <c r="C234" s="5220" t="s">
        <v>3558</v>
      </c>
      <c r="D234" s="5220" t="s">
        <v>3553</v>
      </c>
      <c r="E234" s="5220" t="s">
        <v>3559</v>
      </c>
      <c r="F234" s="5220" t="s">
        <v>3560</v>
      </c>
      <c r="G234" s="5220" t="s">
        <v>22</v>
      </c>
      <c r="H234" s="5220" t="s">
        <v>22</v>
      </c>
      <c r="I234" s="5220" t="s">
        <v>1495</v>
      </c>
    </row>
    <row customHeight="1" ht="11.25">
      <c r="A235" s="5220" t="s">
        <v>2920</v>
      </c>
      <c r="B235" s="5220" t="s">
        <v>16</v>
      </c>
      <c r="C235" s="5220" t="s">
        <v>3561</v>
      </c>
      <c r="D235" s="5220" t="s">
        <v>3562</v>
      </c>
      <c r="E235" s="5220" t="s">
        <v>3563</v>
      </c>
      <c r="F235" s="5220" t="s">
        <v>3006</v>
      </c>
      <c r="G235" s="5220" t="s">
        <v>22</v>
      </c>
      <c r="H235" s="5220" t="s">
        <v>22</v>
      </c>
      <c r="I235" s="5220" t="s">
        <v>1495</v>
      </c>
    </row>
    <row customHeight="1" ht="11.25">
      <c r="A236" s="5220" t="s">
        <v>2920</v>
      </c>
      <c r="B236" s="5220" t="s">
        <v>16</v>
      </c>
      <c r="C236" s="5220" t="s">
        <v>3564</v>
      </c>
      <c r="D236" s="5220" t="s">
        <v>3565</v>
      </c>
      <c r="E236" s="5220" t="s">
        <v>3566</v>
      </c>
      <c r="F236" s="5220" t="s">
        <v>3141</v>
      </c>
      <c r="G236" s="5220" t="s">
        <v>22</v>
      </c>
      <c r="H236" s="5220" t="s">
        <v>22</v>
      </c>
      <c r="I236" s="5220" t="s">
        <v>1495</v>
      </c>
    </row>
    <row customHeight="1" ht="11.25">
      <c r="A237" s="5220" t="s">
        <v>2920</v>
      </c>
      <c r="B237" s="5220" t="s">
        <v>16</v>
      </c>
      <c r="C237" s="5220" t="s">
        <v>3567</v>
      </c>
      <c r="D237" s="5220" t="s">
        <v>3568</v>
      </c>
      <c r="E237" s="5220" t="s">
        <v>3569</v>
      </c>
      <c r="F237" s="5220" t="s">
        <v>3570</v>
      </c>
      <c r="G237" s="5220" t="s">
        <v>3571</v>
      </c>
      <c r="H237" s="5220" t="s">
        <v>22</v>
      </c>
      <c r="I237" s="5220" t="s">
        <v>1495</v>
      </c>
    </row>
    <row customHeight="1" ht="11.25">
      <c r="A238" s="5220" t="s">
        <v>2920</v>
      </c>
      <c r="B238" s="5220" t="s">
        <v>16</v>
      </c>
      <c r="C238" s="5220" t="s">
        <v>3572</v>
      </c>
      <c r="D238" s="5220" t="s">
        <v>3573</v>
      </c>
      <c r="E238" s="5220" t="s">
        <v>3574</v>
      </c>
      <c r="F238" s="5220" t="s">
        <v>3334</v>
      </c>
      <c r="G238" s="5220" t="s">
        <v>22</v>
      </c>
      <c r="H238" s="5220" t="s">
        <v>22</v>
      </c>
      <c r="I238" s="5220" t="s">
        <v>1495</v>
      </c>
    </row>
    <row customHeight="1" ht="11.25">
      <c r="A239" s="5220" t="s">
        <v>2920</v>
      </c>
      <c r="B239" s="5220" t="s">
        <v>16</v>
      </c>
      <c r="C239" s="5220" t="s">
        <v>3079</v>
      </c>
      <c r="D239" s="5220" t="s">
        <v>3080</v>
      </c>
      <c r="E239" s="5220" t="s">
        <v>3081</v>
      </c>
      <c r="F239" s="5220" t="s">
        <v>3036</v>
      </c>
      <c r="G239" s="5220" t="s">
        <v>3082</v>
      </c>
      <c r="H239" s="5220" t="s">
        <v>22</v>
      </c>
      <c r="I239" s="5220" t="s">
        <v>1495</v>
      </c>
    </row>
    <row customHeight="1" ht="11.25">
      <c r="A240" s="5220" t="s">
        <v>2920</v>
      </c>
      <c r="B240" s="5220" t="s">
        <v>16</v>
      </c>
      <c r="C240" s="5220" t="s">
        <v>3575</v>
      </c>
      <c r="D240" s="5220" t="s">
        <v>3576</v>
      </c>
      <c r="E240" s="5220" t="s">
        <v>3577</v>
      </c>
      <c r="F240" s="5220" t="s">
        <v>3029</v>
      </c>
      <c r="G240" s="5220" t="s">
        <v>22</v>
      </c>
      <c r="H240" s="5220" t="s">
        <v>22</v>
      </c>
      <c r="I240" s="5220" t="s">
        <v>1495</v>
      </c>
    </row>
    <row customHeight="1" ht="11.25">
      <c r="A241" s="5220" t="s">
        <v>2920</v>
      </c>
      <c r="B241" s="5220" t="s">
        <v>16</v>
      </c>
      <c r="C241" s="5220" t="s">
        <v>3578</v>
      </c>
      <c r="D241" s="5220" t="s">
        <v>3579</v>
      </c>
      <c r="E241" s="5220" t="s">
        <v>3580</v>
      </c>
      <c r="F241" s="5220" t="s">
        <v>3125</v>
      </c>
      <c r="G241" s="5220" t="s">
        <v>3581</v>
      </c>
      <c r="H241" s="5220" t="s">
        <v>22</v>
      </c>
      <c r="I241" s="5220" t="s">
        <v>1495</v>
      </c>
    </row>
    <row customHeight="1" ht="11.25">
      <c r="A242" s="5220" t="s">
        <v>2920</v>
      </c>
      <c r="B242" s="5220" t="s">
        <v>16</v>
      </c>
      <c r="C242" s="5220" t="s">
        <v>3582</v>
      </c>
      <c r="D242" s="5220" t="s">
        <v>3583</v>
      </c>
      <c r="E242" s="5220" t="s">
        <v>3584</v>
      </c>
      <c r="F242" s="5220" t="s">
        <v>3149</v>
      </c>
      <c r="G242" s="5220" t="s">
        <v>22</v>
      </c>
      <c r="H242" s="5220" t="s">
        <v>22</v>
      </c>
      <c r="I242" s="5220" t="s">
        <v>1495</v>
      </c>
    </row>
    <row customHeight="1" ht="11.25">
      <c r="A243" s="5220" t="s">
        <v>2920</v>
      </c>
      <c r="B243" s="5220" t="s">
        <v>16</v>
      </c>
      <c r="C243" s="5220" t="s">
        <v>3585</v>
      </c>
      <c r="D243" s="5220" t="s">
        <v>3586</v>
      </c>
      <c r="E243" s="5220" t="s">
        <v>3587</v>
      </c>
      <c r="F243" s="5220" t="s">
        <v>3267</v>
      </c>
      <c r="G243" s="5220" t="s">
        <v>3588</v>
      </c>
      <c r="H243" s="5220" t="s">
        <v>22</v>
      </c>
      <c r="I243" s="5220" t="s">
        <v>1495</v>
      </c>
    </row>
    <row customHeight="1" ht="11.25">
      <c r="A244" s="5220" t="s">
        <v>2920</v>
      </c>
      <c r="B244" s="5220" t="s">
        <v>16</v>
      </c>
      <c r="C244" s="5220" t="s">
        <v>3589</v>
      </c>
      <c r="D244" s="5220" t="s">
        <v>3590</v>
      </c>
      <c r="E244" s="5220" t="s">
        <v>3591</v>
      </c>
      <c r="F244" s="5220" t="s">
        <v>3393</v>
      </c>
      <c r="G244" s="5220" t="s">
        <v>3592</v>
      </c>
      <c r="H244" s="5220" t="s">
        <v>22</v>
      </c>
      <c r="I244" s="5220" t="s">
        <v>1495</v>
      </c>
    </row>
    <row customHeight="1" ht="11.25">
      <c r="A245" s="5220" t="s">
        <v>2920</v>
      </c>
      <c r="B245" s="5220" t="s">
        <v>16</v>
      </c>
      <c r="C245" s="5220" t="s">
        <v>3116</v>
      </c>
      <c r="D245" s="5220" t="s">
        <v>3117</v>
      </c>
      <c r="E245" s="5220" t="s">
        <v>3118</v>
      </c>
      <c r="F245" s="5220" t="s">
        <v>2975</v>
      </c>
      <c r="G245" s="5220" t="s">
        <v>22</v>
      </c>
      <c r="H245" s="5220" t="s">
        <v>22</v>
      </c>
      <c r="I245" s="5220" t="s">
        <v>1495</v>
      </c>
    </row>
    <row customHeight="1" ht="11.25">
      <c r="A246" s="5220" t="s">
        <v>2920</v>
      </c>
      <c r="B246" s="5220" t="s">
        <v>16</v>
      </c>
      <c r="C246" s="5220" t="s">
        <v>3593</v>
      </c>
      <c r="D246" s="5220" t="s">
        <v>3594</v>
      </c>
      <c r="E246" s="5220" t="s">
        <v>3595</v>
      </c>
      <c r="F246" s="5220" t="s">
        <v>3149</v>
      </c>
      <c r="G246" s="5220" t="s">
        <v>22</v>
      </c>
      <c r="H246" s="5220" t="s">
        <v>22</v>
      </c>
      <c r="I246" s="5220" t="s">
        <v>1495</v>
      </c>
    </row>
    <row customHeight="1" ht="11.25">
      <c r="A247" s="5220" t="s">
        <v>2920</v>
      </c>
      <c r="B247" s="5220" t="s">
        <v>16</v>
      </c>
      <c r="C247" s="5220" t="s">
        <v>3126</v>
      </c>
      <c r="D247" s="5220" t="s">
        <v>3127</v>
      </c>
      <c r="E247" s="5220" t="s">
        <v>3128</v>
      </c>
      <c r="F247" s="5220" t="s">
        <v>3129</v>
      </c>
      <c r="G247" s="5220" t="s">
        <v>22</v>
      </c>
      <c r="H247" s="5220" t="s">
        <v>22</v>
      </c>
      <c r="I247" s="5220" t="s">
        <v>1495</v>
      </c>
    </row>
    <row customHeight="1" ht="11.25">
      <c r="A248" s="5220" t="s">
        <v>2920</v>
      </c>
      <c r="B248" s="5220" t="s">
        <v>16</v>
      </c>
      <c r="C248" s="5220" t="s">
        <v>3596</v>
      </c>
      <c r="D248" s="5220" t="s">
        <v>3597</v>
      </c>
      <c r="E248" s="5220" t="s">
        <v>3598</v>
      </c>
      <c r="F248" s="5220" t="s">
        <v>3040</v>
      </c>
      <c r="G248" s="5220" t="s">
        <v>22</v>
      </c>
      <c r="H248" s="5220" t="s">
        <v>22</v>
      </c>
      <c r="I248" s="5220" t="s">
        <v>1495</v>
      </c>
    </row>
    <row customHeight="1" ht="11.25">
      <c r="A249" s="5220" t="s">
        <v>2920</v>
      </c>
      <c r="B249" s="5220" t="s">
        <v>16</v>
      </c>
      <c r="C249" s="5220" t="s">
        <v>3599</v>
      </c>
      <c r="D249" s="5220" t="s">
        <v>3600</v>
      </c>
      <c r="E249" s="5220" t="s">
        <v>3601</v>
      </c>
      <c r="F249" s="5220" t="s">
        <v>3465</v>
      </c>
      <c r="G249" s="5220" t="s">
        <v>3602</v>
      </c>
      <c r="H249" s="5220" t="s">
        <v>22</v>
      </c>
      <c r="I249" s="5220" t="s">
        <v>1495</v>
      </c>
    </row>
    <row customHeight="1" ht="11.25">
      <c r="A250" s="5220" t="s">
        <v>2920</v>
      </c>
      <c r="B250" s="5220" t="s">
        <v>16</v>
      </c>
      <c r="C250" s="5220" t="s">
        <v>3603</v>
      </c>
      <c r="D250" s="5220" t="s">
        <v>3604</v>
      </c>
      <c r="E250" s="5220" t="s">
        <v>3605</v>
      </c>
      <c r="F250" s="5220" t="s">
        <v>3097</v>
      </c>
      <c r="G250" s="5220" t="s">
        <v>22</v>
      </c>
      <c r="H250" s="5220" t="s">
        <v>22</v>
      </c>
      <c r="I250" s="5220" t="s">
        <v>1495</v>
      </c>
    </row>
    <row customHeight="1" ht="11.25">
      <c r="A251" s="5220" t="s">
        <v>2920</v>
      </c>
      <c r="B251" s="5220" t="s">
        <v>16</v>
      </c>
      <c r="C251" s="5220" t="s">
        <v>3606</v>
      </c>
      <c r="D251" s="5220" t="s">
        <v>3607</v>
      </c>
      <c r="E251" s="5220" t="s">
        <v>3608</v>
      </c>
      <c r="F251" s="5220" t="s">
        <v>3137</v>
      </c>
      <c r="G251" s="5220" t="s">
        <v>22</v>
      </c>
      <c r="H251" s="5220" t="s">
        <v>22</v>
      </c>
      <c r="I251" s="5220" t="s">
        <v>1495</v>
      </c>
    </row>
    <row customHeight="1" ht="11.25">
      <c r="A252" s="5220" t="s">
        <v>2920</v>
      </c>
      <c r="B252" s="5220" t="s">
        <v>16</v>
      </c>
      <c r="C252" s="5220" t="s">
        <v>3609</v>
      </c>
      <c r="D252" s="5220" t="s">
        <v>3610</v>
      </c>
      <c r="E252" s="5220" t="s">
        <v>3611</v>
      </c>
      <c r="F252" s="5220" t="s">
        <v>3612</v>
      </c>
      <c r="G252" s="5220" t="s">
        <v>3613</v>
      </c>
      <c r="H252" s="5220" t="s">
        <v>22</v>
      </c>
      <c r="I252" s="5220" t="s">
        <v>1495</v>
      </c>
    </row>
    <row customHeight="1" ht="11.25">
      <c r="A253" s="5220" t="s">
        <v>2920</v>
      </c>
      <c r="B253" s="5220" t="s">
        <v>16</v>
      </c>
      <c r="C253" s="5220" t="s">
        <v>3614</v>
      </c>
      <c r="D253" s="5220" t="s">
        <v>3615</v>
      </c>
      <c r="E253" s="5220" t="s">
        <v>3616</v>
      </c>
      <c r="F253" s="5220" t="s">
        <v>3617</v>
      </c>
      <c r="G253" s="5220" t="s">
        <v>22</v>
      </c>
      <c r="H253" s="5220" t="s">
        <v>22</v>
      </c>
      <c r="I253" s="5220" t="s">
        <v>1495</v>
      </c>
    </row>
    <row customHeight="1" ht="11.25">
      <c r="A254" s="5220" t="s">
        <v>2920</v>
      </c>
      <c r="B254" s="5220" t="s">
        <v>16</v>
      </c>
      <c r="C254" s="5220" t="s">
        <v>3618</v>
      </c>
      <c r="D254" s="5220" t="s">
        <v>3619</v>
      </c>
      <c r="E254" s="5220" t="s">
        <v>3620</v>
      </c>
      <c r="F254" s="5220" t="s">
        <v>3186</v>
      </c>
      <c r="G254" s="5220" t="s">
        <v>3621</v>
      </c>
      <c r="H254" s="5220" t="s">
        <v>22</v>
      </c>
      <c r="I254" s="5220" t="s">
        <v>1495</v>
      </c>
    </row>
    <row customHeight="1" ht="11.25">
      <c r="A255" s="5220" t="s">
        <v>2920</v>
      </c>
      <c r="B255" s="5220" t="s">
        <v>16</v>
      </c>
      <c r="C255" s="5220" t="s">
        <v>3130</v>
      </c>
      <c r="D255" s="5220" t="s">
        <v>3131</v>
      </c>
      <c r="E255" s="5220" t="s">
        <v>3132</v>
      </c>
      <c r="F255" s="5220" t="s">
        <v>3133</v>
      </c>
      <c r="G255" s="5220" t="s">
        <v>22</v>
      </c>
      <c r="H255" s="5220" t="s">
        <v>22</v>
      </c>
      <c r="I255" s="5220" t="s">
        <v>1495</v>
      </c>
    </row>
    <row customHeight="1" ht="11.25">
      <c r="A256" s="5220" t="s">
        <v>2920</v>
      </c>
      <c r="B256" s="5220" t="s">
        <v>16</v>
      </c>
      <c r="C256" s="5220" t="s">
        <v>3142</v>
      </c>
      <c r="D256" s="5220" t="s">
        <v>3143</v>
      </c>
      <c r="E256" s="5220" t="s">
        <v>3144</v>
      </c>
      <c r="F256" s="5220" t="s">
        <v>3145</v>
      </c>
      <c r="G256" s="5220" t="s">
        <v>22</v>
      </c>
      <c r="H256" s="5220" t="s">
        <v>22</v>
      </c>
      <c r="I256" s="5220" t="s">
        <v>1495</v>
      </c>
    </row>
    <row customHeight="1" ht="11.25">
      <c r="A257" s="5220" t="s">
        <v>2920</v>
      </c>
      <c r="B257" s="5220" t="s">
        <v>16</v>
      </c>
      <c r="C257" s="5220" t="s">
        <v>3622</v>
      </c>
      <c r="D257" s="5220" t="s">
        <v>3623</v>
      </c>
      <c r="E257" s="5220" t="s">
        <v>3624</v>
      </c>
      <c r="F257" s="5220" t="s">
        <v>3248</v>
      </c>
      <c r="G257" s="5220" t="s">
        <v>22</v>
      </c>
      <c r="H257" s="5220" t="s">
        <v>22</v>
      </c>
      <c r="I257" s="5220" t="s">
        <v>1495</v>
      </c>
    </row>
    <row customHeight="1" ht="11.25">
      <c r="A258" s="5220" t="s">
        <v>2920</v>
      </c>
      <c r="B258" s="5220" t="s">
        <v>16</v>
      </c>
      <c r="C258" s="5220" t="s">
        <v>3625</v>
      </c>
      <c r="D258" s="5220" t="s">
        <v>3626</v>
      </c>
      <c r="E258" s="5220" t="s">
        <v>3627</v>
      </c>
      <c r="F258" s="5220" t="s">
        <v>3628</v>
      </c>
      <c r="G258" s="5220" t="s">
        <v>22</v>
      </c>
      <c r="H258" s="5220" t="s">
        <v>22</v>
      </c>
      <c r="I258" s="5220" t="s">
        <v>1495</v>
      </c>
    </row>
    <row customHeight="1" ht="11.25">
      <c r="A259" s="5220" t="s">
        <v>2920</v>
      </c>
      <c r="B259" s="5220" t="s">
        <v>16</v>
      </c>
      <c r="C259" s="5220" t="s">
        <v>3629</v>
      </c>
      <c r="D259" s="5220" t="s">
        <v>3630</v>
      </c>
      <c r="E259" s="5220" t="s">
        <v>3631</v>
      </c>
      <c r="F259" s="5220" t="s">
        <v>3040</v>
      </c>
      <c r="G259" s="5220" t="s">
        <v>22</v>
      </c>
      <c r="H259" s="5220" t="s">
        <v>22</v>
      </c>
      <c r="I259" s="5220" t="s">
        <v>1495</v>
      </c>
    </row>
    <row customHeight="1" ht="11.25">
      <c r="A260" s="5220" t="s">
        <v>2920</v>
      </c>
      <c r="B260" s="5220" t="s">
        <v>16</v>
      </c>
      <c r="C260" s="5220" t="s">
        <v>3632</v>
      </c>
      <c r="D260" s="5220" t="s">
        <v>3633</v>
      </c>
      <c r="E260" s="5220" t="s">
        <v>3634</v>
      </c>
      <c r="F260" s="5220" t="s">
        <v>3112</v>
      </c>
      <c r="G260" s="5220" t="s">
        <v>22</v>
      </c>
      <c r="H260" s="5220" t="s">
        <v>22</v>
      </c>
      <c r="I260" s="5220" t="s">
        <v>1495</v>
      </c>
    </row>
    <row customHeight="1" ht="11.25">
      <c r="A261" s="5220" t="s">
        <v>2920</v>
      </c>
      <c r="B261" s="5220" t="s">
        <v>16</v>
      </c>
      <c r="C261" s="5220" t="s">
        <v>3635</v>
      </c>
      <c r="D261" s="5220" t="s">
        <v>3636</v>
      </c>
      <c r="E261" s="5220" t="s">
        <v>3637</v>
      </c>
      <c r="F261" s="5220" t="s">
        <v>2962</v>
      </c>
      <c r="G261" s="5220" t="s">
        <v>22</v>
      </c>
      <c r="H261" s="5220" t="s">
        <v>22</v>
      </c>
      <c r="I261" s="5220" t="s">
        <v>1495</v>
      </c>
    </row>
    <row customHeight="1" ht="11.25">
      <c r="A262" s="5220" t="s">
        <v>2920</v>
      </c>
      <c r="B262" s="5220" t="s">
        <v>16</v>
      </c>
      <c r="C262" s="5220" t="s">
        <v>3638</v>
      </c>
      <c r="D262" s="5220" t="s">
        <v>3639</v>
      </c>
      <c r="E262" s="5220" t="s">
        <v>3640</v>
      </c>
      <c r="F262" s="5220" t="s">
        <v>3163</v>
      </c>
      <c r="G262" s="5220" t="s">
        <v>22</v>
      </c>
      <c r="H262" s="5220" t="s">
        <v>22</v>
      </c>
      <c r="I262" s="5220" t="s">
        <v>1495</v>
      </c>
    </row>
    <row customHeight="1" ht="11.25">
      <c r="A263" s="5220" t="s">
        <v>2920</v>
      </c>
      <c r="B263" s="5220" t="s">
        <v>16</v>
      </c>
      <c r="C263" s="5220" t="s">
        <v>3641</v>
      </c>
      <c r="D263" s="5220" t="s">
        <v>3642</v>
      </c>
      <c r="E263" s="5220" t="s">
        <v>3643</v>
      </c>
      <c r="F263" s="5220" t="s">
        <v>3163</v>
      </c>
      <c r="G263" s="5220" t="s">
        <v>22</v>
      </c>
      <c r="H263" s="5220" t="s">
        <v>22</v>
      </c>
      <c r="I263" s="5220" t="s">
        <v>1495</v>
      </c>
    </row>
    <row customHeight="1" ht="11.25">
      <c r="A264" s="5220" t="s">
        <v>2920</v>
      </c>
      <c r="B264" s="5220" t="s">
        <v>16</v>
      </c>
      <c r="C264" s="5220" t="s">
        <v>3644</v>
      </c>
      <c r="D264" s="5220" t="s">
        <v>3645</v>
      </c>
      <c r="E264" s="5220" t="s">
        <v>3646</v>
      </c>
      <c r="F264" s="5220" t="s">
        <v>2971</v>
      </c>
      <c r="G264" s="5220" t="s">
        <v>3647</v>
      </c>
      <c r="H264" s="5220" t="s">
        <v>22</v>
      </c>
      <c r="I264" s="5220" t="s">
        <v>1495</v>
      </c>
    </row>
    <row customHeight="1" ht="11.25">
      <c r="A265" s="5220" t="s">
        <v>2920</v>
      </c>
      <c r="B265" s="5220" t="s">
        <v>16</v>
      </c>
      <c r="C265" s="5220" t="s">
        <v>3648</v>
      </c>
      <c r="D265" s="5220" t="s">
        <v>3649</v>
      </c>
      <c r="E265" s="5220" t="s">
        <v>3650</v>
      </c>
      <c r="F265" s="5220" t="s">
        <v>3052</v>
      </c>
      <c r="G265" s="5220" t="s">
        <v>22</v>
      </c>
      <c r="H265" s="5220" t="s">
        <v>22</v>
      </c>
      <c r="I265" s="5220" t="s">
        <v>1495</v>
      </c>
    </row>
    <row customHeight="1" ht="11.25">
      <c r="A266" s="5220" t="s">
        <v>2920</v>
      </c>
      <c r="B266" s="5220" t="s">
        <v>16</v>
      </c>
      <c r="C266" s="5220" t="s">
        <v>3197</v>
      </c>
      <c r="D266" s="5220" t="s">
        <v>3198</v>
      </c>
      <c r="E266" s="5220" t="s">
        <v>3199</v>
      </c>
      <c r="F266" s="5220" t="s">
        <v>3112</v>
      </c>
      <c r="G266" s="5220" t="s">
        <v>22</v>
      </c>
      <c r="H266" s="5220" t="s">
        <v>22</v>
      </c>
      <c r="I266" s="5220" t="s">
        <v>1495</v>
      </c>
    </row>
    <row customHeight="1" ht="11.25">
      <c r="A267" s="5220" t="s">
        <v>2920</v>
      </c>
      <c r="B267" s="5220" t="s">
        <v>16</v>
      </c>
      <c r="C267" s="5220" t="s">
        <v>3651</v>
      </c>
      <c r="D267" s="5220" t="s">
        <v>3652</v>
      </c>
      <c r="E267" s="5220" t="s">
        <v>3653</v>
      </c>
      <c r="F267" s="5220" t="s">
        <v>3036</v>
      </c>
      <c r="G267" s="5220" t="s">
        <v>22</v>
      </c>
      <c r="H267" s="5220" t="s">
        <v>22</v>
      </c>
      <c r="I267" s="5220" t="s">
        <v>1495</v>
      </c>
    </row>
    <row customHeight="1" ht="11.25">
      <c r="A268" s="5220" t="s">
        <v>2920</v>
      </c>
      <c r="B268" s="5220" t="s">
        <v>16</v>
      </c>
      <c r="C268" s="5220" t="s">
        <v>3654</v>
      </c>
      <c r="D268" s="5220" t="s">
        <v>3655</v>
      </c>
      <c r="E268" s="5220" t="s">
        <v>3656</v>
      </c>
      <c r="F268" s="5220" t="s">
        <v>2962</v>
      </c>
      <c r="G268" s="5220" t="s">
        <v>3657</v>
      </c>
      <c r="H268" s="5220" t="s">
        <v>22</v>
      </c>
      <c r="I268" s="5220" t="s">
        <v>1495</v>
      </c>
    </row>
    <row customHeight="1" ht="11.25">
      <c r="A269" s="5220" t="s">
        <v>2920</v>
      </c>
      <c r="B269" s="5220" t="s">
        <v>16</v>
      </c>
      <c r="C269" s="5220" t="s">
        <v>3658</v>
      </c>
      <c r="D269" s="5220" t="s">
        <v>3659</v>
      </c>
      <c r="E269" s="5220" t="s">
        <v>3660</v>
      </c>
      <c r="F269" s="5220" t="s">
        <v>3465</v>
      </c>
      <c r="G269" s="5220" t="s">
        <v>22</v>
      </c>
      <c r="H269" s="5220" t="s">
        <v>22</v>
      </c>
      <c r="I269" s="5220" t="s">
        <v>1495</v>
      </c>
    </row>
    <row customHeight="1" ht="11.25">
      <c r="A270" s="5220" t="s">
        <v>2920</v>
      </c>
      <c r="B270" s="5220" t="s">
        <v>16</v>
      </c>
      <c r="C270" s="5220" t="s">
        <v>3661</v>
      </c>
      <c r="D270" s="5220" t="s">
        <v>3662</v>
      </c>
      <c r="E270" s="5220" t="s">
        <v>3663</v>
      </c>
      <c r="F270" s="5220" t="s">
        <v>3362</v>
      </c>
      <c r="G270" s="5220" t="s">
        <v>22</v>
      </c>
      <c r="H270" s="5220" t="s">
        <v>22</v>
      </c>
      <c r="I270" s="5220" t="s">
        <v>1495</v>
      </c>
    </row>
    <row customHeight="1" ht="11.25">
      <c r="A271" s="5220" t="s">
        <v>2920</v>
      </c>
      <c r="B271" s="5220" t="s">
        <v>16</v>
      </c>
      <c r="C271" s="5220" t="s">
        <v>3664</v>
      </c>
      <c r="D271" s="5220" t="s">
        <v>3665</v>
      </c>
      <c r="E271" s="5220" t="s">
        <v>3666</v>
      </c>
      <c r="F271" s="5220" t="s">
        <v>3052</v>
      </c>
      <c r="G271" s="5220" t="s">
        <v>3667</v>
      </c>
      <c r="H271" s="5220" t="s">
        <v>22</v>
      </c>
      <c r="I271" s="5220" t="s">
        <v>1495</v>
      </c>
    </row>
    <row customHeight="1" ht="11.25">
      <c r="A272" s="5220" t="s">
        <v>2920</v>
      </c>
      <c r="B272" s="5220" t="s">
        <v>16</v>
      </c>
      <c r="C272" s="5220" t="s">
        <v>3668</v>
      </c>
      <c r="D272" s="5220" t="s">
        <v>3669</v>
      </c>
      <c r="E272" s="5220" t="s">
        <v>3670</v>
      </c>
      <c r="F272" s="5220" t="s">
        <v>3048</v>
      </c>
      <c r="G272" s="5220" t="s">
        <v>22</v>
      </c>
      <c r="H272" s="5220" t="s">
        <v>22</v>
      </c>
      <c r="I272" s="5220" t="s">
        <v>1495</v>
      </c>
    </row>
    <row customHeight="1" ht="11.25">
      <c r="A273" s="5220" t="s">
        <v>2920</v>
      </c>
      <c r="B273" s="5220" t="s">
        <v>16</v>
      </c>
      <c r="C273" s="5220" t="s">
        <v>3671</v>
      </c>
      <c r="D273" s="5220" t="s">
        <v>3672</v>
      </c>
      <c r="E273" s="5220" t="s">
        <v>3673</v>
      </c>
      <c r="F273" s="5220" t="s">
        <v>3129</v>
      </c>
      <c r="G273" s="5220" t="s">
        <v>22</v>
      </c>
      <c r="H273" s="5220" t="s">
        <v>22</v>
      </c>
      <c r="I273" s="5220" t="s">
        <v>1495</v>
      </c>
    </row>
    <row customHeight="1" ht="11.25">
      <c r="A274" s="5220" t="s">
        <v>2920</v>
      </c>
      <c r="B274" s="5220" t="s">
        <v>16</v>
      </c>
      <c r="C274" s="5220" t="s">
        <v>3674</v>
      </c>
      <c r="D274" s="5220" t="s">
        <v>3675</v>
      </c>
      <c r="E274" s="5220" t="s">
        <v>3676</v>
      </c>
      <c r="F274" s="5220" t="s">
        <v>3677</v>
      </c>
      <c r="G274" s="5220" t="s">
        <v>22</v>
      </c>
      <c r="H274" s="5220" t="s">
        <v>22</v>
      </c>
      <c r="I274" s="5220" t="s">
        <v>1495</v>
      </c>
    </row>
    <row customHeight="1" ht="11.25">
      <c r="A275" s="5220" t="s">
        <v>2920</v>
      </c>
      <c r="B275" s="5220" t="s">
        <v>16</v>
      </c>
      <c r="C275" s="5220" t="s">
        <v>3229</v>
      </c>
      <c r="D275" s="5220" t="s">
        <v>3230</v>
      </c>
      <c r="E275" s="5220" t="s">
        <v>3231</v>
      </c>
      <c r="F275" s="5220" t="s">
        <v>3182</v>
      </c>
      <c r="G275" s="5220" t="s">
        <v>3232</v>
      </c>
      <c r="H275" s="5220" t="s">
        <v>22</v>
      </c>
      <c r="I275" s="5220" t="s">
        <v>1495</v>
      </c>
    </row>
    <row customHeight="1" ht="11.25">
      <c r="A276" s="5220" t="s">
        <v>2920</v>
      </c>
      <c r="B276" s="5220" t="s">
        <v>16</v>
      </c>
      <c r="C276" s="5220" t="s">
        <v>3678</v>
      </c>
      <c r="D276" s="5220" t="s">
        <v>3679</v>
      </c>
      <c r="E276" s="5220" t="s">
        <v>3680</v>
      </c>
      <c r="F276" s="5220" t="s">
        <v>3681</v>
      </c>
      <c r="G276" s="5220" t="s">
        <v>22</v>
      </c>
      <c r="H276" s="5220" t="s">
        <v>22</v>
      </c>
      <c r="I276" s="5220" t="s">
        <v>1495</v>
      </c>
    </row>
    <row customHeight="1" ht="11.25">
      <c r="A277" s="5220" t="s">
        <v>2920</v>
      </c>
      <c r="B277" s="5220" t="s">
        <v>16</v>
      </c>
      <c r="C277" s="5220" t="s">
        <v>3682</v>
      </c>
      <c r="D277" s="5220" t="s">
        <v>3683</v>
      </c>
      <c r="E277" s="5220" t="s">
        <v>3684</v>
      </c>
      <c r="F277" s="5220" t="s">
        <v>3052</v>
      </c>
      <c r="G277" s="5220" t="s">
        <v>3685</v>
      </c>
      <c r="H277" s="5220" t="s">
        <v>3686</v>
      </c>
      <c r="I277" s="5220" t="s">
        <v>1495</v>
      </c>
    </row>
    <row customHeight="1" ht="11.25">
      <c r="A278" s="5220" t="s">
        <v>2920</v>
      </c>
      <c r="B278" s="5220" t="s">
        <v>16</v>
      </c>
      <c r="C278" s="5220" t="s">
        <v>3687</v>
      </c>
      <c r="D278" s="5220" t="s">
        <v>3688</v>
      </c>
      <c r="E278" s="5220" t="s">
        <v>3689</v>
      </c>
      <c r="F278" s="5220" t="s">
        <v>3182</v>
      </c>
      <c r="G278" s="5220" t="s">
        <v>3690</v>
      </c>
      <c r="H278" s="5220" t="s">
        <v>22</v>
      </c>
      <c r="I278" s="5220" t="s">
        <v>1495</v>
      </c>
    </row>
    <row customHeight="1" ht="11.25">
      <c r="A279" s="5220" t="s">
        <v>2920</v>
      </c>
      <c r="B279" s="5220" t="s">
        <v>16</v>
      </c>
      <c r="C279" s="5220" t="s">
        <v>3691</v>
      </c>
      <c r="D279" s="5220" t="s">
        <v>3692</v>
      </c>
      <c r="E279" s="5220" t="s">
        <v>3693</v>
      </c>
      <c r="F279" s="5220" t="s">
        <v>3190</v>
      </c>
      <c r="G279" s="5220" t="s">
        <v>3694</v>
      </c>
      <c r="H279" s="5220" t="s">
        <v>22</v>
      </c>
      <c r="I279" s="5220" t="s">
        <v>1495</v>
      </c>
    </row>
    <row customHeight="1" ht="11.25">
      <c r="A280" s="5220" t="s">
        <v>2920</v>
      </c>
      <c r="B280" s="5220" t="s">
        <v>16</v>
      </c>
      <c r="C280" s="5220" t="s">
        <v>3264</v>
      </c>
      <c r="D280" s="5220" t="s">
        <v>3265</v>
      </c>
      <c r="E280" s="5220" t="s">
        <v>3266</v>
      </c>
      <c r="F280" s="5220" t="s">
        <v>3267</v>
      </c>
      <c r="G280" s="5220" t="s">
        <v>22</v>
      </c>
      <c r="H280" s="5220" t="s">
        <v>22</v>
      </c>
      <c r="I280" s="5220" t="s">
        <v>1495</v>
      </c>
    </row>
    <row customHeight="1" ht="11.25">
      <c r="A281" s="5220" t="s">
        <v>2920</v>
      </c>
      <c r="B281" s="5220" t="s">
        <v>16</v>
      </c>
      <c r="C281" s="5220" t="s">
        <v>3695</v>
      </c>
      <c r="D281" s="5220" t="s">
        <v>3696</v>
      </c>
      <c r="E281" s="5220" t="s">
        <v>3697</v>
      </c>
      <c r="F281" s="5220" t="s">
        <v>2962</v>
      </c>
      <c r="G281" s="5220" t="s">
        <v>22</v>
      </c>
      <c r="H281" s="5220" t="s">
        <v>22</v>
      </c>
      <c r="I281" s="5220" t="s">
        <v>1495</v>
      </c>
    </row>
    <row customHeight="1" ht="11.25">
      <c r="A282" s="5220" t="s">
        <v>2920</v>
      </c>
      <c r="B282" s="5220" t="s">
        <v>16</v>
      </c>
      <c r="C282" s="5220" t="s">
        <v>3698</v>
      </c>
      <c r="D282" s="5220" t="s">
        <v>3699</v>
      </c>
      <c r="E282" s="5220" t="s">
        <v>3700</v>
      </c>
      <c r="F282" s="5220" t="s">
        <v>3036</v>
      </c>
      <c r="G282" s="5220" t="s">
        <v>3701</v>
      </c>
      <c r="H282" s="5220" t="s">
        <v>22</v>
      </c>
      <c r="I282" s="5220" t="s">
        <v>1495</v>
      </c>
    </row>
    <row customHeight="1" ht="11.25">
      <c r="A283" s="5220" t="s">
        <v>2920</v>
      </c>
      <c r="B283" s="5220" t="s">
        <v>16</v>
      </c>
      <c r="C283" s="5220" t="s">
        <v>3702</v>
      </c>
      <c r="D283" s="5220" t="s">
        <v>3703</v>
      </c>
      <c r="E283" s="5220" t="s">
        <v>3704</v>
      </c>
      <c r="F283" s="5220" t="s">
        <v>3705</v>
      </c>
      <c r="G283" s="5220" t="s">
        <v>22</v>
      </c>
      <c r="H283" s="5220" t="s">
        <v>22</v>
      </c>
      <c r="I283" s="5220" t="s">
        <v>1495</v>
      </c>
    </row>
    <row customHeight="1" ht="11.25">
      <c r="A284" s="5220" t="s">
        <v>2920</v>
      </c>
      <c r="B284" s="5220" t="s">
        <v>16</v>
      </c>
      <c r="C284" s="5220" t="s">
        <v>3706</v>
      </c>
      <c r="D284" s="5220" t="s">
        <v>3707</v>
      </c>
      <c r="E284" s="5220" t="s">
        <v>3708</v>
      </c>
      <c r="F284" s="5220" t="s">
        <v>3324</v>
      </c>
      <c r="G284" s="5220" t="s">
        <v>22</v>
      </c>
      <c r="H284" s="5220" t="s">
        <v>22</v>
      </c>
      <c r="I284" s="5220" t="s">
        <v>1495</v>
      </c>
    </row>
    <row customHeight="1" ht="11.25">
      <c r="A285" s="5220" t="s">
        <v>2920</v>
      </c>
      <c r="B285" s="5220" t="s">
        <v>16</v>
      </c>
      <c r="C285" s="5220" t="s">
        <v>3709</v>
      </c>
      <c r="D285" s="5220" t="s">
        <v>3710</v>
      </c>
      <c r="E285" s="5220" t="s">
        <v>3711</v>
      </c>
      <c r="F285" s="5220" t="s">
        <v>3362</v>
      </c>
      <c r="G285" s="5220" t="s">
        <v>22</v>
      </c>
      <c r="H285" s="5220" t="s">
        <v>22</v>
      </c>
      <c r="I285" s="5220" t="s">
        <v>1495</v>
      </c>
    </row>
    <row customHeight="1" ht="11.25">
      <c r="A286" s="5220" t="s">
        <v>2920</v>
      </c>
      <c r="B286" s="5220" t="s">
        <v>16</v>
      </c>
      <c r="C286" s="5220" t="s">
        <v>3712</v>
      </c>
      <c r="D286" s="5220" t="s">
        <v>3713</v>
      </c>
      <c r="E286" s="5220" t="s">
        <v>3714</v>
      </c>
      <c r="F286" s="5220" t="s">
        <v>3108</v>
      </c>
      <c r="G286" s="5220" t="s">
        <v>3715</v>
      </c>
      <c r="H286" s="5220" t="s">
        <v>22</v>
      </c>
      <c r="I286" s="5220" t="s">
        <v>1495</v>
      </c>
    </row>
    <row customHeight="1" ht="11.25">
      <c r="A287" s="5220" t="s">
        <v>2920</v>
      </c>
      <c r="B287" s="5220" t="s">
        <v>16</v>
      </c>
      <c r="C287" s="5220" t="s">
        <v>3420</v>
      </c>
      <c r="D287" s="5220" t="s">
        <v>3421</v>
      </c>
      <c r="E287" s="5220" t="s">
        <v>3422</v>
      </c>
      <c r="F287" s="5220" t="s">
        <v>3423</v>
      </c>
      <c r="G287" s="5220" t="s">
        <v>22</v>
      </c>
      <c r="H287" s="5220" t="s">
        <v>22</v>
      </c>
      <c r="I287" s="5220" t="s">
        <v>1495</v>
      </c>
    </row>
    <row customHeight="1" ht="11.25">
      <c r="A288" s="5220" t="s">
        <v>2920</v>
      </c>
      <c r="B288" s="5220" t="s">
        <v>16</v>
      </c>
      <c r="C288" s="5220" t="s">
        <v>3716</v>
      </c>
      <c r="D288" s="5220" t="s">
        <v>3717</v>
      </c>
      <c r="E288" s="5220" t="s">
        <v>3718</v>
      </c>
      <c r="F288" s="5220" t="s">
        <v>3006</v>
      </c>
      <c r="G288" s="5220" t="s">
        <v>22</v>
      </c>
      <c r="H288" s="5220" t="s">
        <v>22</v>
      </c>
      <c r="I288" s="5220" t="s">
        <v>1495</v>
      </c>
    </row>
    <row customHeight="1" ht="11.25">
      <c r="A289" s="5220" t="s">
        <v>2920</v>
      </c>
      <c r="B289" s="5220" t="s">
        <v>16</v>
      </c>
      <c r="C289" s="5220" t="s">
        <v>3719</v>
      </c>
      <c r="D289" s="5220" t="s">
        <v>3720</v>
      </c>
      <c r="E289" s="5220" t="s">
        <v>3721</v>
      </c>
      <c r="F289" s="5220" t="s">
        <v>3472</v>
      </c>
      <c r="G289" s="5220" t="s">
        <v>3657</v>
      </c>
      <c r="H289" s="5220" t="s">
        <v>22</v>
      </c>
      <c r="I289" s="5220" t="s">
        <v>1495</v>
      </c>
    </row>
    <row customHeight="1" ht="11.25">
      <c r="A290" s="5220" t="s">
        <v>2920</v>
      </c>
      <c r="B290" s="5220" t="s">
        <v>16</v>
      </c>
      <c r="C290" s="5220" t="s">
        <v>3722</v>
      </c>
      <c r="D290" s="5220" t="s">
        <v>3723</v>
      </c>
      <c r="E290" s="5220" t="s">
        <v>3724</v>
      </c>
      <c r="F290" s="5220" t="s">
        <v>2975</v>
      </c>
      <c r="G290" s="5220" t="s">
        <v>22</v>
      </c>
      <c r="H290" s="5220" t="s">
        <v>22</v>
      </c>
      <c r="I290" s="5220" t="s">
        <v>1495</v>
      </c>
    </row>
    <row customHeight="1" ht="11.25">
      <c r="A291" s="5220" t="s">
        <v>2920</v>
      </c>
      <c r="B291" s="5220" t="s">
        <v>16</v>
      </c>
      <c r="C291" s="5220" t="s">
        <v>3725</v>
      </c>
      <c r="D291" s="5220" t="s">
        <v>3726</v>
      </c>
      <c r="E291" s="5220" t="s">
        <v>3727</v>
      </c>
      <c r="F291" s="5220" t="s">
        <v>3036</v>
      </c>
      <c r="G291" s="5220" t="s">
        <v>22</v>
      </c>
      <c r="H291" s="5220" t="s">
        <v>22</v>
      </c>
      <c r="I291" s="5220" t="s">
        <v>1495</v>
      </c>
    </row>
    <row customHeight="1" ht="11.25">
      <c r="A292" s="5220" t="s">
        <v>2920</v>
      </c>
      <c r="B292" s="5220" t="s">
        <v>16</v>
      </c>
      <c r="C292" s="5220" t="s">
        <v>22</v>
      </c>
      <c r="D292" s="5220" t="s">
        <v>3434</v>
      </c>
      <c r="E292" s="5220" t="s">
        <v>3435</v>
      </c>
      <c r="F292" s="5220" t="s">
        <v>3182</v>
      </c>
      <c r="G292" s="5220" t="s">
        <v>22</v>
      </c>
      <c r="H292" s="5220" t="s">
        <v>22</v>
      </c>
      <c r="I292" s="5220" t="s">
        <v>1495</v>
      </c>
    </row>
    <row customHeight="1" ht="11.25">
      <c r="A293" s="5220" t="s">
        <v>2920</v>
      </c>
      <c r="B293" s="5220" t="s">
        <v>16</v>
      </c>
      <c r="C293" s="5220" t="s">
        <v>3728</v>
      </c>
      <c r="D293" s="5220" t="s">
        <v>3729</v>
      </c>
      <c r="E293" s="5220" t="s">
        <v>3730</v>
      </c>
      <c r="F293" s="5220" t="s">
        <v>3178</v>
      </c>
      <c r="G293" s="5220" t="s">
        <v>22</v>
      </c>
      <c r="H293" s="5220" t="s">
        <v>22</v>
      </c>
      <c r="I293" s="5220" t="s">
        <v>1495</v>
      </c>
    </row>
    <row customHeight="1" ht="11.25">
      <c r="A294" s="5220" t="s">
        <v>2920</v>
      </c>
      <c r="B294" s="5220" t="s">
        <v>16</v>
      </c>
      <c r="C294" s="5220" t="s">
        <v>3443</v>
      </c>
      <c r="D294" s="5220" t="s">
        <v>3444</v>
      </c>
      <c r="E294" s="5220" t="s">
        <v>3438</v>
      </c>
      <c r="F294" s="5220" t="s">
        <v>3445</v>
      </c>
      <c r="G294" s="5220" t="s">
        <v>22</v>
      </c>
      <c r="H294" s="5220" t="s">
        <v>22</v>
      </c>
      <c r="I294" s="5220" t="s">
        <v>1495</v>
      </c>
    </row>
    <row customHeight="1" ht="11.25">
      <c r="A295" s="5220" t="s">
        <v>2920</v>
      </c>
      <c r="B295" s="5220" t="s">
        <v>16</v>
      </c>
      <c r="C295" s="5220" t="s">
        <v>3731</v>
      </c>
      <c r="D295" s="5220" t="s">
        <v>3732</v>
      </c>
      <c r="E295" s="5220" t="s">
        <v>3733</v>
      </c>
      <c r="F295" s="5220" t="s">
        <v>3170</v>
      </c>
      <c r="G295" s="5220" t="s">
        <v>22</v>
      </c>
      <c r="H295" s="5220" t="s">
        <v>22</v>
      </c>
      <c r="I295" s="5220" t="s">
        <v>1495</v>
      </c>
    </row>
    <row customHeight="1" ht="11.25">
      <c r="A296" s="5220" t="s">
        <v>2920</v>
      </c>
      <c r="B296" s="5220" t="s">
        <v>16</v>
      </c>
      <c r="C296" s="5220" t="s">
        <v>3456</v>
      </c>
      <c r="D296" s="5220" t="s">
        <v>3457</v>
      </c>
      <c r="E296" s="5220" t="s">
        <v>3458</v>
      </c>
      <c r="F296" s="5220" t="s">
        <v>3170</v>
      </c>
      <c r="G296" s="5220" t="s">
        <v>22</v>
      </c>
      <c r="H296" s="5220" t="s">
        <v>22</v>
      </c>
      <c r="I296" s="5220" t="s">
        <v>1495</v>
      </c>
    </row>
    <row customHeight="1" ht="11.25">
      <c r="A297" s="5220" t="s">
        <v>2920</v>
      </c>
      <c r="B297" s="5220" t="s">
        <v>16</v>
      </c>
      <c r="C297" s="5220" t="s">
        <v>3459</v>
      </c>
      <c r="D297" s="5220" t="s">
        <v>3460</v>
      </c>
      <c r="E297" s="5220" t="s">
        <v>3461</v>
      </c>
      <c r="F297" s="5220" t="s">
        <v>3170</v>
      </c>
      <c r="G297" s="5220" t="s">
        <v>22</v>
      </c>
      <c r="H297" s="5220" t="s">
        <v>22</v>
      </c>
      <c r="I297" s="5220" t="s">
        <v>1495</v>
      </c>
    </row>
    <row customHeight="1" ht="11.25">
      <c r="A298" s="5220" t="s">
        <v>2920</v>
      </c>
      <c r="B298" s="5220" t="s">
        <v>16</v>
      </c>
      <c r="C298" s="5220" t="s">
        <v>3462</v>
      </c>
      <c r="D298" s="5220" t="s">
        <v>3463</v>
      </c>
      <c r="E298" s="5220" t="s">
        <v>3464</v>
      </c>
      <c r="F298" s="5220" t="s">
        <v>3465</v>
      </c>
      <c r="G298" s="5220" t="s">
        <v>22</v>
      </c>
      <c r="H298" s="5220" t="s">
        <v>22</v>
      </c>
      <c r="I298" s="5220" t="s">
        <v>1495</v>
      </c>
    </row>
    <row customHeight="1" ht="11.25">
      <c r="A299" s="5220" t="s">
        <v>2920</v>
      </c>
      <c r="B299" s="5220" t="s">
        <v>16</v>
      </c>
      <c r="C299" s="5220" t="s">
        <v>3469</v>
      </c>
      <c r="D299" s="5220" t="s">
        <v>3470</v>
      </c>
      <c r="E299" s="5220" t="s">
        <v>3471</v>
      </c>
      <c r="F299" s="5220" t="s">
        <v>3472</v>
      </c>
      <c r="G299" s="5220" t="s">
        <v>22</v>
      </c>
      <c r="H299" s="5220" t="s">
        <v>22</v>
      </c>
      <c r="I299" s="5220" t="s">
        <v>1495</v>
      </c>
    </row>
    <row customHeight="1" ht="11.25">
      <c r="A300" s="5220" t="s">
        <v>2920</v>
      </c>
      <c r="B300" s="5220" t="s">
        <v>16</v>
      </c>
      <c r="C300" s="5220" t="s">
        <v>3473</v>
      </c>
      <c r="D300" s="5220" t="s">
        <v>3474</v>
      </c>
      <c r="E300" s="5220" t="s">
        <v>3471</v>
      </c>
      <c r="F300" s="5220" t="s">
        <v>3475</v>
      </c>
      <c r="G300" s="5220" t="s">
        <v>3476</v>
      </c>
      <c r="H300" s="5220" t="s">
        <v>22</v>
      </c>
      <c r="I300" s="5220" t="s">
        <v>1495</v>
      </c>
    </row>
    <row customHeight="1" ht="11.25">
      <c r="A301" s="5220" t="s">
        <v>2920</v>
      </c>
      <c r="B301" s="5220" t="s">
        <v>16</v>
      </c>
      <c r="C301" s="5220" t="s">
        <v>3488</v>
      </c>
      <c r="D301" s="5220" t="s">
        <v>3489</v>
      </c>
      <c r="E301" s="5220" t="s">
        <v>3490</v>
      </c>
      <c r="F301" s="5220" t="s">
        <v>3491</v>
      </c>
      <c r="G301" s="5220" t="s">
        <v>22</v>
      </c>
      <c r="H301" s="5220" t="s">
        <v>22</v>
      </c>
      <c r="I301" s="5220" t="s">
        <v>1495</v>
      </c>
    </row>
    <row customHeight="1" ht="11.25">
      <c r="A302" s="5220" t="s">
        <v>2920</v>
      </c>
      <c r="B302" s="5220" t="s">
        <v>16</v>
      </c>
      <c r="C302" s="5220" t="s">
        <v>3734</v>
      </c>
      <c r="D302" s="5220" t="s">
        <v>3735</v>
      </c>
      <c r="E302" s="5220" t="s">
        <v>3736</v>
      </c>
      <c r="F302" s="5220" t="s">
        <v>3182</v>
      </c>
      <c r="G302" s="5220" t="s">
        <v>22</v>
      </c>
      <c r="H302" s="5220" t="s">
        <v>22</v>
      </c>
      <c r="I302" s="5220" t="s">
        <v>1548</v>
      </c>
    </row>
    <row customHeight="1" ht="11.25">
      <c r="A303" s="5220" t="s">
        <v>2920</v>
      </c>
      <c r="B303" s="5220" t="s">
        <v>16</v>
      </c>
      <c r="C303" s="5220" t="s">
        <v>2959</v>
      </c>
      <c r="D303" s="5220" t="s">
        <v>2960</v>
      </c>
      <c r="E303" s="5220" t="s">
        <v>2961</v>
      </c>
      <c r="F303" s="5220" t="s">
        <v>2962</v>
      </c>
      <c r="G303" s="5220" t="s">
        <v>2963</v>
      </c>
      <c r="H303" s="5220" t="s">
        <v>22</v>
      </c>
      <c r="I303" s="5220" t="s">
        <v>1548</v>
      </c>
    </row>
    <row customHeight="1" ht="11.25">
      <c r="A304" s="5220" t="s">
        <v>2920</v>
      </c>
      <c r="B304" s="5220" t="s">
        <v>16</v>
      </c>
      <c r="C304" s="5220" t="s">
        <v>3509</v>
      </c>
      <c r="D304" s="5220" t="s">
        <v>3510</v>
      </c>
      <c r="E304" s="5220" t="s">
        <v>3511</v>
      </c>
      <c r="F304" s="5220" t="s">
        <v>50</v>
      </c>
      <c r="G304" s="5220" t="s">
        <v>22</v>
      </c>
      <c r="H304" s="5220" t="s">
        <v>22</v>
      </c>
      <c r="I304" s="5220" t="s">
        <v>1548</v>
      </c>
    </row>
    <row customHeight="1" ht="11.25">
      <c r="A305" s="5220" t="s">
        <v>2920</v>
      </c>
      <c r="B305" s="5220" t="s">
        <v>16</v>
      </c>
      <c r="C305" s="5220" t="s">
        <v>3737</v>
      </c>
      <c r="D305" s="5220" t="s">
        <v>3738</v>
      </c>
      <c r="E305" s="5220" t="s">
        <v>3739</v>
      </c>
      <c r="F305" s="5220" t="s">
        <v>2967</v>
      </c>
      <c r="G305" s="5220" t="s">
        <v>22</v>
      </c>
      <c r="H305" s="5220" t="s">
        <v>22</v>
      </c>
      <c r="I305" s="5220" t="s">
        <v>1548</v>
      </c>
    </row>
    <row customHeight="1" ht="11.25">
      <c r="A306" s="5220" t="s">
        <v>2920</v>
      </c>
      <c r="B306" s="5220" t="s">
        <v>16</v>
      </c>
      <c r="C306" s="5220" t="s">
        <v>3516</v>
      </c>
      <c r="D306" s="5220" t="s">
        <v>3517</v>
      </c>
      <c r="E306" s="5220" t="s">
        <v>3518</v>
      </c>
      <c r="F306" s="5220" t="s">
        <v>3182</v>
      </c>
      <c r="G306" s="5220" t="s">
        <v>3519</v>
      </c>
      <c r="H306" s="5220" t="s">
        <v>22</v>
      </c>
      <c r="I306" s="5220" t="s">
        <v>1548</v>
      </c>
    </row>
    <row customHeight="1" ht="11.25">
      <c r="A307" s="5220" t="s">
        <v>2920</v>
      </c>
      <c r="B307" s="5220" t="s">
        <v>16</v>
      </c>
      <c r="C307" s="5220" t="s">
        <v>3010</v>
      </c>
      <c r="D307" s="5220" t="s">
        <v>3011</v>
      </c>
      <c r="E307" s="5220" t="s">
        <v>3012</v>
      </c>
      <c r="F307" s="5220" t="s">
        <v>3013</v>
      </c>
      <c r="G307" s="5220" t="s">
        <v>22</v>
      </c>
      <c r="H307" s="5220" t="s">
        <v>22</v>
      </c>
      <c r="I307" s="5220" t="s">
        <v>1548</v>
      </c>
    </row>
    <row customHeight="1" ht="11.25">
      <c r="A308" s="5220" t="s">
        <v>2920</v>
      </c>
      <c r="B308" s="5220" t="s">
        <v>16</v>
      </c>
      <c r="C308" s="5220" t="s">
        <v>3520</v>
      </c>
      <c r="D308" s="5220" t="s">
        <v>3521</v>
      </c>
      <c r="E308" s="5220" t="s">
        <v>3522</v>
      </c>
      <c r="F308" s="5220" t="s">
        <v>3182</v>
      </c>
      <c r="G308" s="5220" t="s">
        <v>3523</v>
      </c>
      <c r="H308" s="5220" t="s">
        <v>22</v>
      </c>
      <c r="I308" s="5220" t="s">
        <v>1548</v>
      </c>
    </row>
    <row customHeight="1" ht="11.25">
      <c r="A309" s="5220" t="s">
        <v>2920</v>
      </c>
      <c r="B309" s="5220" t="s">
        <v>16</v>
      </c>
      <c r="C309" s="5220" t="s">
        <v>3030</v>
      </c>
      <c r="D309" s="5220" t="s">
        <v>3031</v>
      </c>
      <c r="E309" s="5220" t="s">
        <v>3032</v>
      </c>
      <c r="F309" s="5220" t="s">
        <v>2928</v>
      </c>
      <c r="G309" s="5220" t="s">
        <v>22</v>
      </c>
      <c r="H309" s="5220" t="s">
        <v>22</v>
      </c>
      <c r="I309" s="5220" t="s">
        <v>1548</v>
      </c>
    </row>
    <row customHeight="1" ht="11.25">
      <c r="A310" s="5220" t="s">
        <v>2920</v>
      </c>
      <c r="B310" s="5220" t="s">
        <v>16</v>
      </c>
      <c r="C310" s="5220" t="s">
        <v>3740</v>
      </c>
      <c r="D310" s="5220" t="s">
        <v>3741</v>
      </c>
      <c r="E310" s="5220" t="s">
        <v>3742</v>
      </c>
      <c r="F310" s="5220" t="s">
        <v>3362</v>
      </c>
      <c r="G310" s="5220" t="s">
        <v>3743</v>
      </c>
      <c r="H310" s="5220" t="s">
        <v>22</v>
      </c>
      <c r="I310" s="5220" t="s">
        <v>1548</v>
      </c>
    </row>
    <row customHeight="1" ht="11.25">
      <c r="A311" s="5220" t="s">
        <v>2920</v>
      </c>
      <c r="B311" s="5220" t="s">
        <v>16</v>
      </c>
      <c r="C311" s="5220" t="s">
        <v>3538</v>
      </c>
      <c r="D311" s="5220" t="s">
        <v>3539</v>
      </c>
      <c r="E311" s="5220" t="s">
        <v>3540</v>
      </c>
      <c r="F311" s="5220" t="s">
        <v>3029</v>
      </c>
      <c r="G311" s="5220" t="s">
        <v>3340</v>
      </c>
      <c r="H311" s="5220" t="s">
        <v>22</v>
      </c>
      <c r="I311" s="5220" t="s">
        <v>1548</v>
      </c>
    </row>
    <row customHeight="1" ht="11.25">
      <c r="A312" s="5220" t="s">
        <v>2920</v>
      </c>
      <c r="B312" s="5220" t="s">
        <v>16</v>
      </c>
      <c r="C312" s="5220" t="s">
        <v>3049</v>
      </c>
      <c r="D312" s="5220" t="s">
        <v>3050</v>
      </c>
      <c r="E312" s="5220" t="s">
        <v>3051</v>
      </c>
      <c r="F312" s="5220" t="s">
        <v>3052</v>
      </c>
      <c r="G312" s="5220" t="s">
        <v>22</v>
      </c>
      <c r="H312" s="5220" t="s">
        <v>22</v>
      </c>
      <c r="I312" s="5220" t="s">
        <v>1548</v>
      </c>
    </row>
    <row customHeight="1" ht="11.25">
      <c r="A313" s="5220" t="s">
        <v>2920</v>
      </c>
      <c r="B313" s="5220" t="s">
        <v>16</v>
      </c>
      <c r="C313" s="5220" t="s">
        <v>3545</v>
      </c>
      <c r="D313" s="5220" t="s">
        <v>3546</v>
      </c>
      <c r="E313" s="5220" t="s">
        <v>3547</v>
      </c>
      <c r="F313" s="5220" t="s">
        <v>3141</v>
      </c>
      <c r="G313" s="5220" t="s">
        <v>22</v>
      </c>
      <c r="H313" s="5220" t="s">
        <v>22</v>
      </c>
      <c r="I313" s="5220" t="s">
        <v>1548</v>
      </c>
    </row>
    <row customHeight="1" ht="11.25">
      <c r="A314" s="5220" t="s">
        <v>2920</v>
      </c>
      <c r="B314" s="5220" t="s">
        <v>16</v>
      </c>
      <c r="C314" s="5220" t="s">
        <v>3558</v>
      </c>
      <c r="D314" s="5220" t="s">
        <v>3553</v>
      </c>
      <c r="E314" s="5220" t="s">
        <v>3559</v>
      </c>
      <c r="F314" s="5220" t="s">
        <v>3560</v>
      </c>
      <c r="G314" s="5220" t="s">
        <v>22</v>
      </c>
      <c r="H314" s="5220" t="s">
        <v>22</v>
      </c>
      <c r="I314" s="5220" t="s">
        <v>1548</v>
      </c>
    </row>
    <row customHeight="1" ht="11.25">
      <c r="A315" s="5220" t="s">
        <v>2920</v>
      </c>
      <c r="B315" s="5220" t="s">
        <v>16</v>
      </c>
      <c r="C315" s="5220" t="s">
        <v>3561</v>
      </c>
      <c r="D315" s="5220" t="s">
        <v>3562</v>
      </c>
      <c r="E315" s="5220" t="s">
        <v>3563</v>
      </c>
      <c r="F315" s="5220" t="s">
        <v>3006</v>
      </c>
      <c r="G315" s="5220" t="s">
        <v>22</v>
      </c>
      <c r="H315" s="5220" t="s">
        <v>22</v>
      </c>
      <c r="I315" s="5220" t="s">
        <v>1548</v>
      </c>
    </row>
    <row customHeight="1" ht="11.25">
      <c r="A316" s="5220" t="s">
        <v>2920</v>
      </c>
      <c r="B316" s="5220" t="s">
        <v>16</v>
      </c>
      <c r="C316" s="5220" t="s">
        <v>3564</v>
      </c>
      <c r="D316" s="5220" t="s">
        <v>3565</v>
      </c>
      <c r="E316" s="5220" t="s">
        <v>3566</v>
      </c>
      <c r="F316" s="5220" t="s">
        <v>3141</v>
      </c>
      <c r="G316" s="5220" t="s">
        <v>22</v>
      </c>
      <c r="H316" s="5220" t="s">
        <v>22</v>
      </c>
      <c r="I316" s="5220" t="s">
        <v>1548</v>
      </c>
    </row>
    <row customHeight="1" ht="11.25">
      <c r="A317" s="5220" t="s">
        <v>2920</v>
      </c>
      <c r="B317" s="5220" t="s">
        <v>16</v>
      </c>
      <c r="C317" s="5220" t="s">
        <v>3567</v>
      </c>
      <c r="D317" s="5220" t="s">
        <v>3568</v>
      </c>
      <c r="E317" s="5220" t="s">
        <v>3569</v>
      </c>
      <c r="F317" s="5220" t="s">
        <v>3570</v>
      </c>
      <c r="G317" s="5220" t="s">
        <v>3571</v>
      </c>
      <c r="H317" s="5220" t="s">
        <v>22</v>
      </c>
      <c r="I317" s="5220" t="s">
        <v>1548</v>
      </c>
    </row>
    <row customHeight="1" ht="11.25">
      <c r="A318" s="5220" t="s">
        <v>2920</v>
      </c>
      <c r="B318" s="5220" t="s">
        <v>16</v>
      </c>
      <c r="C318" s="5220" t="s">
        <v>3572</v>
      </c>
      <c r="D318" s="5220" t="s">
        <v>3573</v>
      </c>
      <c r="E318" s="5220" t="s">
        <v>3574</v>
      </c>
      <c r="F318" s="5220" t="s">
        <v>3334</v>
      </c>
      <c r="G318" s="5220" t="s">
        <v>22</v>
      </c>
      <c r="H318" s="5220" t="s">
        <v>22</v>
      </c>
      <c r="I318" s="5220" t="s">
        <v>1548</v>
      </c>
    </row>
    <row customHeight="1" ht="11.25">
      <c r="A319" s="5220" t="s">
        <v>2920</v>
      </c>
      <c r="B319" s="5220" t="s">
        <v>16</v>
      </c>
      <c r="C319" s="5220" t="s">
        <v>3578</v>
      </c>
      <c r="D319" s="5220" t="s">
        <v>3579</v>
      </c>
      <c r="E319" s="5220" t="s">
        <v>3580</v>
      </c>
      <c r="F319" s="5220" t="s">
        <v>3125</v>
      </c>
      <c r="G319" s="5220" t="s">
        <v>3581</v>
      </c>
      <c r="H319" s="5220" t="s">
        <v>22</v>
      </c>
      <c r="I319" s="5220" t="s">
        <v>1548</v>
      </c>
    </row>
    <row customHeight="1" ht="11.25">
      <c r="A320" s="5220" t="s">
        <v>2920</v>
      </c>
      <c r="B320" s="5220" t="s">
        <v>16</v>
      </c>
      <c r="C320" s="5220" t="s">
        <v>3116</v>
      </c>
      <c r="D320" s="5220" t="s">
        <v>3117</v>
      </c>
      <c r="E320" s="5220" t="s">
        <v>3118</v>
      </c>
      <c r="F320" s="5220" t="s">
        <v>2975</v>
      </c>
      <c r="G320" s="5220" t="s">
        <v>22</v>
      </c>
      <c r="H320" s="5220" t="s">
        <v>22</v>
      </c>
      <c r="I320" s="5220" t="s">
        <v>1548</v>
      </c>
    </row>
    <row customHeight="1" ht="11.25">
      <c r="A321" s="5220" t="s">
        <v>2920</v>
      </c>
      <c r="B321" s="5220" t="s">
        <v>16</v>
      </c>
      <c r="C321" s="5220" t="s">
        <v>3593</v>
      </c>
      <c r="D321" s="5220" t="s">
        <v>3594</v>
      </c>
      <c r="E321" s="5220" t="s">
        <v>3595</v>
      </c>
      <c r="F321" s="5220" t="s">
        <v>3149</v>
      </c>
      <c r="G321" s="5220" t="s">
        <v>22</v>
      </c>
      <c r="H321" s="5220" t="s">
        <v>22</v>
      </c>
      <c r="I321" s="5220" t="s">
        <v>1548</v>
      </c>
    </row>
    <row customHeight="1" ht="11.25">
      <c r="A322" s="5220" t="s">
        <v>2920</v>
      </c>
      <c r="B322" s="5220" t="s">
        <v>16</v>
      </c>
      <c r="C322" s="5220" t="s">
        <v>3126</v>
      </c>
      <c r="D322" s="5220" t="s">
        <v>3127</v>
      </c>
      <c r="E322" s="5220" t="s">
        <v>3128</v>
      </c>
      <c r="F322" s="5220" t="s">
        <v>3129</v>
      </c>
      <c r="G322" s="5220" t="s">
        <v>22</v>
      </c>
      <c r="H322" s="5220" t="s">
        <v>22</v>
      </c>
      <c r="I322" s="5220" t="s">
        <v>1548</v>
      </c>
    </row>
    <row customHeight="1" ht="11.25">
      <c r="A323" s="5220" t="s">
        <v>2920</v>
      </c>
      <c r="B323" s="5220" t="s">
        <v>16</v>
      </c>
      <c r="C323" s="5220" t="s">
        <v>3599</v>
      </c>
      <c r="D323" s="5220" t="s">
        <v>3600</v>
      </c>
      <c r="E323" s="5220" t="s">
        <v>3601</v>
      </c>
      <c r="F323" s="5220" t="s">
        <v>3465</v>
      </c>
      <c r="G323" s="5220" t="s">
        <v>3602</v>
      </c>
      <c r="H323" s="5220" t="s">
        <v>22</v>
      </c>
      <c r="I323" s="5220" t="s">
        <v>1548</v>
      </c>
    </row>
    <row customHeight="1" ht="11.25">
      <c r="A324" s="5220" t="s">
        <v>2920</v>
      </c>
      <c r="B324" s="5220" t="s">
        <v>16</v>
      </c>
      <c r="C324" s="5220" t="s">
        <v>3606</v>
      </c>
      <c r="D324" s="5220" t="s">
        <v>3607</v>
      </c>
      <c r="E324" s="5220" t="s">
        <v>3608</v>
      </c>
      <c r="F324" s="5220" t="s">
        <v>3137</v>
      </c>
      <c r="G324" s="5220" t="s">
        <v>22</v>
      </c>
      <c r="H324" s="5220" t="s">
        <v>22</v>
      </c>
      <c r="I324" s="5220" t="s">
        <v>1548</v>
      </c>
    </row>
    <row customHeight="1" ht="11.25">
      <c r="A325" s="5220" t="s">
        <v>2920</v>
      </c>
      <c r="B325" s="5220" t="s">
        <v>16</v>
      </c>
      <c r="C325" s="5220" t="s">
        <v>3609</v>
      </c>
      <c r="D325" s="5220" t="s">
        <v>3610</v>
      </c>
      <c r="E325" s="5220" t="s">
        <v>3611</v>
      </c>
      <c r="F325" s="5220" t="s">
        <v>3612</v>
      </c>
      <c r="G325" s="5220" t="s">
        <v>3613</v>
      </c>
      <c r="H325" s="5220" t="s">
        <v>22</v>
      </c>
      <c r="I325" s="5220" t="s">
        <v>1548</v>
      </c>
    </row>
    <row customHeight="1" ht="11.25">
      <c r="A326" s="5220" t="s">
        <v>2920</v>
      </c>
      <c r="B326" s="5220" t="s">
        <v>16</v>
      </c>
      <c r="C326" s="5220" t="s">
        <v>3618</v>
      </c>
      <c r="D326" s="5220" t="s">
        <v>3619</v>
      </c>
      <c r="E326" s="5220" t="s">
        <v>3620</v>
      </c>
      <c r="F326" s="5220" t="s">
        <v>3186</v>
      </c>
      <c r="G326" s="5220" t="s">
        <v>3621</v>
      </c>
      <c r="H326" s="5220" t="s">
        <v>22</v>
      </c>
      <c r="I326" s="5220" t="s">
        <v>1548</v>
      </c>
    </row>
    <row customHeight="1" ht="11.25">
      <c r="A327" s="5220" t="s">
        <v>2920</v>
      </c>
      <c r="B327" s="5220" t="s">
        <v>16</v>
      </c>
      <c r="C327" s="5220" t="s">
        <v>3130</v>
      </c>
      <c r="D327" s="5220" t="s">
        <v>3131</v>
      </c>
      <c r="E327" s="5220" t="s">
        <v>3132</v>
      </c>
      <c r="F327" s="5220" t="s">
        <v>3133</v>
      </c>
      <c r="G327" s="5220" t="s">
        <v>22</v>
      </c>
      <c r="H327" s="5220" t="s">
        <v>22</v>
      </c>
      <c r="I327" s="5220" t="s">
        <v>1548</v>
      </c>
    </row>
    <row customHeight="1" ht="11.25">
      <c r="A328" s="5220" t="s">
        <v>2920</v>
      </c>
      <c r="B328" s="5220" t="s">
        <v>16</v>
      </c>
      <c r="C328" s="5220" t="s">
        <v>3629</v>
      </c>
      <c r="D328" s="5220" t="s">
        <v>3630</v>
      </c>
      <c r="E328" s="5220" t="s">
        <v>3631</v>
      </c>
      <c r="F328" s="5220" t="s">
        <v>3040</v>
      </c>
      <c r="G328" s="5220" t="s">
        <v>22</v>
      </c>
      <c r="H328" s="5220" t="s">
        <v>22</v>
      </c>
      <c r="I328" s="5220" t="s">
        <v>1548</v>
      </c>
    </row>
    <row customHeight="1" ht="11.25">
      <c r="A329" s="5220" t="s">
        <v>2920</v>
      </c>
      <c r="B329" s="5220" t="s">
        <v>16</v>
      </c>
      <c r="C329" s="5220" t="s">
        <v>3632</v>
      </c>
      <c r="D329" s="5220" t="s">
        <v>3633</v>
      </c>
      <c r="E329" s="5220" t="s">
        <v>3634</v>
      </c>
      <c r="F329" s="5220" t="s">
        <v>3112</v>
      </c>
      <c r="G329" s="5220" t="s">
        <v>22</v>
      </c>
      <c r="H329" s="5220" t="s">
        <v>22</v>
      </c>
      <c r="I329" s="5220" t="s">
        <v>1548</v>
      </c>
    </row>
    <row customHeight="1" ht="11.25">
      <c r="A330" s="5220" t="s">
        <v>2920</v>
      </c>
      <c r="B330" s="5220" t="s">
        <v>16</v>
      </c>
      <c r="C330" s="5220" t="s">
        <v>3635</v>
      </c>
      <c r="D330" s="5220" t="s">
        <v>3636</v>
      </c>
      <c r="E330" s="5220" t="s">
        <v>3637</v>
      </c>
      <c r="F330" s="5220" t="s">
        <v>2962</v>
      </c>
      <c r="G330" s="5220" t="s">
        <v>22</v>
      </c>
      <c r="H330" s="5220" t="s">
        <v>22</v>
      </c>
      <c r="I330" s="5220" t="s">
        <v>1548</v>
      </c>
    </row>
    <row customHeight="1" ht="11.25">
      <c r="A331" s="5220" t="s">
        <v>2920</v>
      </c>
      <c r="B331" s="5220" t="s">
        <v>16</v>
      </c>
      <c r="C331" s="5220" t="s">
        <v>3638</v>
      </c>
      <c r="D331" s="5220" t="s">
        <v>3639</v>
      </c>
      <c r="E331" s="5220" t="s">
        <v>3640</v>
      </c>
      <c r="F331" s="5220" t="s">
        <v>3163</v>
      </c>
      <c r="G331" s="5220" t="s">
        <v>22</v>
      </c>
      <c r="H331" s="5220" t="s">
        <v>22</v>
      </c>
      <c r="I331" s="5220" t="s">
        <v>1548</v>
      </c>
    </row>
    <row customHeight="1" ht="11.25">
      <c r="A332" s="5220" t="s">
        <v>2920</v>
      </c>
      <c r="B332" s="5220" t="s">
        <v>16</v>
      </c>
      <c r="C332" s="5220" t="s">
        <v>3641</v>
      </c>
      <c r="D332" s="5220" t="s">
        <v>3642</v>
      </c>
      <c r="E332" s="5220" t="s">
        <v>3643</v>
      </c>
      <c r="F332" s="5220" t="s">
        <v>3163</v>
      </c>
      <c r="G332" s="5220" t="s">
        <v>22</v>
      </c>
      <c r="H332" s="5220" t="s">
        <v>22</v>
      </c>
      <c r="I332" s="5220" t="s">
        <v>1548</v>
      </c>
    </row>
    <row customHeight="1" ht="11.25">
      <c r="A333" s="5220" t="s">
        <v>2920</v>
      </c>
      <c r="B333" s="5220" t="s">
        <v>16</v>
      </c>
      <c r="C333" s="5220" t="s">
        <v>3648</v>
      </c>
      <c r="D333" s="5220" t="s">
        <v>3649</v>
      </c>
      <c r="E333" s="5220" t="s">
        <v>3650</v>
      </c>
      <c r="F333" s="5220" t="s">
        <v>3052</v>
      </c>
      <c r="G333" s="5220" t="s">
        <v>22</v>
      </c>
      <c r="H333" s="5220" t="s">
        <v>22</v>
      </c>
      <c r="I333" s="5220" t="s">
        <v>1548</v>
      </c>
    </row>
    <row customHeight="1" ht="11.25">
      <c r="A334" s="5220" t="s">
        <v>2920</v>
      </c>
      <c r="B334" s="5220" t="s">
        <v>16</v>
      </c>
      <c r="C334" s="5220" t="s">
        <v>3744</v>
      </c>
      <c r="D334" s="5220" t="s">
        <v>3745</v>
      </c>
      <c r="E334" s="5220" t="s">
        <v>3746</v>
      </c>
      <c r="F334" s="5220" t="s">
        <v>2971</v>
      </c>
      <c r="G334" s="5220" t="s">
        <v>3747</v>
      </c>
      <c r="H334" s="5220" t="s">
        <v>22</v>
      </c>
      <c r="I334" s="5220" t="s">
        <v>1548</v>
      </c>
    </row>
    <row customHeight="1" ht="11.25">
      <c r="A335" s="5220" t="s">
        <v>2920</v>
      </c>
      <c r="B335" s="5220" t="s">
        <v>16</v>
      </c>
      <c r="C335" s="5220" t="s">
        <v>3197</v>
      </c>
      <c r="D335" s="5220" t="s">
        <v>3198</v>
      </c>
      <c r="E335" s="5220" t="s">
        <v>3199</v>
      </c>
      <c r="F335" s="5220" t="s">
        <v>3112</v>
      </c>
      <c r="G335" s="5220" t="s">
        <v>22</v>
      </c>
      <c r="H335" s="5220" t="s">
        <v>22</v>
      </c>
      <c r="I335" s="5220" t="s">
        <v>1548</v>
      </c>
    </row>
    <row customHeight="1" ht="11.25">
      <c r="A336" s="5220" t="s">
        <v>2920</v>
      </c>
      <c r="B336" s="5220" t="s">
        <v>16</v>
      </c>
      <c r="C336" s="5220" t="s">
        <v>3651</v>
      </c>
      <c r="D336" s="5220" t="s">
        <v>3652</v>
      </c>
      <c r="E336" s="5220" t="s">
        <v>3653</v>
      </c>
      <c r="F336" s="5220" t="s">
        <v>3036</v>
      </c>
      <c r="G336" s="5220" t="s">
        <v>22</v>
      </c>
      <c r="H336" s="5220" t="s">
        <v>22</v>
      </c>
      <c r="I336" s="5220" t="s">
        <v>1548</v>
      </c>
    </row>
    <row customHeight="1" ht="11.25">
      <c r="A337" s="5220" t="s">
        <v>2920</v>
      </c>
      <c r="B337" s="5220" t="s">
        <v>16</v>
      </c>
      <c r="C337" s="5220" t="s">
        <v>3748</v>
      </c>
      <c r="D337" s="5220" t="s">
        <v>3749</v>
      </c>
      <c r="E337" s="5220" t="s">
        <v>3750</v>
      </c>
      <c r="F337" s="5220" t="s">
        <v>2928</v>
      </c>
      <c r="G337" s="5220" t="s">
        <v>22</v>
      </c>
      <c r="H337" s="5220" t="s">
        <v>22</v>
      </c>
      <c r="I337" s="5220" t="s">
        <v>1548</v>
      </c>
    </row>
    <row customHeight="1" ht="11.25">
      <c r="A338" s="5220" t="s">
        <v>2920</v>
      </c>
      <c r="B338" s="5220" t="s">
        <v>16</v>
      </c>
      <c r="C338" s="5220" t="s">
        <v>3654</v>
      </c>
      <c r="D338" s="5220" t="s">
        <v>3655</v>
      </c>
      <c r="E338" s="5220" t="s">
        <v>3656</v>
      </c>
      <c r="F338" s="5220" t="s">
        <v>2962</v>
      </c>
      <c r="G338" s="5220" t="s">
        <v>3657</v>
      </c>
      <c r="H338" s="5220" t="s">
        <v>22</v>
      </c>
      <c r="I338" s="5220" t="s">
        <v>1548</v>
      </c>
    </row>
    <row customHeight="1" ht="11.25">
      <c r="A339" s="5220" t="s">
        <v>2920</v>
      </c>
      <c r="B339" s="5220" t="s">
        <v>16</v>
      </c>
      <c r="C339" s="5220" t="s">
        <v>3658</v>
      </c>
      <c r="D339" s="5220" t="s">
        <v>3659</v>
      </c>
      <c r="E339" s="5220" t="s">
        <v>3660</v>
      </c>
      <c r="F339" s="5220" t="s">
        <v>3465</v>
      </c>
      <c r="G339" s="5220" t="s">
        <v>22</v>
      </c>
      <c r="H339" s="5220" t="s">
        <v>22</v>
      </c>
      <c r="I339" s="5220" t="s">
        <v>1548</v>
      </c>
    </row>
    <row customHeight="1" ht="11.25">
      <c r="A340" s="5220" t="s">
        <v>2920</v>
      </c>
      <c r="B340" s="5220" t="s">
        <v>16</v>
      </c>
      <c r="C340" s="5220" t="s">
        <v>3661</v>
      </c>
      <c r="D340" s="5220" t="s">
        <v>3662</v>
      </c>
      <c r="E340" s="5220" t="s">
        <v>3663</v>
      </c>
      <c r="F340" s="5220" t="s">
        <v>3362</v>
      </c>
      <c r="G340" s="5220" t="s">
        <v>22</v>
      </c>
      <c r="H340" s="5220" t="s">
        <v>22</v>
      </c>
      <c r="I340" s="5220" t="s">
        <v>1548</v>
      </c>
    </row>
    <row customHeight="1" ht="11.25">
      <c r="A341" s="5220" t="s">
        <v>2920</v>
      </c>
      <c r="B341" s="5220" t="s">
        <v>16</v>
      </c>
      <c r="C341" s="5220" t="s">
        <v>3751</v>
      </c>
      <c r="D341" s="5220" t="s">
        <v>3752</v>
      </c>
      <c r="E341" s="5220" t="s">
        <v>3753</v>
      </c>
      <c r="F341" s="5220" t="s">
        <v>3754</v>
      </c>
      <c r="G341" s="5220" t="s">
        <v>22</v>
      </c>
      <c r="H341" s="5220" t="s">
        <v>22</v>
      </c>
      <c r="I341" s="5220" t="s">
        <v>1548</v>
      </c>
    </row>
    <row customHeight="1" ht="11.25">
      <c r="A342" s="5220" t="s">
        <v>2920</v>
      </c>
      <c r="B342" s="5220" t="s">
        <v>16</v>
      </c>
      <c r="C342" s="5220" t="s">
        <v>3664</v>
      </c>
      <c r="D342" s="5220" t="s">
        <v>3665</v>
      </c>
      <c r="E342" s="5220" t="s">
        <v>3666</v>
      </c>
      <c r="F342" s="5220" t="s">
        <v>3052</v>
      </c>
      <c r="G342" s="5220" t="s">
        <v>3667</v>
      </c>
      <c r="H342" s="5220" t="s">
        <v>22</v>
      </c>
      <c r="I342" s="5220" t="s">
        <v>1548</v>
      </c>
    </row>
    <row customHeight="1" ht="11.25">
      <c r="A343" s="5220" t="s">
        <v>2920</v>
      </c>
      <c r="B343" s="5220" t="s">
        <v>16</v>
      </c>
      <c r="C343" s="5220" t="s">
        <v>3678</v>
      </c>
      <c r="D343" s="5220" t="s">
        <v>3679</v>
      </c>
      <c r="E343" s="5220" t="s">
        <v>3680</v>
      </c>
      <c r="F343" s="5220" t="s">
        <v>3681</v>
      </c>
      <c r="G343" s="5220" t="s">
        <v>22</v>
      </c>
      <c r="H343" s="5220" t="s">
        <v>22</v>
      </c>
      <c r="I343" s="5220" t="s">
        <v>1548</v>
      </c>
    </row>
    <row customHeight="1" ht="11.25">
      <c r="A344" s="5220" t="s">
        <v>2920</v>
      </c>
      <c r="B344" s="5220" t="s">
        <v>16</v>
      </c>
      <c r="C344" s="5220" t="s">
        <v>3682</v>
      </c>
      <c r="D344" s="5220" t="s">
        <v>3683</v>
      </c>
      <c r="E344" s="5220" t="s">
        <v>3684</v>
      </c>
      <c r="F344" s="5220" t="s">
        <v>3052</v>
      </c>
      <c r="G344" s="5220" t="s">
        <v>3685</v>
      </c>
      <c r="H344" s="5220" t="s">
        <v>3686</v>
      </c>
      <c r="I344" s="5220" t="s">
        <v>1548</v>
      </c>
    </row>
    <row customHeight="1" ht="11.25">
      <c r="A345" s="5220" t="s">
        <v>2920</v>
      </c>
      <c r="B345" s="5220" t="s">
        <v>16</v>
      </c>
      <c r="C345" s="5220" t="s">
        <v>3687</v>
      </c>
      <c r="D345" s="5220" t="s">
        <v>3688</v>
      </c>
      <c r="E345" s="5220" t="s">
        <v>3689</v>
      </c>
      <c r="F345" s="5220" t="s">
        <v>3182</v>
      </c>
      <c r="G345" s="5220" t="s">
        <v>3690</v>
      </c>
      <c r="H345" s="5220" t="s">
        <v>22</v>
      </c>
      <c r="I345" s="5220" t="s">
        <v>1548</v>
      </c>
    </row>
    <row customHeight="1" ht="11.25">
      <c r="A346" s="5220" t="s">
        <v>2920</v>
      </c>
      <c r="B346" s="5220" t="s">
        <v>16</v>
      </c>
      <c r="C346" s="5220" t="s">
        <v>3755</v>
      </c>
      <c r="D346" s="5220" t="s">
        <v>3756</v>
      </c>
      <c r="E346" s="5220" t="s">
        <v>3757</v>
      </c>
      <c r="F346" s="5220" t="s">
        <v>2988</v>
      </c>
      <c r="G346" s="5220" t="s">
        <v>22</v>
      </c>
      <c r="H346" s="5220" t="s">
        <v>22</v>
      </c>
      <c r="I346" s="5220" t="s">
        <v>1548</v>
      </c>
    </row>
    <row customHeight="1" ht="11.25">
      <c r="A347" s="5220" t="s">
        <v>2920</v>
      </c>
      <c r="B347" s="5220" t="s">
        <v>16</v>
      </c>
      <c r="C347" s="5220" t="s">
        <v>3271</v>
      </c>
      <c r="D347" s="5220" t="s">
        <v>3272</v>
      </c>
      <c r="E347" s="5220" t="s">
        <v>3273</v>
      </c>
      <c r="F347" s="5220" t="s">
        <v>3274</v>
      </c>
      <c r="G347" s="5220" t="s">
        <v>22</v>
      </c>
      <c r="H347" s="5220" t="s">
        <v>22</v>
      </c>
      <c r="I347" s="5220" t="s">
        <v>1548</v>
      </c>
    </row>
    <row customHeight="1" ht="11.25">
      <c r="A348" s="5220" t="s">
        <v>2920</v>
      </c>
      <c r="B348" s="5220" t="s">
        <v>16</v>
      </c>
      <c r="C348" s="5220" t="s">
        <v>3698</v>
      </c>
      <c r="D348" s="5220" t="s">
        <v>3699</v>
      </c>
      <c r="E348" s="5220" t="s">
        <v>3700</v>
      </c>
      <c r="F348" s="5220" t="s">
        <v>3036</v>
      </c>
      <c r="G348" s="5220" t="s">
        <v>3701</v>
      </c>
      <c r="H348" s="5220" t="s">
        <v>22</v>
      </c>
      <c r="I348" s="5220" t="s">
        <v>1548</v>
      </c>
    </row>
    <row customHeight="1" ht="11.25">
      <c r="A349" s="5220" t="s">
        <v>2920</v>
      </c>
      <c r="B349" s="5220" t="s">
        <v>16</v>
      </c>
      <c r="C349" s="5220" t="s">
        <v>3758</v>
      </c>
      <c r="D349" s="5220" t="s">
        <v>3759</v>
      </c>
      <c r="E349" s="5220" t="s">
        <v>3760</v>
      </c>
      <c r="F349" s="5220" t="s">
        <v>3472</v>
      </c>
      <c r="G349" s="5220" t="s">
        <v>3761</v>
      </c>
      <c r="H349" s="5220" t="s">
        <v>22</v>
      </c>
      <c r="I349" s="5220" t="s">
        <v>1548</v>
      </c>
    </row>
    <row customHeight="1" ht="11.25">
      <c r="A350" s="5220" t="s">
        <v>2920</v>
      </c>
      <c r="B350" s="5220" t="s">
        <v>16</v>
      </c>
      <c r="C350" s="5220" t="s">
        <v>3702</v>
      </c>
      <c r="D350" s="5220" t="s">
        <v>3703</v>
      </c>
      <c r="E350" s="5220" t="s">
        <v>3704</v>
      </c>
      <c r="F350" s="5220" t="s">
        <v>3705</v>
      </c>
      <c r="G350" s="5220" t="s">
        <v>22</v>
      </c>
      <c r="H350" s="5220" t="s">
        <v>22</v>
      </c>
      <c r="I350" s="5220" t="s">
        <v>1548</v>
      </c>
    </row>
    <row customHeight="1" ht="11.25">
      <c r="A351" s="5220" t="s">
        <v>2920</v>
      </c>
      <c r="B351" s="5220" t="s">
        <v>16</v>
      </c>
      <c r="C351" s="5220" t="s">
        <v>3762</v>
      </c>
      <c r="D351" s="5220" t="s">
        <v>3763</v>
      </c>
      <c r="E351" s="5220" t="s">
        <v>3764</v>
      </c>
      <c r="F351" s="5220" t="s">
        <v>3178</v>
      </c>
      <c r="G351" s="5220" t="s">
        <v>3765</v>
      </c>
      <c r="H351" s="5220" t="s">
        <v>22</v>
      </c>
      <c r="I351" s="5220" t="s">
        <v>1548</v>
      </c>
    </row>
    <row customHeight="1" ht="11.25">
      <c r="A352" s="5220" t="s">
        <v>2920</v>
      </c>
      <c r="B352" s="5220" t="s">
        <v>16</v>
      </c>
      <c r="C352" s="5220" t="s">
        <v>3766</v>
      </c>
      <c r="D352" s="5220" t="s">
        <v>3767</v>
      </c>
      <c r="E352" s="5220" t="s">
        <v>3768</v>
      </c>
      <c r="F352" s="5220" t="s">
        <v>3006</v>
      </c>
      <c r="G352" s="5220" t="s">
        <v>3769</v>
      </c>
      <c r="H352" s="5220" t="s">
        <v>22</v>
      </c>
      <c r="I352" s="5220" t="s">
        <v>1548</v>
      </c>
    </row>
    <row customHeight="1" ht="11.25">
      <c r="A353" s="5220" t="s">
        <v>2920</v>
      </c>
      <c r="B353" s="5220" t="s">
        <v>16</v>
      </c>
      <c r="C353" s="5220" t="s">
        <v>3406</v>
      </c>
      <c r="D353" s="5220" t="s">
        <v>3407</v>
      </c>
      <c r="E353" s="5220" t="s">
        <v>3408</v>
      </c>
      <c r="F353" s="5220" t="s">
        <v>3163</v>
      </c>
      <c r="G353" s="5220" t="s">
        <v>22</v>
      </c>
      <c r="H353" s="5220" t="s">
        <v>22</v>
      </c>
      <c r="I353" s="5220" t="s">
        <v>1548</v>
      </c>
    </row>
    <row customHeight="1" ht="11.25">
      <c r="A354" s="5220" t="s">
        <v>2920</v>
      </c>
      <c r="B354" s="5220" t="s">
        <v>16</v>
      </c>
      <c r="C354" s="5220" t="s">
        <v>3420</v>
      </c>
      <c r="D354" s="5220" t="s">
        <v>3421</v>
      </c>
      <c r="E354" s="5220" t="s">
        <v>3422</v>
      </c>
      <c r="F354" s="5220" t="s">
        <v>3423</v>
      </c>
      <c r="G354" s="5220" t="s">
        <v>22</v>
      </c>
      <c r="H354" s="5220" t="s">
        <v>22</v>
      </c>
      <c r="I354" s="5220" t="s">
        <v>1548</v>
      </c>
    </row>
    <row customHeight="1" ht="11.25">
      <c r="A355" s="5220" t="s">
        <v>2920</v>
      </c>
      <c r="B355" s="5220" t="s">
        <v>16</v>
      </c>
      <c r="C355" s="5220" t="s">
        <v>3716</v>
      </c>
      <c r="D355" s="5220" t="s">
        <v>3717</v>
      </c>
      <c r="E355" s="5220" t="s">
        <v>3718</v>
      </c>
      <c r="F355" s="5220" t="s">
        <v>3006</v>
      </c>
      <c r="G355" s="5220" t="s">
        <v>22</v>
      </c>
      <c r="H355" s="5220" t="s">
        <v>22</v>
      </c>
      <c r="I355" s="5220" t="s">
        <v>1548</v>
      </c>
    </row>
    <row customHeight="1" ht="11.25">
      <c r="A356" s="5220" t="s">
        <v>2920</v>
      </c>
      <c r="B356" s="5220" t="s">
        <v>16</v>
      </c>
      <c r="C356" s="5220" t="s">
        <v>3719</v>
      </c>
      <c r="D356" s="5220" t="s">
        <v>3720</v>
      </c>
      <c r="E356" s="5220" t="s">
        <v>3721</v>
      </c>
      <c r="F356" s="5220" t="s">
        <v>3472</v>
      </c>
      <c r="G356" s="5220" t="s">
        <v>3657</v>
      </c>
      <c r="H356" s="5220" t="s">
        <v>22</v>
      </c>
      <c r="I356" s="5220" t="s">
        <v>1548</v>
      </c>
    </row>
    <row customHeight="1" ht="11.25">
      <c r="A357" s="5220" t="s">
        <v>2920</v>
      </c>
      <c r="B357" s="5220" t="s">
        <v>16</v>
      </c>
      <c r="C357" s="5220" t="s">
        <v>22</v>
      </c>
      <c r="D357" s="5220" t="s">
        <v>3434</v>
      </c>
      <c r="E357" s="5220" t="s">
        <v>3435</v>
      </c>
      <c r="F357" s="5220" t="s">
        <v>3182</v>
      </c>
      <c r="G357" s="5220" t="s">
        <v>22</v>
      </c>
      <c r="H357" s="5220" t="s">
        <v>22</v>
      </c>
      <c r="I357" s="5220" t="s">
        <v>1548</v>
      </c>
    </row>
    <row customHeight="1" ht="11.25">
      <c r="A358" s="5220" t="s">
        <v>2920</v>
      </c>
      <c r="B358" s="5220" t="s">
        <v>16</v>
      </c>
      <c r="C358" s="5220" t="s">
        <v>3443</v>
      </c>
      <c r="D358" s="5220" t="s">
        <v>3444</v>
      </c>
      <c r="E358" s="5220" t="s">
        <v>3438</v>
      </c>
      <c r="F358" s="5220" t="s">
        <v>3445</v>
      </c>
      <c r="G358" s="5220" t="s">
        <v>22</v>
      </c>
      <c r="H358" s="5220" t="s">
        <v>22</v>
      </c>
      <c r="I358" s="5220" t="s">
        <v>1548</v>
      </c>
    </row>
    <row customHeight="1" ht="11.25">
      <c r="A359" s="5220" t="s">
        <v>2920</v>
      </c>
      <c r="B359" s="5220" t="s">
        <v>16</v>
      </c>
      <c r="C359" s="5220" t="s">
        <v>3731</v>
      </c>
      <c r="D359" s="5220" t="s">
        <v>3732</v>
      </c>
      <c r="E359" s="5220" t="s">
        <v>3733</v>
      </c>
      <c r="F359" s="5220" t="s">
        <v>3170</v>
      </c>
      <c r="G359" s="5220" t="s">
        <v>22</v>
      </c>
      <c r="H359" s="5220" t="s">
        <v>22</v>
      </c>
      <c r="I359" s="5220" t="s">
        <v>1548</v>
      </c>
    </row>
    <row customHeight="1" ht="11.25">
      <c r="A360" s="5220" t="s">
        <v>2920</v>
      </c>
      <c r="B360" s="5220" t="s">
        <v>16</v>
      </c>
      <c r="C360" s="5220" t="s">
        <v>3456</v>
      </c>
      <c r="D360" s="5220" t="s">
        <v>3457</v>
      </c>
      <c r="E360" s="5220" t="s">
        <v>3458</v>
      </c>
      <c r="F360" s="5220" t="s">
        <v>3170</v>
      </c>
      <c r="G360" s="5220" t="s">
        <v>22</v>
      </c>
      <c r="H360" s="5220" t="s">
        <v>22</v>
      </c>
      <c r="I360" s="5220" t="s">
        <v>1548</v>
      </c>
    </row>
    <row customHeight="1" ht="11.25">
      <c r="A361" s="5220" t="s">
        <v>2920</v>
      </c>
      <c r="B361" s="5220" t="s">
        <v>16</v>
      </c>
      <c r="C361" s="5220" t="s">
        <v>3459</v>
      </c>
      <c r="D361" s="5220" t="s">
        <v>3460</v>
      </c>
      <c r="E361" s="5220" t="s">
        <v>3461</v>
      </c>
      <c r="F361" s="5220" t="s">
        <v>3170</v>
      </c>
      <c r="G361" s="5220" t="s">
        <v>22</v>
      </c>
      <c r="H361" s="5220" t="s">
        <v>22</v>
      </c>
      <c r="I361" s="5220" t="s">
        <v>1548</v>
      </c>
    </row>
    <row customHeight="1" ht="11.25">
      <c r="A362" s="5220" t="s">
        <v>2920</v>
      </c>
      <c r="B362" s="5220" t="s">
        <v>16</v>
      </c>
      <c r="C362" s="5220" t="s">
        <v>3462</v>
      </c>
      <c r="D362" s="5220" t="s">
        <v>3463</v>
      </c>
      <c r="E362" s="5220" t="s">
        <v>3464</v>
      </c>
      <c r="F362" s="5220" t="s">
        <v>3465</v>
      </c>
      <c r="G362" s="5220" t="s">
        <v>22</v>
      </c>
      <c r="H362" s="5220" t="s">
        <v>22</v>
      </c>
      <c r="I362" s="5220" t="s">
        <v>1548</v>
      </c>
    </row>
    <row customHeight="1" ht="11.25">
      <c r="A363" s="5220" t="s">
        <v>2920</v>
      </c>
      <c r="B363" s="5220" t="s">
        <v>16</v>
      </c>
      <c r="C363" s="5220" t="s">
        <v>3469</v>
      </c>
      <c r="D363" s="5220" t="s">
        <v>3470</v>
      </c>
      <c r="E363" s="5220" t="s">
        <v>3471</v>
      </c>
      <c r="F363" s="5220" t="s">
        <v>3472</v>
      </c>
      <c r="G363" s="5220" t="s">
        <v>22</v>
      </c>
      <c r="H363" s="5220" t="s">
        <v>22</v>
      </c>
      <c r="I363" s="5220" t="s">
        <v>1548</v>
      </c>
    </row>
    <row customHeight="1" ht="11.25">
      <c r="A364" s="5220" t="s">
        <v>2920</v>
      </c>
      <c r="B364" s="5220" t="s">
        <v>16</v>
      </c>
      <c r="C364" s="5220" t="s">
        <v>3473</v>
      </c>
      <c r="D364" s="5220" t="s">
        <v>3474</v>
      </c>
      <c r="E364" s="5220" t="s">
        <v>3471</v>
      </c>
      <c r="F364" s="5220" t="s">
        <v>3475</v>
      </c>
      <c r="G364" s="5220" t="s">
        <v>3476</v>
      </c>
      <c r="H364" s="5220" t="s">
        <v>22</v>
      </c>
      <c r="I364" s="5220" t="s">
        <v>1548</v>
      </c>
    </row>
    <row customHeight="1" ht="11.25">
      <c r="A365" s="5220" t="s">
        <v>2920</v>
      </c>
      <c r="B365" s="5220" t="s">
        <v>16</v>
      </c>
      <c r="C365" s="5220" t="s">
        <v>3488</v>
      </c>
      <c r="D365" s="5220" t="s">
        <v>3489</v>
      </c>
      <c r="E365" s="5220" t="s">
        <v>3490</v>
      </c>
      <c r="F365" s="5220" t="s">
        <v>3491</v>
      </c>
      <c r="G365" s="5220" t="s">
        <v>22</v>
      </c>
      <c r="H365" s="5220" t="s">
        <v>22</v>
      </c>
      <c r="I365" s="5220" t="s">
        <v>1548</v>
      </c>
    </row>
    <row customHeight="1" ht="11.25">
      <c r="A366" s="5220" t="s">
        <v>2920</v>
      </c>
      <c r="B366" s="5220" t="s">
        <v>16</v>
      </c>
      <c r="C366" s="5220" t="s">
        <v>2968</v>
      </c>
      <c r="D366" s="5220" t="s">
        <v>2969</v>
      </c>
      <c r="E366" s="5220" t="s">
        <v>2970</v>
      </c>
      <c r="F366" s="5220" t="s">
        <v>2971</v>
      </c>
      <c r="G366" s="5220" t="s">
        <v>22</v>
      </c>
      <c r="H366" s="5220" t="s">
        <v>22</v>
      </c>
      <c r="I366" s="5220" t="s">
        <v>2291</v>
      </c>
    </row>
    <row customHeight="1" ht="11.25">
      <c r="A367" s="5220" t="s">
        <v>2920</v>
      </c>
      <c r="B367" s="5220" t="s">
        <v>16</v>
      </c>
      <c r="C367" s="5220" t="s">
        <v>3512</v>
      </c>
      <c r="D367" s="5220" t="s">
        <v>3513</v>
      </c>
      <c r="E367" s="5220" t="s">
        <v>3514</v>
      </c>
      <c r="F367" s="5220" t="s">
        <v>3515</v>
      </c>
      <c r="G367" s="5220" t="s">
        <v>22</v>
      </c>
      <c r="H367" s="5220" t="s">
        <v>22</v>
      </c>
      <c r="I367" s="5220" t="s">
        <v>2291</v>
      </c>
    </row>
    <row customHeight="1" ht="11.25">
      <c r="A368" s="5220" t="s">
        <v>2920</v>
      </c>
      <c r="B368" s="5220" t="s">
        <v>16</v>
      </c>
      <c r="C368" s="5220" t="s">
        <v>2992</v>
      </c>
      <c r="D368" s="5220" t="s">
        <v>2993</v>
      </c>
      <c r="E368" s="5220" t="s">
        <v>2994</v>
      </c>
      <c r="F368" s="5220" t="s">
        <v>2995</v>
      </c>
      <c r="G368" s="5220" t="s">
        <v>22</v>
      </c>
      <c r="H368" s="5220" t="s">
        <v>22</v>
      </c>
      <c r="I368" s="5220" t="s">
        <v>2291</v>
      </c>
    </row>
    <row customHeight="1" ht="11.25">
      <c r="A369" s="5220" t="s">
        <v>2920</v>
      </c>
      <c r="B369" s="5220" t="s">
        <v>16</v>
      </c>
      <c r="C369" s="5220" t="s">
        <v>3010</v>
      </c>
      <c r="D369" s="5220" t="s">
        <v>3011</v>
      </c>
      <c r="E369" s="5220" t="s">
        <v>3012</v>
      </c>
      <c r="F369" s="5220" t="s">
        <v>3013</v>
      </c>
      <c r="G369" s="5220" t="s">
        <v>22</v>
      </c>
      <c r="H369" s="5220" t="s">
        <v>22</v>
      </c>
      <c r="I369" s="5220" t="s">
        <v>2291</v>
      </c>
    </row>
    <row customHeight="1" ht="11.25">
      <c r="A370" s="5220" t="s">
        <v>2920</v>
      </c>
      <c r="B370" s="5220" t="s">
        <v>16</v>
      </c>
      <c r="C370" s="5220" t="s">
        <v>3770</v>
      </c>
      <c r="D370" s="5220" t="s">
        <v>3771</v>
      </c>
      <c r="E370" s="5220" t="s">
        <v>3772</v>
      </c>
      <c r="F370" s="5220" t="s">
        <v>585</v>
      </c>
      <c r="G370" s="5220" t="s">
        <v>22</v>
      </c>
      <c r="H370" s="5220" t="s">
        <v>22</v>
      </c>
      <c r="I370" s="5220" t="s">
        <v>2291</v>
      </c>
    </row>
    <row customHeight="1" ht="11.25">
      <c r="A371" s="5220" t="s">
        <v>2920</v>
      </c>
      <c r="B371" s="5220" t="s">
        <v>16</v>
      </c>
      <c r="C371" s="5220" t="s">
        <v>3773</v>
      </c>
      <c r="D371" s="5220" t="s">
        <v>3774</v>
      </c>
      <c r="E371" s="5220" t="s">
        <v>3775</v>
      </c>
      <c r="F371" s="5220" t="s">
        <v>585</v>
      </c>
      <c r="G371" s="5220" t="s">
        <v>22</v>
      </c>
      <c r="H371" s="5220" t="s">
        <v>22</v>
      </c>
      <c r="I371" s="5220" t="s">
        <v>2291</v>
      </c>
    </row>
    <row customHeight="1" ht="11.25">
      <c r="A372" s="5220" t="s">
        <v>2920</v>
      </c>
      <c r="B372" s="5220" t="s">
        <v>16</v>
      </c>
      <c r="C372" s="5220" t="s">
        <v>3776</v>
      </c>
      <c r="D372" s="5220" t="s">
        <v>3777</v>
      </c>
      <c r="E372" s="5220" t="s">
        <v>3778</v>
      </c>
      <c r="F372" s="5220" t="s">
        <v>585</v>
      </c>
      <c r="G372" s="5220" t="s">
        <v>22</v>
      </c>
      <c r="H372" s="5220" t="s">
        <v>22</v>
      </c>
      <c r="I372" s="5220" t="s">
        <v>2291</v>
      </c>
    </row>
    <row customHeight="1" ht="11.25">
      <c r="A373" s="5220" t="s">
        <v>2920</v>
      </c>
      <c r="B373" s="5220" t="s">
        <v>16</v>
      </c>
      <c r="C373" s="5220" t="s">
        <v>3779</v>
      </c>
      <c r="D373" s="5220" t="s">
        <v>3780</v>
      </c>
      <c r="E373" s="5220" t="s">
        <v>3781</v>
      </c>
      <c r="F373" s="5220" t="s">
        <v>585</v>
      </c>
      <c r="G373" s="5220" t="s">
        <v>22</v>
      </c>
      <c r="H373" s="5220" t="s">
        <v>22</v>
      </c>
      <c r="I373" s="5220" t="s">
        <v>2291</v>
      </c>
    </row>
    <row customHeight="1" ht="11.25">
      <c r="A374" s="5220" t="s">
        <v>2920</v>
      </c>
      <c r="B374" s="5220" t="s">
        <v>16</v>
      </c>
      <c r="C374" s="5220" t="s">
        <v>3740</v>
      </c>
      <c r="D374" s="5220" t="s">
        <v>3741</v>
      </c>
      <c r="E374" s="5220" t="s">
        <v>3742</v>
      </c>
      <c r="F374" s="5220" t="s">
        <v>3362</v>
      </c>
      <c r="G374" s="5220" t="s">
        <v>3743</v>
      </c>
      <c r="H374" s="5220" t="s">
        <v>22</v>
      </c>
      <c r="I374" s="5220" t="s">
        <v>2291</v>
      </c>
    </row>
    <row customHeight="1" ht="11.25">
      <c r="A375" s="5220" t="s">
        <v>2920</v>
      </c>
      <c r="B375" s="5220" t="s">
        <v>16</v>
      </c>
      <c r="C375" s="5220" t="s">
        <v>3782</v>
      </c>
      <c r="D375" s="5220" t="s">
        <v>3783</v>
      </c>
      <c r="E375" s="5220" t="s">
        <v>3784</v>
      </c>
      <c r="F375" s="5220" t="s">
        <v>3052</v>
      </c>
      <c r="G375" s="5220" t="s">
        <v>22</v>
      </c>
      <c r="H375" s="5220" t="s">
        <v>22</v>
      </c>
      <c r="I375" s="5220" t="s">
        <v>2291</v>
      </c>
    </row>
    <row customHeight="1" ht="11.25">
      <c r="A376" s="5220" t="s">
        <v>2920</v>
      </c>
      <c r="B376" s="5220" t="s">
        <v>16</v>
      </c>
      <c r="C376" s="5220" t="s">
        <v>3785</v>
      </c>
      <c r="D376" s="5220" t="s">
        <v>3786</v>
      </c>
      <c r="E376" s="5220" t="s">
        <v>3787</v>
      </c>
      <c r="F376" s="5220" t="s">
        <v>3788</v>
      </c>
      <c r="G376" s="5220" t="s">
        <v>22</v>
      </c>
      <c r="H376" s="5220" t="s">
        <v>22</v>
      </c>
      <c r="I376" s="5220" t="s">
        <v>2291</v>
      </c>
    </row>
    <row customHeight="1" ht="11.25">
      <c r="A377" s="5220" t="s">
        <v>2920</v>
      </c>
      <c r="B377" s="5220" t="s">
        <v>16</v>
      </c>
      <c r="C377" s="5220" t="s">
        <v>3572</v>
      </c>
      <c r="D377" s="5220" t="s">
        <v>3573</v>
      </c>
      <c r="E377" s="5220" t="s">
        <v>3574</v>
      </c>
      <c r="F377" s="5220" t="s">
        <v>3334</v>
      </c>
      <c r="G377" s="5220" t="s">
        <v>22</v>
      </c>
      <c r="H377" s="5220" t="s">
        <v>22</v>
      </c>
      <c r="I377" s="5220" t="s">
        <v>2291</v>
      </c>
    </row>
    <row customHeight="1" ht="11.25">
      <c r="A378" s="5220" t="s">
        <v>2920</v>
      </c>
      <c r="B378" s="5220" t="s">
        <v>16</v>
      </c>
      <c r="C378" s="5220" t="s">
        <v>3575</v>
      </c>
      <c r="D378" s="5220" t="s">
        <v>3576</v>
      </c>
      <c r="E378" s="5220" t="s">
        <v>3577</v>
      </c>
      <c r="F378" s="5220" t="s">
        <v>3029</v>
      </c>
      <c r="G378" s="5220" t="s">
        <v>22</v>
      </c>
      <c r="H378" s="5220" t="s">
        <v>22</v>
      </c>
      <c r="I378" s="5220" t="s">
        <v>2291</v>
      </c>
    </row>
    <row customHeight="1" ht="11.25">
      <c r="A379" s="5220" t="s">
        <v>2920</v>
      </c>
      <c r="B379" s="5220" t="s">
        <v>16</v>
      </c>
      <c r="C379" s="5220" t="s">
        <v>3789</v>
      </c>
      <c r="D379" s="5220" t="s">
        <v>3790</v>
      </c>
      <c r="E379" s="5220" t="s">
        <v>3791</v>
      </c>
      <c r="F379" s="5220" t="s">
        <v>3178</v>
      </c>
      <c r="G379" s="5220" t="s">
        <v>3792</v>
      </c>
      <c r="H379" s="5220" t="s">
        <v>22</v>
      </c>
      <c r="I379" s="5220" t="s">
        <v>2291</v>
      </c>
    </row>
    <row customHeight="1" ht="11.25">
      <c r="A380" s="5220" t="s">
        <v>2920</v>
      </c>
      <c r="B380" s="5220" t="s">
        <v>16</v>
      </c>
      <c r="C380" s="5220" t="s">
        <v>3793</v>
      </c>
      <c r="D380" s="5220" t="s">
        <v>3794</v>
      </c>
      <c r="E380" s="5220" t="s">
        <v>3795</v>
      </c>
      <c r="F380" s="5220" t="s">
        <v>3796</v>
      </c>
      <c r="G380" s="5220" t="s">
        <v>3797</v>
      </c>
      <c r="H380" s="5220" t="s">
        <v>3798</v>
      </c>
      <c r="I380" s="5220" t="s">
        <v>2291</v>
      </c>
    </row>
    <row customHeight="1" ht="11.25">
      <c r="A381" s="5220" t="s">
        <v>2920</v>
      </c>
      <c r="B381" s="5220" t="s">
        <v>16</v>
      </c>
      <c r="C381" s="5220" t="s">
        <v>3799</v>
      </c>
      <c r="D381" s="5220" t="s">
        <v>3800</v>
      </c>
      <c r="E381" s="5220" t="s">
        <v>3801</v>
      </c>
      <c r="F381" s="5220" t="s">
        <v>3149</v>
      </c>
      <c r="G381" s="5220" t="s">
        <v>22</v>
      </c>
      <c r="H381" s="5220" t="s">
        <v>22</v>
      </c>
      <c r="I381" s="5220" t="s">
        <v>2291</v>
      </c>
    </row>
    <row customHeight="1" ht="11.25">
      <c r="A382" s="5220" t="s">
        <v>2920</v>
      </c>
      <c r="B382" s="5220" t="s">
        <v>16</v>
      </c>
      <c r="C382" s="5220" t="s">
        <v>3126</v>
      </c>
      <c r="D382" s="5220" t="s">
        <v>3127</v>
      </c>
      <c r="E382" s="5220" t="s">
        <v>3128</v>
      </c>
      <c r="F382" s="5220" t="s">
        <v>3129</v>
      </c>
      <c r="G382" s="5220" t="s">
        <v>22</v>
      </c>
      <c r="H382" s="5220" t="s">
        <v>22</v>
      </c>
      <c r="I382" s="5220" t="s">
        <v>2291</v>
      </c>
    </row>
    <row customHeight="1" ht="11.25">
      <c r="A383" s="5220" t="s">
        <v>2920</v>
      </c>
      <c r="B383" s="5220" t="s">
        <v>16</v>
      </c>
      <c r="C383" s="5220" t="s">
        <v>3614</v>
      </c>
      <c r="D383" s="5220" t="s">
        <v>3615</v>
      </c>
      <c r="E383" s="5220" t="s">
        <v>3616</v>
      </c>
      <c r="F383" s="5220" t="s">
        <v>3617</v>
      </c>
      <c r="G383" s="5220" t="s">
        <v>22</v>
      </c>
      <c r="H383" s="5220" t="s">
        <v>22</v>
      </c>
      <c r="I383" s="5220" t="s">
        <v>2291</v>
      </c>
    </row>
    <row customHeight="1" ht="11.25">
      <c r="A384" s="5220" t="s">
        <v>2920</v>
      </c>
      <c r="B384" s="5220" t="s">
        <v>16</v>
      </c>
      <c r="C384" s="5220" t="s">
        <v>3618</v>
      </c>
      <c r="D384" s="5220" t="s">
        <v>3619</v>
      </c>
      <c r="E384" s="5220" t="s">
        <v>3620</v>
      </c>
      <c r="F384" s="5220" t="s">
        <v>3186</v>
      </c>
      <c r="G384" s="5220" t="s">
        <v>3621</v>
      </c>
      <c r="H384" s="5220" t="s">
        <v>22</v>
      </c>
      <c r="I384" s="5220" t="s">
        <v>2291</v>
      </c>
    </row>
    <row customHeight="1" ht="11.25">
      <c r="A385" s="5220" t="s">
        <v>2920</v>
      </c>
      <c r="B385" s="5220" t="s">
        <v>16</v>
      </c>
      <c r="C385" s="5220" t="s">
        <v>3134</v>
      </c>
      <c r="D385" s="5220" t="s">
        <v>3135</v>
      </c>
      <c r="E385" s="5220" t="s">
        <v>3136</v>
      </c>
      <c r="F385" s="5220" t="s">
        <v>3137</v>
      </c>
      <c r="G385" s="5220" t="s">
        <v>22</v>
      </c>
      <c r="H385" s="5220" t="s">
        <v>22</v>
      </c>
      <c r="I385" s="5220" t="s">
        <v>2291</v>
      </c>
    </row>
    <row customHeight="1" ht="11.25">
      <c r="A386" s="5220" t="s">
        <v>2920</v>
      </c>
      <c r="B386" s="5220" t="s">
        <v>16</v>
      </c>
      <c r="C386" s="5220" t="s">
        <v>3142</v>
      </c>
      <c r="D386" s="5220" t="s">
        <v>3143</v>
      </c>
      <c r="E386" s="5220" t="s">
        <v>3144</v>
      </c>
      <c r="F386" s="5220" t="s">
        <v>3145</v>
      </c>
      <c r="G386" s="5220" t="s">
        <v>22</v>
      </c>
      <c r="H386" s="5220" t="s">
        <v>22</v>
      </c>
      <c r="I386" s="5220" t="s">
        <v>2291</v>
      </c>
    </row>
    <row customHeight="1" ht="11.25">
      <c r="A387" s="5220" t="s">
        <v>2920</v>
      </c>
      <c r="B387" s="5220" t="s">
        <v>16</v>
      </c>
      <c r="C387" s="5220" t="s">
        <v>3802</v>
      </c>
      <c r="D387" s="5220" t="s">
        <v>3803</v>
      </c>
      <c r="E387" s="5220" t="s">
        <v>3804</v>
      </c>
      <c r="F387" s="5220" t="s">
        <v>2988</v>
      </c>
      <c r="G387" s="5220" t="s">
        <v>22</v>
      </c>
      <c r="H387" s="5220" t="s">
        <v>22</v>
      </c>
      <c r="I387" s="5220" t="s">
        <v>2291</v>
      </c>
    </row>
    <row customHeight="1" ht="11.25">
      <c r="A388" s="5220" t="s">
        <v>2920</v>
      </c>
      <c r="B388" s="5220" t="s">
        <v>16</v>
      </c>
      <c r="C388" s="5220" t="s">
        <v>3805</v>
      </c>
      <c r="D388" s="5220" t="s">
        <v>3806</v>
      </c>
      <c r="E388" s="5220" t="s">
        <v>3807</v>
      </c>
      <c r="F388" s="5220" t="s">
        <v>3612</v>
      </c>
      <c r="G388" s="5220" t="s">
        <v>22</v>
      </c>
      <c r="H388" s="5220" t="s">
        <v>3808</v>
      </c>
      <c r="I388" s="5220" t="s">
        <v>2291</v>
      </c>
    </row>
    <row customHeight="1" ht="11.25">
      <c r="A389" s="5220" t="s">
        <v>2920</v>
      </c>
      <c r="B389" s="5220" t="s">
        <v>16</v>
      </c>
      <c r="C389" s="5220" t="s">
        <v>3809</v>
      </c>
      <c r="D389" s="5220" t="s">
        <v>3810</v>
      </c>
      <c r="E389" s="5220" t="s">
        <v>3811</v>
      </c>
      <c r="F389" s="5220" t="s">
        <v>3186</v>
      </c>
      <c r="G389" s="5220" t="s">
        <v>22</v>
      </c>
      <c r="H389" s="5220" t="s">
        <v>22</v>
      </c>
      <c r="I389" s="5220" t="s">
        <v>2291</v>
      </c>
    </row>
    <row customHeight="1" ht="11.25">
      <c r="A390" s="5220" t="s">
        <v>2920</v>
      </c>
      <c r="B390" s="5220" t="s">
        <v>16</v>
      </c>
      <c r="C390" s="5220" t="s">
        <v>3812</v>
      </c>
      <c r="D390" s="5220" t="s">
        <v>3813</v>
      </c>
      <c r="E390" s="5220" t="s">
        <v>3814</v>
      </c>
      <c r="F390" s="5220" t="s">
        <v>3412</v>
      </c>
      <c r="G390" s="5220" t="s">
        <v>22</v>
      </c>
      <c r="H390" s="5220" t="s">
        <v>22</v>
      </c>
      <c r="I390" s="5220" t="s">
        <v>2291</v>
      </c>
    </row>
    <row customHeight="1" ht="11.25">
      <c r="A391" s="5220" t="s">
        <v>2920</v>
      </c>
      <c r="B391" s="5220" t="s">
        <v>16</v>
      </c>
      <c r="C391" s="5220" t="s">
        <v>3815</v>
      </c>
      <c r="D391" s="5220" t="s">
        <v>3816</v>
      </c>
      <c r="E391" s="5220" t="s">
        <v>3817</v>
      </c>
      <c r="F391" s="5220" t="s">
        <v>585</v>
      </c>
      <c r="G391" s="5220" t="s">
        <v>22</v>
      </c>
      <c r="H391" s="5220" t="s">
        <v>22</v>
      </c>
      <c r="I391" s="5220" t="s">
        <v>2291</v>
      </c>
    </row>
    <row customHeight="1" ht="11.25">
      <c r="A392" s="5220" t="s">
        <v>2920</v>
      </c>
      <c r="B392" s="5220" t="s">
        <v>16</v>
      </c>
      <c r="C392" s="5220" t="s">
        <v>3818</v>
      </c>
      <c r="D392" s="5220" t="s">
        <v>3819</v>
      </c>
      <c r="E392" s="5220" t="s">
        <v>3820</v>
      </c>
      <c r="F392" s="5220" t="s">
        <v>2932</v>
      </c>
      <c r="G392" s="5220" t="s">
        <v>22</v>
      </c>
      <c r="H392" s="5220" t="s">
        <v>22</v>
      </c>
      <c r="I392" s="5220" t="s">
        <v>2291</v>
      </c>
    </row>
    <row customHeight="1" ht="11.25">
      <c r="A393" s="5220" t="s">
        <v>2920</v>
      </c>
      <c r="B393" s="5220" t="s">
        <v>16</v>
      </c>
      <c r="C393" s="5220" t="s">
        <v>3821</v>
      </c>
      <c r="D393" s="5220" t="s">
        <v>3822</v>
      </c>
      <c r="E393" s="5220" t="s">
        <v>3823</v>
      </c>
      <c r="F393" s="5220" t="s">
        <v>2932</v>
      </c>
      <c r="G393" s="5220" t="s">
        <v>22</v>
      </c>
      <c r="H393" s="5220" t="s">
        <v>22</v>
      </c>
      <c r="I393" s="5220" t="s">
        <v>2291</v>
      </c>
    </row>
    <row customHeight="1" ht="11.25">
      <c r="A394" s="5220" t="s">
        <v>2920</v>
      </c>
      <c r="B394" s="5220" t="s">
        <v>16</v>
      </c>
      <c r="C394" s="5220" t="s">
        <v>3824</v>
      </c>
      <c r="D394" s="5220" t="s">
        <v>3825</v>
      </c>
      <c r="E394" s="5220" t="s">
        <v>3826</v>
      </c>
      <c r="F394" s="5220" t="s">
        <v>3827</v>
      </c>
      <c r="G394" s="5220" t="s">
        <v>22</v>
      </c>
      <c r="H394" s="5220" t="s">
        <v>22</v>
      </c>
      <c r="I394" s="5220" t="s">
        <v>2291</v>
      </c>
    </row>
    <row customHeight="1" ht="11.25">
      <c r="A395" s="5220" t="s">
        <v>2920</v>
      </c>
      <c r="B395" s="5220" t="s">
        <v>16</v>
      </c>
      <c r="C395" s="5220" t="s">
        <v>3828</v>
      </c>
      <c r="D395" s="5220" t="s">
        <v>3829</v>
      </c>
      <c r="E395" s="5220" t="s">
        <v>3830</v>
      </c>
      <c r="F395" s="5220" t="s">
        <v>3796</v>
      </c>
      <c r="G395" s="5220" t="s">
        <v>22</v>
      </c>
      <c r="H395" s="5220" t="s">
        <v>22</v>
      </c>
      <c r="I395" s="5220" t="s">
        <v>2291</v>
      </c>
    </row>
    <row customHeight="1" ht="11.25">
      <c r="A396" s="5220" t="s">
        <v>2920</v>
      </c>
      <c r="B396" s="5220" t="s">
        <v>16</v>
      </c>
      <c r="C396" s="5220" t="s">
        <v>3831</v>
      </c>
      <c r="D396" s="5220" t="s">
        <v>3832</v>
      </c>
      <c r="E396" s="5220" t="s">
        <v>3833</v>
      </c>
      <c r="F396" s="5220" t="s">
        <v>3052</v>
      </c>
      <c r="G396" s="5220" t="s">
        <v>22</v>
      </c>
      <c r="H396" s="5220" t="s">
        <v>22</v>
      </c>
      <c r="I396" s="5220" t="s">
        <v>2291</v>
      </c>
    </row>
    <row customHeight="1" ht="11.25">
      <c r="A397" s="5220" t="s">
        <v>2920</v>
      </c>
      <c r="B397" s="5220" t="s">
        <v>16</v>
      </c>
      <c r="C397" s="5220" t="s">
        <v>3834</v>
      </c>
      <c r="D397" s="5220" t="s">
        <v>3835</v>
      </c>
      <c r="E397" s="5220" t="s">
        <v>3836</v>
      </c>
      <c r="F397" s="5220" t="s">
        <v>3086</v>
      </c>
      <c r="G397" s="5220" t="s">
        <v>22</v>
      </c>
      <c r="H397" s="5220" t="s">
        <v>22</v>
      </c>
      <c r="I397" s="5220" t="s">
        <v>2291</v>
      </c>
    </row>
    <row customHeight="1" ht="11.25">
      <c r="A398" s="5220" t="s">
        <v>2920</v>
      </c>
      <c r="B398" s="5220" t="s">
        <v>16</v>
      </c>
      <c r="C398" s="5220" t="s">
        <v>3837</v>
      </c>
      <c r="D398" s="5220" t="s">
        <v>3838</v>
      </c>
      <c r="E398" s="5220" t="s">
        <v>3839</v>
      </c>
      <c r="F398" s="5220" t="s">
        <v>3044</v>
      </c>
      <c r="G398" s="5220" t="s">
        <v>22</v>
      </c>
      <c r="H398" s="5220" t="s">
        <v>22</v>
      </c>
      <c r="I398" s="5220" t="s">
        <v>2291</v>
      </c>
    </row>
    <row customHeight="1" ht="11.25">
      <c r="A399" s="5220" t="s">
        <v>2920</v>
      </c>
      <c r="B399" s="5220" t="s">
        <v>16</v>
      </c>
      <c r="C399" s="5220" t="s">
        <v>3840</v>
      </c>
      <c r="D399" s="5220" t="s">
        <v>3841</v>
      </c>
      <c r="E399" s="5220" t="s">
        <v>3842</v>
      </c>
      <c r="F399" s="5220" t="s">
        <v>3052</v>
      </c>
      <c r="G399" s="5220" t="s">
        <v>22</v>
      </c>
      <c r="H399" s="5220" t="s">
        <v>22</v>
      </c>
      <c r="I399" s="5220" t="s">
        <v>2291</v>
      </c>
    </row>
    <row customHeight="1" ht="11.25">
      <c r="A400" s="5220" t="s">
        <v>2920</v>
      </c>
      <c r="B400" s="5220" t="s">
        <v>16</v>
      </c>
      <c r="C400" s="5220" t="s">
        <v>3843</v>
      </c>
      <c r="D400" s="5220" t="s">
        <v>3844</v>
      </c>
      <c r="E400" s="5220" t="s">
        <v>3845</v>
      </c>
      <c r="F400" s="5220" t="s">
        <v>3570</v>
      </c>
      <c r="G400" s="5220" t="s">
        <v>22</v>
      </c>
      <c r="H400" s="5220" t="s">
        <v>22</v>
      </c>
      <c r="I400" s="5220" t="s">
        <v>2291</v>
      </c>
    </row>
    <row customHeight="1" ht="11.25">
      <c r="A401" s="5220" t="s">
        <v>2920</v>
      </c>
      <c r="B401" s="5220" t="s">
        <v>16</v>
      </c>
      <c r="C401" s="5220" t="s">
        <v>3846</v>
      </c>
      <c r="D401" s="5220" t="s">
        <v>3847</v>
      </c>
      <c r="E401" s="5220" t="s">
        <v>3848</v>
      </c>
      <c r="F401" s="5220" t="s">
        <v>2962</v>
      </c>
      <c r="G401" s="5220" t="s">
        <v>22</v>
      </c>
      <c r="H401" s="5220" t="s">
        <v>22</v>
      </c>
      <c r="I401" s="5220" t="s">
        <v>2291</v>
      </c>
    </row>
    <row customHeight="1" ht="11.25">
      <c r="A402" s="5220" t="s">
        <v>2920</v>
      </c>
      <c r="B402" s="5220" t="s">
        <v>16</v>
      </c>
      <c r="C402" s="5220" t="s">
        <v>3849</v>
      </c>
      <c r="D402" s="5220" t="s">
        <v>3850</v>
      </c>
      <c r="E402" s="5220" t="s">
        <v>3814</v>
      </c>
      <c r="F402" s="5220" t="s">
        <v>3851</v>
      </c>
      <c r="G402" s="5220" t="s">
        <v>3852</v>
      </c>
      <c r="H402" s="5220" t="s">
        <v>22</v>
      </c>
      <c r="I402" s="5220" t="s">
        <v>2291</v>
      </c>
    </row>
    <row customHeight="1" ht="11.25">
      <c r="A403" s="5220" t="s">
        <v>2920</v>
      </c>
      <c r="B403" s="5220" t="s">
        <v>16</v>
      </c>
      <c r="C403" s="5220" t="s">
        <v>3853</v>
      </c>
      <c r="D403" s="5220" t="s">
        <v>3854</v>
      </c>
      <c r="E403" s="5220" t="s">
        <v>3855</v>
      </c>
      <c r="F403" s="5220" t="s">
        <v>3796</v>
      </c>
      <c r="G403" s="5220" t="s">
        <v>22</v>
      </c>
      <c r="H403" s="5220" t="s">
        <v>22</v>
      </c>
      <c r="I403" s="5220" t="s">
        <v>2291</v>
      </c>
    </row>
    <row customHeight="1" ht="11.25">
      <c r="A404" s="5220" t="s">
        <v>2920</v>
      </c>
      <c r="B404" s="5220" t="s">
        <v>16</v>
      </c>
      <c r="C404" s="5220" t="s">
        <v>3856</v>
      </c>
      <c r="D404" s="5220" t="s">
        <v>3857</v>
      </c>
      <c r="E404" s="5220" t="s">
        <v>3858</v>
      </c>
      <c r="F404" s="5220" t="s">
        <v>3788</v>
      </c>
      <c r="G404" s="5220" t="s">
        <v>22</v>
      </c>
      <c r="H404" s="5220" t="s">
        <v>22</v>
      </c>
      <c r="I404" s="5220" t="s">
        <v>2291</v>
      </c>
    </row>
    <row customHeight="1" ht="11.25">
      <c r="A405" s="5220" t="s">
        <v>2920</v>
      </c>
      <c r="B405" s="5220" t="s">
        <v>16</v>
      </c>
      <c r="C405" s="5220" t="s">
        <v>3859</v>
      </c>
      <c r="D405" s="5220" t="s">
        <v>3860</v>
      </c>
      <c r="E405" s="5220" t="s">
        <v>3861</v>
      </c>
      <c r="F405" s="5220" t="s">
        <v>2988</v>
      </c>
      <c r="G405" s="5220" t="s">
        <v>22</v>
      </c>
      <c r="H405" s="5220" t="s">
        <v>22</v>
      </c>
      <c r="I405" s="5220" t="s">
        <v>2291</v>
      </c>
    </row>
    <row customHeight="1" ht="11.25">
      <c r="A406" s="5220" t="s">
        <v>2920</v>
      </c>
      <c r="B406" s="5220" t="s">
        <v>16</v>
      </c>
      <c r="C406" s="5220" t="s">
        <v>3862</v>
      </c>
      <c r="D406" s="5220" t="s">
        <v>3863</v>
      </c>
      <c r="E406" s="5220" t="s">
        <v>3864</v>
      </c>
      <c r="F406" s="5220" t="s">
        <v>3170</v>
      </c>
      <c r="G406" s="5220" t="s">
        <v>22</v>
      </c>
      <c r="H406" s="5220" t="s">
        <v>22</v>
      </c>
      <c r="I406" s="5220" t="s">
        <v>2291</v>
      </c>
    </row>
    <row customHeight="1" ht="11.25">
      <c r="A407" s="5220" t="s">
        <v>2920</v>
      </c>
      <c r="B407" s="5220" t="s">
        <v>16</v>
      </c>
      <c r="C407" s="5220" t="s">
        <v>3865</v>
      </c>
      <c r="D407" s="5220" t="s">
        <v>3866</v>
      </c>
      <c r="E407" s="5220" t="s">
        <v>3867</v>
      </c>
      <c r="F407" s="5220" t="s">
        <v>3383</v>
      </c>
      <c r="G407" s="5220" t="s">
        <v>22</v>
      </c>
      <c r="H407" s="5220" t="s">
        <v>22</v>
      </c>
      <c r="I407" s="5220" t="s">
        <v>2291</v>
      </c>
    </row>
    <row customHeight="1" ht="11.25">
      <c r="A408" s="5220" t="s">
        <v>2920</v>
      </c>
      <c r="B408" s="5220" t="s">
        <v>16</v>
      </c>
      <c r="C408" s="5220" t="s">
        <v>3868</v>
      </c>
      <c r="D408" s="5220" t="s">
        <v>3869</v>
      </c>
      <c r="E408" s="5220" t="s">
        <v>3870</v>
      </c>
      <c r="F408" s="5220" t="s">
        <v>2984</v>
      </c>
      <c r="G408" s="5220" t="s">
        <v>3871</v>
      </c>
      <c r="H408" s="5220" t="s">
        <v>22</v>
      </c>
      <c r="I408" s="5220" t="s">
        <v>2291</v>
      </c>
    </row>
    <row customHeight="1" ht="11.25">
      <c r="A409" s="5220" t="s">
        <v>2920</v>
      </c>
      <c r="B409" s="5220" t="s">
        <v>16</v>
      </c>
      <c r="C409" s="5220" t="s">
        <v>3872</v>
      </c>
      <c r="D409" s="5220" t="s">
        <v>3873</v>
      </c>
      <c r="E409" s="5220" t="s">
        <v>3874</v>
      </c>
      <c r="F409" s="5220" t="s">
        <v>3570</v>
      </c>
      <c r="G409" s="5220" t="s">
        <v>22</v>
      </c>
      <c r="H409" s="5220" t="s">
        <v>22</v>
      </c>
      <c r="I409" s="5220" t="s">
        <v>2291</v>
      </c>
    </row>
    <row customHeight="1" ht="11.25">
      <c r="A410" s="5220" t="s">
        <v>2920</v>
      </c>
      <c r="B410" s="5220" t="s">
        <v>16</v>
      </c>
      <c r="C410" s="5220" t="s">
        <v>3875</v>
      </c>
      <c r="D410" s="5220" t="s">
        <v>3873</v>
      </c>
      <c r="E410" s="5220" t="s">
        <v>3876</v>
      </c>
      <c r="F410" s="5220" t="s">
        <v>3036</v>
      </c>
      <c r="G410" s="5220" t="s">
        <v>3877</v>
      </c>
      <c r="H410" s="5220" t="s">
        <v>22</v>
      </c>
      <c r="I410" s="5220" t="s">
        <v>2291</v>
      </c>
    </row>
    <row customHeight="1" ht="11.25">
      <c r="A411" s="5220" t="s">
        <v>2920</v>
      </c>
      <c r="B411" s="5220" t="s">
        <v>16</v>
      </c>
      <c r="C411" s="5220" t="s">
        <v>3390</v>
      </c>
      <c r="D411" s="5220" t="s">
        <v>3391</v>
      </c>
      <c r="E411" s="5220" t="s">
        <v>3392</v>
      </c>
      <c r="F411" s="5220" t="s">
        <v>3393</v>
      </c>
      <c r="G411" s="5220" t="s">
        <v>22</v>
      </c>
      <c r="H411" s="5220" t="s">
        <v>22</v>
      </c>
      <c r="I411" s="5220" t="s">
        <v>2291</v>
      </c>
    </row>
    <row customHeight="1" ht="11.25">
      <c r="A412" s="5220" t="s">
        <v>2920</v>
      </c>
      <c r="B412" s="5220" t="s">
        <v>16</v>
      </c>
      <c r="C412" s="5220" t="s">
        <v>3878</v>
      </c>
      <c r="D412" s="5220" t="s">
        <v>3879</v>
      </c>
      <c r="E412" s="5220" t="s">
        <v>3880</v>
      </c>
      <c r="F412" s="5220" t="s">
        <v>3036</v>
      </c>
      <c r="G412" s="5220" t="s">
        <v>22</v>
      </c>
      <c r="H412" s="5220" t="s">
        <v>22</v>
      </c>
      <c r="I412" s="5220" t="s">
        <v>2291</v>
      </c>
    </row>
    <row customHeight="1" ht="11.25">
      <c r="A413" s="5220" t="s">
        <v>2920</v>
      </c>
      <c r="B413" s="5220" t="s">
        <v>16</v>
      </c>
      <c r="C413" s="5220" t="s">
        <v>3881</v>
      </c>
      <c r="D413" s="5220" t="s">
        <v>3882</v>
      </c>
      <c r="E413" s="5220" t="s">
        <v>3883</v>
      </c>
      <c r="F413" s="5220" t="s">
        <v>3006</v>
      </c>
      <c r="G413" s="5220" t="s">
        <v>3884</v>
      </c>
      <c r="H413" s="5220" t="s">
        <v>22</v>
      </c>
      <c r="I413" s="5220" t="s">
        <v>2291</v>
      </c>
    </row>
    <row customHeight="1" ht="11.25">
      <c r="A414" s="5220" t="s">
        <v>2920</v>
      </c>
      <c r="B414" s="5220" t="s">
        <v>16</v>
      </c>
      <c r="C414" s="5220" t="s">
        <v>3885</v>
      </c>
      <c r="D414" s="5220" t="s">
        <v>3886</v>
      </c>
      <c r="E414" s="5220" t="s">
        <v>3887</v>
      </c>
      <c r="F414" s="5220" t="s">
        <v>3006</v>
      </c>
      <c r="G414" s="5220" t="s">
        <v>22</v>
      </c>
      <c r="H414" s="5220" t="s">
        <v>22</v>
      </c>
      <c r="I414" s="5220" t="s">
        <v>2291</v>
      </c>
    </row>
    <row customHeight="1" ht="11.25">
      <c r="A415" s="5220" t="s">
        <v>2920</v>
      </c>
      <c r="B415" s="5220" t="s">
        <v>16</v>
      </c>
      <c r="C415" s="5220" t="s">
        <v>3888</v>
      </c>
      <c r="D415" s="5220" t="s">
        <v>3889</v>
      </c>
      <c r="E415" s="5220" t="s">
        <v>3890</v>
      </c>
      <c r="F415" s="5220" t="s">
        <v>2988</v>
      </c>
      <c r="G415" s="5220" t="s">
        <v>22</v>
      </c>
      <c r="H415" s="5220" t="s">
        <v>22</v>
      </c>
      <c r="I415" s="5220" t="s">
        <v>2291</v>
      </c>
    </row>
    <row customHeight="1" ht="11.25">
      <c r="A416" s="5220" t="s">
        <v>2920</v>
      </c>
      <c r="B416" s="5220" t="s">
        <v>16</v>
      </c>
      <c r="C416" s="5220" t="s">
        <v>3891</v>
      </c>
      <c r="D416" s="5220" t="s">
        <v>3892</v>
      </c>
      <c r="E416" s="5220" t="s">
        <v>3893</v>
      </c>
      <c r="F416" s="5220" t="s">
        <v>3851</v>
      </c>
      <c r="G416" s="5220" t="s">
        <v>22</v>
      </c>
      <c r="H416" s="5220" t="s">
        <v>22</v>
      </c>
      <c r="I416" s="5220" t="s">
        <v>2291</v>
      </c>
    </row>
    <row customHeight="1" ht="11.25">
      <c r="A417" s="5220" t="s">
        <v>2920</v>
      </c>
      <c r="B417" s="5220" t="s">
        <v>16</v>
      </c>
      <c r="C417" s="5220" t="s">
        <v>3894</v>
      </c>
      <c r="D417" s="5220" t="s">
        <v>3895</v>
      </c>
      <c r="E417" s="5220" t="s">
        <v>3896</v>
      </c>
      <c r="F417" s="5220" t="s">
        <v>3182</v>
      </c>
      <c r="G417" s="5220" t="s">
        <v>22</v>
      </c>
      <c r="H417" s="5220" t="s">
        <v>22</v>
      </c>
      <c r="I417" s="5220" t="s">
        <v>2291</v>
      </c>
    </row>
    <row customHeight="1" ht="11.25">
      <c r="A418" s="5220" t="s">
        <v>2920</v>
      </c>
      <c r="B418" s="5220" t="s">
        <v>16</v>
      </c>
      <c r="C418" s="5220" t="s">
        <v>3897</v>
      </c>
      <c r="D418" s="5220" t="s">
        <v>3898</v>
      </c>
      <c r="E418" s="5220" t="s">
        <v>3899</v>
      </c>
      <c r="F418" s="5220" t="s">
        <v>3362</v>
      </c>
      <c r="G418" s="5220" t="s">
        <v>3900</v>
      </c>
      <c r="H418" s="5220" t="s">
        <v>22</v>
      </c>
      <c r="I418" s="5220" t="s">
        <v>2291</v>
      </c>
    </row>
    <row customHeight="1" ht="11.25">
      <c r="A419" s="5220" t="s">
        <v>2920</v>
      </c>
      <c r="B419" s="5220" t="s">
        <v>16</v>
      </c>
      <c r="C419" s="5220" t="s">
        <v>3901</v>
      </c>
      <c r="D419" s="5220" t="s">
        <v>3902</v>
      </c>
      <c r="E419" s="5220" t="s">
        <v>3903</v>
      </c>
      <c r="F419" s="5220" t="s">
        <v>3480</v>
      </c>
      <c r="G419" s="5220" t="s">
        <v>22</v>
      </c>
      <c r="H419" s="5220" t="s">
        <v>22</v>
      </c>
      <c r="I419" s="5220" t="s">
        <v>2291</v>
      </c>
    </row>
    <row customHeight="1" ht="11.25">
      <c r="A420" s="5220" t="s">
        <v>2920</v>
      </c>
      <c r="B420" s="5220" t="s">
        <v>16</v>
      </c>
      <c r="C420" s="5220" t="s">
        <v>3904</v>
      </c>
      <c r="D420" s="5220" t="s">
        <v>3905</v>
      </c>
      <c r="E420" s="5220" t="s">
        <v>3906</v>
      </c>
      <c r="F420" s="5220" t="s">
        <v>3108</v>
      </c>
      <c r="G420" s="5220" t="s">
        <v>22</v>
      </c>
      <c r="H420" s="5220" t="s">
        <v>22</v>
      </c>
      <c r="I420" s="5220" t="s">
        <v>2291</v>
      </c>
    </row>
    <row customHeight="1" ht="11.25">
      <c r="A421" s="5220" t="s">
        <v>2920</v>
      </c>
      <c r="B421" s="5220" t="s">
        <v>16</v>
      </c>
      <c r="C421" s="5220" t="s">
        <v>3907</v>
      </c>
      <c r="D421" s="5220" t="s">
        <v>3908</v>
      </c>
      <c r="E421" s="5220" t="s">
        <v>3909</v>
      </c>
      <c r="F421" s="5220" t="s">
        <v>3040</v>
      </c>
      <c r="G421" s="5220" t="s">
        <v>22</v>
      </c>
      <c r="H421" s="5220" t="s">
        <v>22</v>
      </c>
      <c r="I421" s="5220" t="s">
        <v>2291</v>
      </c>
    </row>
    <row customHeight="1" ht="11.25">
      <c r="A422" s="5220" t="s">
        <v>2920</v>
      </c>
      <c r="B422" s="5220" t="s">
        <v>16</v>
      </c>
      <c r="C422" s="5220" t="s">
        <v>3910</v>
      </c>
      <c r="D422" s="5220" t="s">
        <v>3911</v>
      </c>
      <c r="E422" s="5220" t="s">
        <v>3912</v>
      </c>
      <c r="F422" s="5220" t="s">
        <v>3190</v>
      </c>
      <c r="G422" s="5220" t="s">
        <v>22</v>
      </c>
      <c r="H422" s="5220" t="s">
        <v>22</v>
      </c>
      <c r="I422" s="5220" t="s">
        <v>2291</v>
      </c>
    </row>
    <row customHeight="1" ht="11.25">
      <c r="A423" s="5220" t="s">
        <v>2920</v>
      </c>
      <c r="B423" s="5220" t="s">
        <v>16</v>
      </c>
      <c r="C423" s="5220" t="s">
        <v>3913</v>
      </c>
      <c r="D423" s="5220" t="s">
        <v>3914</v>
      </c>
      <c r="E423" s="5220" t="s">
        <v>3915</v>
      </c>
      <c r="F423" s="5220" t="s">
        <v>2962</v>
      </c>
      <c r="G423" s="5220" t="s">
        <v>22</v>
      </c>
      <c r="H423" s="5220" t="s">
        <v>22</v>
      </c>
      <c r="I423" s="5220" t="s">
        <v>2291</v>
      </c>
    </row>
    <row customHeight="1" ht="11.25">
      <c r="A424" s="5220" t="s">
        <v>2920</v>
      </c>
      <c r="B424" s="5220" t="s">
        <v>16</v>
      </c>
      <c r="C424" s="5220" t="s">
        <v>3916</v>
      </c>
      <c r="D424" s="5220" t="s">
        <v>3917</v>
      </c>
      <c r="E424" s="5220" t="s">
        <v>3918</v>
      </c>
      <c r="F424" s="5220" t="s">
        <v>2962</v>
      </c>
      <c r="G424" s="5220" t="s">
        <v>22</v>
      </c>
      <c r="H424" s="5220" t="s">
        <v>22</v>
      </c>
      <c r="I424" s="5220" t="s">
        <v>2291</v>
      </c>
    </row>
    <row customHeight="1" ht="11.25">
      <c r="A425" s="5220" t="s">
        <v>2920</v>
      </c>
      <c r="B425" s="5220" t="s">
        <v>16</v>
      </c>
      <c r="C425" s="5220" t="s">
        <v>3919</v>
      </c>
      <c r="D425" s="5220" t="s">
        <v>3920</v>
      </c>
      <c r="E425" s="5220" t="s">
        <v>3921</v>
      </c>
      <c r="F425" s="5220" t="s">
        <v>3163</v>
      </c>
      <c r="G425" s="5220" t="s">
        <v>22</v>
      </c>
      <c r="H425" s="5220" t="s">
        <v>22</v>
      </c>
      <c r="I425" s="5220" t="s">
        <v>2291</v>
      </c>
    </row>
    <row customHeight="1" ht="11.25">
      <c r="A426" s="5220" t="s">
        <v>2920</v>
      </c>
      <c r="B426" s="5220" t="s">
        <v>16</v>
      </c>
      <c r="C426" s="5220" t="s">
        <v>3922</v>
      </c>
      <c r="D426" s="5220" t="s">
        <v>3923</v>
      </c>
      <c r="E426" s="5220" t="s">
        <v>3924</v>
      </c>
      <c r="F426" s="5220" t="s">
        <v>3044</v>
      </c>
      <c r="G426" s="5220" t="s">
        <v>22</v>
      </c>
      <c r="H426" s="5220" t="s">
        <v>22</v>
      </c>
      <c r="I426" s="5220" t="s">
        <v>2291</v>
      </c>
    </row>
    <row customHeight="1" ht="11.25">
      <c r="A427" s="5220" t="s">
        <v>2920</v>
      </c>
      <c r="B427" s="5220" t="s">
        <v>16</v>
      </c>
      <c r="C427" s="5220" t="s">
        <v>22</v>
      </c>
      <c r="D427" s="5220" t="s">
        <v>3434</v>
      </c>
      <c r="E427" s="5220" t="s">
        <v>3435</v>
      </c>
      <c r="F427" s="5220" t="s">
        <v>3182</v>
      </c>
      <c r="G427" s="5220" t="s">
        <v>22</v>
      </c>
      <c r="H427" s="5220" t="s">
        <v>22</v>
      </c>
      <c r="I427" s="5220" t="s">
        <v>2291</v>
      </c>
    </row>
  </sheetData>
  <sheetProtection formatColumns="0" formatRows="0"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8C248F5-651D-6BD6-9C18-76A01FC06E64}" mc:Ignorable="x14ac xr xr2 xr3">
  <sheetPr>
    <tabColor rgb="FFFFCC99"/>
  </sheetPr>
  <dimension ref="A1:G464"/>
  <sheetViews>
    <sheetView topLeftCell="A1" showGridLines="0" workbookViewId="0">
      <selection activeCell="A1" sqref="A1"/>
    </sheetView>
  </sheetViews>
  <sheetFormatPr customHeight="1" defaultRowHeight="11.25"/>
  <cols>
    <col min="1" max="1" style="42461" width="9.140625"/>
  </cols>
  <sheetData>
    <row customHeight="1" ht="11.25">
      <c r="A1" s="1113" t="s">
        <v>3925</v>
      </c>
      <c r="B1" s="802" t="s">
        <v>3926</v>
      </c>
      <c r="C1" s="802" t="s">
        <v>3927</v>
      </c>
      <c r="D1" s="802" t="s">
        <v>3928</v>
      </c>
      <c r="E1" s="689" t="s">
        <v>3929</v>
      </c>
      <c r="F1" s="689" t="s">
        <v>3930</v>
      </c>
      <c r="G1" s="689" t="s">
        <v>3931</v>
      </c>
    </row>
    <row customHeight="1" ht="11.25">
      <c r="A2" s="1113" t="s">
        <v>16</v>
      </c>
      <c r="B2" s="0" t="s">
        <v>3932</v>
      </c>
      <c r="C2" s="0" t="s">
        <v>3933</v>
      </c>
      <c r="D2" s="0" t="s">
        <v>3932</v>
      </c>
      <c r="E2" s="0" t="s">
        <v>3933</v>
      </c>
      <c r="F2" s="0" t="s">
        <v>3934</v>
      </c>
      <c r="G2" s="0" t="s">
        <v>109</v>
      </c>
    </row>
    <row customHeight="1" ht="11.25">
      <c r="A3" s="1113" t="s">
        <v>16</v>
      </c>
      <c r="B3" s="0" t="s">
        <v>3932</v>
      </c>
      <c r="C3" s="0" t="s">
        <v>3933</v>
      </c>
      <c r="D3" s="0" t="s">
        <v>3935</v>
      </c>
      <c r="E3" s="0" t="s">
        <v>3936</v>
      </c>
      <c r="F3" s="0" t="s">
        <v>3937</v>
      </c>
      <c r="G3" s="0" t="s">
        <v>110</v>
      </c>
    </row>
    <row customHeight="1" ht="11.25">
      <c r="A4" s="1113" t="s">
        <v>16</v>
      </c>
      <c r="B4" s="0" t="s">
        <v>3932</v>
      </c>
      <c r="C4" s="0" t="s">
        <v>3933</v>
      </c>
      <c r="D4" s="0" t="s">
        <v>3938</v>
      </c>
      <c r="E4" s="0" t="s">
        <v>3939</v>
      </c>
      <c r="F4" s="0" t="s">
        <v>3937</v>
      </c>
      <c r="G4" s="0" t="s">
        <v>90</v>
      </c>
    </row>
    <row customHeight="1" ht="11.25">
      <c r="A5" s="1113" t="s">
        <v>16</v>
      </c>
      <c r="B5" s="0" t="s">
        <v>3932</v>
      </c>
      <c r="C5" s="0" t="s">
        <v>3933</v>
      </c>
      <c r="D5" s="0" t="s">
        <v>3940</v>
      </c>
      <c r="E5" s="0" t="s">
        <v>3941</v>
      </c>
      <c r="F5" s="0" t="s">
        <v>3937</v>
      </c>
      <c r="G5" s="0" t="s">
        <v>91</v>
      </c>
    </row>
    <row customHeight="1" ht="11.25">
      <c r="A6" s="1113" t="s">
        <v>16</v>
      </c>
      <c r="B6" s="0" t="s">
        <v>3932</v>
      </c>
      <c r="C6" s="0" t="s">
        <v>3933</v>
      </c>
      <c r="D6" s="0" t="s">
        <v>3942</v>
      </c>
      <c r="E6" s="0" t="s">
        <v>3943</v>
      </c>
      <c r="F6" s="0" t="s">
        <v>3937</v>
      </c>
      <c r="G6" s="0" t="s">
        <v>111</v>
      </c>
    </row>
    <row customHeight="1" ht="11.25">
      <c r="A7" s="1113" t="s">
        <v>16</v>
      </c>
      <c r="B7" s="0" t="s">
        <v>3932</v>
      </c>
      <c r="C7" s="0" t="s">
        <v>3933</v>
      </c>
      <c r="D7" s="0" t="s">
        <v>3944</v>
      </c>
      <c r="E7" s="0" t="s">
        <v>3945</v>
      </c>
      <c r="F7" s="0" t="s">
        <v>3937</v>
      </c>
      <c r="G7" s="0" t="s">
        <v>92</v>
      </c>
    </row>
    <row customHeight="1" ht="11.25">
      <c r="A8" s="1113" t="s">
        <v>16</v>
      </c>
      <c r="B8" s="0" t="s">
        <v>3932</v>
      </c>
      <c r="C8" s="0" t="s">
        <v>3933</v>
      </c>
      <c r="D8" s="0" t="s">
        <v>3946</v>
      </c>
      <c r="E8" s="0" t="s">
        <v>3947</v>
      </c>
      <c r="F8" s="0" t="s">
        <v>3937</v>
      </c>
      <c r="G8" s="0" t="s">
        <v>93</v>
      </c>
    </row>
    <row customHeight="1" ht="11.25">
      <c r="A9" s="1113" t="s">
        <v>16</v>
      </c>
      <c r="B9" s="0" t="s">
        <v>3932</v>
      </c>
      <c r="C9" s="0" t="s">
        <v>3933</v>
      </c>
      <c r="D9" s="0" t="s">
        <v>3948</v>
      </c>
      <c r="E9" s="0" t="s">
        <v>3949</v>
      </c>
      <c r="F9" s="0" t="s">
        <v>3937</v>
      </c>
      <c r="G9" s="0" t="s">
        <v>112</v>
      </c>
    </row>
    <row customHeight="1" ht="11.25">
      <c r="A10" s="1113" t="s">
        <v>16</v>
      </c>
      <c r="B10" s="0" t="s">
        <v>3932</v>
      </c>
      <c r="C10" s="0" t="s">
        <v>3933</v>
      </c>
      <c r="D10" s="0" t="s">
        <v>3950</v>
      </c>
      <c r="E10" s="0" t="s">
        <v>3951</v>
      </c>
      <c r="F10" s="0" t="s">
        <v>3937</v>
      </c>
      <c r="G10" s="0" t="s">
        <v>156</v>
      </c>
    </row>
    <row customHeight="1" ht="11.25">
      <c r="A11" s="1113" t="s">
        <v>16</v>
      </c>
      <c r="B11" s="0" t="s">
        <v>3932</v>
      </c>
      <c r="C11" s="0" t="s">
        <v>3933</v>
      </c>
      <c r="D11" s="0" t="s">
        <v>3952</v>
      </c>
      <c r="E11" s="0" t="s">
        <v>3953</v>
      </c>
      <c r="F11" s="0" t="s">
        <v>3937</v>
      </c>
      <c r="G11" s="0" t="s">
        <v>157</v>
      </c>
    </row>
    <row customHeight="1" ht="11.25">
      <c r="A12" s="1113" t="s">
        <v>16</v>
      </c>
      <c r="B12" s="0" t="s">
        <v>3932</v>
      </c>
      <c r="C12" s="0" t="s">
        <v>3933</v>
      </c>
      <c r="D12" s="0" t="s">
        <v>3954</v>
      </c>
      <c r="E12" s="0" t="s">
        <v>3955</v>
      </c>
      <c r="F12" s="0" t="s">
        <v>3937</v>
      </c>
      <c r="G12" s="0" t="s">
        <v>158</v>
      </c>
    </row>
    <row customHeight="1" ht="11.25">
      <c r="A13" s="1113" t="s">
        <v>16</v>
      </c>
      <c r="B13" s="0" t="s">
        <v>3932</v>
      </c>
      <c r="C13" s="0" t="s">
        <v>3933</v>
      </c>
      <c r="D13" s="0" t="s">
        <v>3956</v>
      </c>
      <c r="E13" s="0" t="s">
        <v>3957</v>
      </c>
      <c r="F13" s="0" t="s">
        <v>3937</v>
      </c>
      <c r="G13" s="0" t="s">
        <v>159</v>
      </c>
    </row>
    <row customHeight="1" ht="11.25">
      <c r="A14" s="1113" t="s">
        <v>16</v>
      </c>
      <c r="B14" s="0" t="s">
        <v>3932</v>
      </c>
      <c r="C14" s="0" t="s">
        <v>3933</v>
      </c>
      <c r="D14" s="0" t="s">
        <v>3958</v>
      </c>
      <c r="E14" s="0" t="s">
        <v>3959</v>
      </c>
      <c r="F14" s="0" t="s">
        <v>3937</v>
      </c>
      <c r="G14" s="0" t="s">
        <v>160</v>
      </c>
    </row>
    <row customHeight="1" ht="11.25">
      <c r="A15" s="1113" t="s">
        <v>16</v>
      </c>
      <c r="B15" s="0" t="s">
        <v>3932</v>
      </c>
      <c r="C15" s="0" t="s">
        <v>3933</v>
      </c>
      <c r="D15" s="0" t="s">
        <v>3960</v>
      </c>
      <c r="E15" s="0" t="s">
        <v>3961</v>
      </c>
      <c r="F15" s="0" t="s">
        <v>3937</v>
      </c>
      <c r="G15" s="0" t="s">
        <v>161</v>
      </c>
    </row>
    <row customHeight="1" ht="11.25">
      <c r="A16" s="1113" t="s">
        <v>16</v>
      </c>
      <c r="B16" s="0" t="s">
        <v>3932</v>
      </c>
      <c r="C16" s="0" t="s">
        <v>3933</v>
      </c>
      <c r="D16" s="0" t="s">
        <v>3962</v>
      </c>
      <c r="E16" s="0" t="s">
        <v>3963</v>
      </c>
      <c r="F16" s="0" t="s">
        <v>3937</v>
      </c>
      <c r="G16" s="0" t="s">
        <v>2135</v>
      </c>
    </row>
    <row customHeight="1" ht="11.25">
      <c r="A17" s="1113" t="s">
        <v>16</v>
      </c>
      <c r="B17" s="0" t="s">
        <v>3932</v>
      </c>
      <c r="C17" s="0" t="s">
        <v>3933</v>
      </c>
      <c r="D17" s="0" t="s">
        <v>3964</v>
      </c>
      <c r="E17" s="0" t="s">
        <v>3965</v>
      </c>
      <c r="F17" s="0" t="s">
        <v>3937</v>
      </c>
      <c r="G17" s="0" t="s">
        <v>2141</v>
      </c>
    </row>
    <row customHeight="1" ht="11.25">
      <c r="A18" s="1113" t="s">
        <v>16</v>
      </c>
      <c r="B18" s="0" t="s">
        <v>3932</v>
      </c>
      <c r="C18" s="0" t="s">
        <v>3933</v>
      </c>
      <c r="D18" s="0" t="s">
        <v>3966</v>
      </c>
      <c r="E18" s="0" t="s">
        <v>3967</v>
      </c>
      <c r="F18" s="0" t="s">
        <v>3937</v>
      </c>
      <c r="G18" s="0" t="s">
        <v>2153</v>
      </c>
    </row>
    <row customHeight="1" ht="11.25">
      <c r="A19" s="1113" t="s">
        <v>16</v>
      </c>
      <c r="B19" s="0" t="s">
        <v>3932</v>
      </c>
      <c r="C19" s="0" t="s">
        <v>3933</v>
      </c>
      <c r="D19" s="0" t="s">
        <v>3968</v>
      </c>
      <c r="E19" s="0" t="s">
        <v>3969</v>
      </c>
      <c r="F19" s="0" t="s">
        <v>3937</v>
      </c>
      <c r="G19" s="0" t="s">
        <v>2167</v>
      </c>
    </row>
    <row customHeight="1" ht="11.25">
      <c r="A20" s="1113" t="s">
        <v>16</v>
      </c>
      <c r="B20" s="0" t="s">
        <v>3932</v>
      </c>
      <c r="C20" s="0" t="s">
        <v>3933</v>
      </c>
      <c r="D20" s="0" t="s">
        <v>3970</v>
      </c>
      <c r="E20" s="0" t="s">
        <v>3971</v>
      </c>
      <c r="F20" s="0" t="s">
        <v>3937</v>
      </c>
      <c r="G20" s="0" t="s">
        <v>2179</v>
      </c>
    </row>
    <row customHeight="1" ht="11.25">
      <c r="A21" s="1113" t="s">
        <v>16</v>
      </c>
      <c r="B21" s="0" t="s">
        <v>3972</v>
      </c>
      <c r="C21" s="0" t="s">
        <v>3973</v>
      </c>
      <c r="D21" s="0" t="s">
        <v>3972</v>
      </c>
      <c r="E21" s="0" t="s">
        <v>3973</v>
      </c>
      <c r="F21" s="0" t="s">
        <v>3934</v>
      </c>
      <c r="G21" s="0" t="s">
        <v>2188</v>
      </c>
    </row>
    <row customHeight="1" ht="11.25">
      <c r="A22" s="1113" t="s">
        <v>16</v>
      </c>
      <c r="B22" s="0" t="s">
        <v>3972</v>
      </c>
      <c r="C22" s="0" t="s">
        <v>3973</v>
      </c>
      <c r="D22" s="0" t="s">
        <v>3974</v>
      </c>
      <c r="E22" s="0" t="s">
        <v>3975</v>
      </c>
      <c r="F22" s="0" t="s">
        <v>3976</v>
      </c>
      <c r="G22" s="0" t="s">
        <v>2204</v>
      </c>
    </row>
    <row customHeight="1" ht="11.25">
      <c r="A23" s="1113" t="s">
        <v>16</v>
      </c>
      <c r="B23" s="0" t="s">
        <v>3972</v>
      </c>
      <c r="C23" s="0" t="s">
        <v>3973</v>
      </c>
      <c r="D23" s="0" t="s">
        <v>3977</v>
      </c>
      <c r="E23" s="0" t="s">
        <v>3978</v>
      </c>
      <c r="F23" s="0" t="s">
        <v>3937</v>
      </c>
      <c r="G23" s="0" t="s">
        <v>2210</v>
      </c>
    </row>
    <row customHeight="1" ht="11.25">
      <c r="A24" s="1113" t="s">
        <v>16</v>
      </c>
      <c r="B24" s="0" t="s">
        <v>3972</v>
      </c>
      <c r="C24" s="0" t="s">
        <v>3973</v>
      </c>
      <c r="D24" s="0" t="s">
        <v>3979</v>
      </c>
      <c r="E24" s="0" t="s">
        <v>3980</v>
      </c>
      <c r="F24" s="0" t="s">
        <v>3937</v>
      </c>
      <c r="G24" s="0" t="s">
        <v>2218</v>
      </c>
    </row>
    <row customHeight="1" ht="11.25">
      <c r="A25" s="1113" t="s">
        <v>16</v>
      </c>
      <c r="B25" s="0" t="s">
        <v>3972</v>
      </c>
      <c r="C25" s="0" t="s">
        <v>3973</v>
      </c>
      <c r="D25" s="0" t="s">
        <v>3981</v>
      </c>
      <c r="E25" s="0" t="s">
        <v>3982</v>
      </c>
      <c r="F25" s="0" t="s">
        <v>3937</v>
      </c>
      <c r="G25" s="0" t="s">
        <v>2225</v>
      </c>
    </row>
    <row customHeight="1" ht="11.25">
      <c r="A26" s="1113" t="s">
        <v>16</v>
      </c>
      <c r="B26" s="0" t="s">
        <v>3972</v>
      </c>
      <c r="C26" s="0" t="s">
        <v>3973</v>
      </c>
      <c r="D26" s="0" t="s">
        <v>3983</v>
      </c>
      <c r="E26" s="0" t="s">
        <v>3984</v>
      </c>
      <c r="F26" s="0" t="s">
        <v>3937</v>
      </c>
      <c r="G26" s="0" t="s">
        <v>2229</v>
      </c>
    </row>
    <row customHeight="1" ht="11.25">
      <c r="A27" s="1113" t="s">
        <v>16</v>
      </c>
      <c r="B27" s="0" t="s">
        <v>3972</v>
      </c>
      <c r="C27" s="0" t="s">
        <v>3973</v>
      </c>
      <c r="D27" s="0" t="s">
        <v>3985</v>
      </c>
      <c r="E27" s="0" t="s">
        <v>3986</v>
      </c>
      <c r="F27" s="0" t="s">
        <v>3937</v>
      </c>
      <c r="G27" s="0" t="s">
        <v>2234</v>
      </c>
    </row>
    <row customHeight="1" ht="11.25">
      <c r="A28" s="1113" t="s">
        <v>16</v>
      </c>
      <c r="B28" s="0" t="s">
        <v>3972</v>
      </c>
      <c r="C28" s="0" t="s">
        <v>3973</v>
      </c>
      <c r="D28" s="0" t="s">
        <v>3987</v>
      </c>
      <c r="E28" s="0" t="s">
        <v>3988</v>
      </c>
      <c r="F28" s="0" t="s">
        <v>3937</v>
      </c>
      <c r="G28" s="0" t="s">
        <v>2242</v>
      </c>
    </row>
    <row customHeight="1" ht="11.25">
      <c r="A29" s="1113" t="s">
        <v>16</v>
      </c>
      <c r="B29" s="0" t="s">
        <v>3972</v>
      </c>
      <c r="C29" s="0" t="s">
        <v>3973</v>
      </c>
      <c r="D29" s="0" t="s">
        <v>3989</v>
      </c>
      <c r="E29" s="0" t="s">
        <v>3990</v>
      </c>
      <c r="F29" s="0" t="s">
        <v>3937</v>
      </c>
      <c r="G29" s="0" t="s">
        <v>2244</v>
      </c>
    </row>
    <row customHeight="1" ht="11.25">
      <c r="A30" s="1113" t="s">
        <v>16</v>
      </c>
      <c r="B30" s="0" t="s">
        <v>3972</v>
      </c>
      <c r="C30" s="0" t="s">
        <v>3973</v>
      </c>
      <c r="D30" s="0" t="s">
        <v>3991</v>
      </c>
      <c r="E30" s="0" t="s">
        <v>3992</v>
      </c>
      <c r="F30" s="0" t="s">
        <v>3937</v>
      </c>
      <c r="G30" s="0" t="s">
        <v>2247</v>
      </c>
    </row>
    <row customHeight="1" ht="11.25">
      <c r="A31" s="1113" t="s">
        <v>16</v>
      </c>
      <c r="B31" s="0" t="s">
        <v>3972</v>
      </c>
      <c r="C31" s="0" t="s">
        <v>3973</v>
      </c>
      <c r="D31" s="0" t="s">
        <v>3993</v>
      </c>
      <c r="E31" s="0" t="s">
        <v>3994</v>
      </c>
      <c r="F31" s="0" t="s">
        <v>3937</v>
      </c>
      <c r="G31" s="0" t="s">
        <v>2253</v>
      </c>
    </row>
    <row customHeight="1" ht="11.25">
      <c r="A32" s="1113" t="s">
        <v>16</v>
      </c>
      <c r="B32" s="0" t="s">
        <v>3972</v>
      </c>
      <c r="C32" s="0" t="s">
        <v>3973</v>
      </c>
      <c r="D32" s="0" t="s">
        <v>3995</v>
      </c>
      <c r="E32" s="0" t="s">
        <v>3996</v>
      </c>
      <c r="F32" s="0" t="s">
        <v>3937</v>
      </c>
      <c r="G32" s="0" t="s">
        <v>2255</v>
      </c>
    </row>
    <row customHeight="1" ht="11.25">
      <c r="A33" s="1113" t="s">
        <v>16</v>
      </c>
      <c r="B33" s="0" t="s">
        <v>3997</v>
      </c>
      <c r="C33" s="0" t="s">
        <v>3998</v>
      </c>
      <c r="D33" s="0" t="s">
        <v>3999</v>
      </c>
      <c r="E33" s="0" t="s">
        <v>4000</v>
      </c>
      <c r="F33" s="0" t="s">
        <v>3937</v>
      </c>
      <c r="G33" s="0" t="s">
        <v>2257</v>
      </c>
    </row>
    <row customHeight="1" ht="11.25">
      <c r="A34" s="1113" t="s">
        <v>16</v>
      </c>
      <c r="B34" s="0" t="s">
        <v>3997</v>
      </c>
      <c r="C34" s="0" t="s">
        <v>3998</v>
      </c>
      <c r="D34" s="0" t="s">
        <v>3997</v>
      </c>
      <c r="E34" s="0" t="s">
        <v>3998</v>
      </c>
      <c r="F34" s="0" t="s">
        <v>3934</v>
      </c>
      <c r="G34" s="0" t="s">
        <v>2259</v>
      </c>
    </row>
    <row customHeight="1" ht="11.25">
      <c r="A35" s="1113" t="s">
        <v>16</v>
      </c>
      <c r="B35" s="0" t="s">
        <v>3997</v>
      </c>
      <c r="C35" s="0" t="s">
        <v>3998</v>
      </c>
      <c r="D35" s="0" t="s">
        <v>4001</v>
      </c>
      <c r="E35" s="0" t="s">
        <v>4002</v>
      </c>
      <c r="F35" s="0" t="s">
        <v>3937</v>
      </c>
      <c r="G35" s="0" t="s">
        <v>2264</v>
      </c>
    </row>
    <row customHeight="1" ht="11.25">
      <c r="A36" s="1113" t="s">
        <v>16</v>
      </c>
      <c r="B36" s="0" t="s">
        <v>3997</v>
      </c>
      <c r="C36" s="0" t="s">
        <v>3998</v>
      </c>
      <c r="D36" s="0" t="s">
        <v>4003</v>
      </c>
      <c r="E36" s="0" t="s">
        <v>4004</v>
      </c>
      <c r="F36" s="0" t="s">
        <v>3937</v>
      </c>
      <c r="G36" s="0" t="s">
        <v>2269</v>
      </c>
    </row>
    <row customHeight="1" ht="11.25">
      <c r="A37" s="1113" t="s">
        <v>16</v>
      </c>
      <c r="B37" s="0" t="s">
        <v>3997</v>
      </c>
      <c r="C37" s="0" t="s">
        <v>3998</v>
      </c>
      <c r="D37" s="0" t="s">
        <v>4005</v>
      </c>
      <c r="E37" s="0" t="s">
        <v>4006</v>
      </c>
      <c r="F37" s="0" t="s">
        <v>3937</v>
      </c>
      <c r="G37" s="0" t="s">
        <v>2273</v>
      </c>
    </row>
    <row customHeight="1" ht="11.25">
      <c r="A38" s="1113" t="s">
        <v>16</v>
      </c>
      <c r="B38" s="0" t="s">
        <v>3997</v>
      </c>
      <c r="C38" s="0" t="s">
        <v>3998</v>
      </c>
      <c r="D38" s="0" t="s">
        <v>4007</v>
      </c>
      <c r="E38" s="0" t="s">
        <v>4008</v>
      </c>
      <c r="F38" s="0" t="s">
        <v>3937</v>
      </c>
      <c r="G38" s="0" t="s">
        <v>2281</v>
      </c>
    </row>
    <row customHeight="1" ht="11.25">
      <c r="A39" s="1113" t="s">
        <v>16</v>
      </c>
      <c r="B39" s="0" t="s">
        <v>4009</v>
      </c>
      <c r="C39" s="0" t="s">
        <v>4010</v>
      </c>
      <c r="D39" s="0" t="s">
        <v>4009</v>
      </c>
      <c r="E39" s="0" t="s">
        <v>4010</v>
      </c>
      <c r="F39" s="0" t="s">
        <v>3934</v>
      </c>
      <c r="G39" s="0" t="s">
        <v>2287</v>
      </c>
    </row>
    <row customHeight="1" ht="11.25">
      <c r="A40" s="1113" t="s">
        <v>16</v>
      </c>
      <c r="B40" s="0" t="s">
        <v>4009</v>
      </c>
      <c r="C40" s="0" t="s">
        <v>4010</v>
      </c>
      <c r="D40" s="0" t="s">
        <v>4011</v>
      </c>
      <c r="E40" s="0" t="s">
        <v>4012</v>
      </c>
      <c r="F40" s="0" t="s">
        <v>3976</v>
      </c>
      <c r="G40" s="0" t="s">
        <v>2292</v>
      </c>
    </row>
    <row customHeight="1" ht="11.25">
      <c r="A41" s="1113" t="s">
        <v>16</v>
      </c>
      <c r="B41" s="0" t="s">
        <v>4009</v>
      </c>
      <c r="C41" s="0" t="s">
        <v>4010</v>
      </c>
      <c r="D41" s="0" t="s">
        <v>4013</v>
      </c>
      <c r="E41" s="0" t="s">
        <v>4014</v>
      </c>
      <c r="F41" s="0" t="s">
        <v>3937</v>
      </c>
      <c r="G41" s="0" t="s">
        <v>2296</v>
      </c>
    </row>
    <row customHeight="1" ht="11.25">
      <c r="A42" s="1113" t="s">
        <v>16</v>
      </c>
      <c r="B42" s="0" t="s">
        <v>4009</v>
      </c>
      <c r="C42" s="0" t="s">
        <v>4010</v>
      </c>
      <c r="D42" s="0" t="s">
        <v>4015</v>
      </c>
      <c r="E42" s="0" t="s">
        <v>4016</v>
      </c>
      <c r="F42" s="0" t="s">
        <v>3937</v>
      </c>
      <c r="G42" s="0" t="s">
        <v>2299</v>
      </c>
    </row>
    <row customHeight="1" ht="11.25">
      <c r="A43" s="1113" t="s">
        <v>16</v>
      </c>
      <c r="B43" s="0" t="s">
        <v>4009</v>
      </c>
      <c r="C43" s="0" t="s">
        <v>4010</v>
      </c>
      <c r="D43" s="0" t="s">
        <v>4017</v>
      </c>
      <c r="E43" s="0" t="s">
        <v>4018</v>
      </c>
      <c r="F43" s="0" t="s">
        <v>3937</v>
      </c>
      <c r="G43" s="0" t="s">
        <v>2306</v>
      </c>
    </row>
    <row customHeight="1" ht="11.25">
      <c r="A44" s="1113" t="s">
        <v>16</v>
      </c>
      <c r="B44" s="0" t="s">
        <v>4009</v>
      </c>
      <c r="C44" s="0" t="s">
        <v>4010</v>
      </c>
      <c r="D44" s="0" t="s">
        <v>4019</v>
      </c>
      <c r="E44" s="0" t="s">
        <v>4020</v>
      </c>
      <c r="F44" s="0" t="s">
        <v>3937</v>
      </c>
      <c r="G44" s="0" t="s">
        <v>2315</v>
      </c>
    </row>
    <row customHeight="1" ht="11.25">
      <c r="A45" s="1113" t="s">
        <v>16</v>
      </c>
      <c r="B45" s="0" t="s">
        <v>4009</v>
      </c>
      <c r="C45" s="0" t="s">
        <v>4010</v>
      </c>
      <c r="D45" s="0" t="s">
        <v>4021</v>
      </c>
      <c r="E45" s="0" t="s">
        <v>4022</v>
      </c>
      <c r="F45" s="0" t="s">
        <v>3937</v>
      </c>
      <c r="G45" s="0" t="s">
        <v>2320</v>
      </c>
    </row>
    <row customHeight="1" ht="11.25">
      <c r="A46" s="1113" t="s">
        <v>16</v>
      </c>
      <c r="B46" s="0" t="s">
        <v>4009</v>
      </c>
      <c r="C46" s="0" t="s">
        <v>4010</v>
      </c>
      <c r="D46" s="0" t="s">
        <v>4023</v>
      </c>
      <c r="E46" s="0" t="s">
        <v>4024</v>
      </c>
      <c r="F46" s="0" t="s">
        <v>3937</v>
      </c>
      <c r="G46" s="0" t="s">
        <v>2324</v>
      </c>
    </row>
    <row customHeight="1" ht="11.25">
      <c r="A47" s="1113" t="s">
        <v>16</v>
      </c>
      <c r="B47" s="0" t="s">
        <v>4009</v>
      </c>
      <c r="C47" s="0" t="s">
        <v>4010</v>
      </c>
      <c r="D47" s="0" t="s">
        <v>4025</v>
      </c>
      <c r="E47" s="0" t="s">
        <v>4026</v>
      </c>
      <c r="F47" s="0" t="s">
        <v>3937</v>
      </c>
      <c r="G47" s="0" t="s">
        <v>2329</v>
      </c>
    </row>
    <row customHeight="1" ht="11.25">
      <c r="A48" s="1113" t="s">
        <v>16</v>
      </c>
      <c r="B48" s="0" t="s">
        <v>4009</v>
      </c>
      <c r="C48" s="0" t="s">
        <v>4010</v>
      </c>
      <c r="D48" s="0" t="s">
        <v>4027</v>
      </c>
      <c r="E48" s="0" t="s">
        <v>4028</v>
      </c>
      <c r="F48" s="0" t="s">
        <v>3937</v>
      </c>
      <c r="G48" s="0" t="s">
        <v>2334</v>
      </c>
    </row>
    <row customHeight="1" ht="11.25">
      <c r="A49" s="1113" t="s">
        <v>16</v>
      </c>
      <c r="B49" s="0" t="s">
        <v>4009</v>
      </c>
      <c r="C49" s="0" t="s">
        <v>4010</v>
      </c>
      <c r="D49" s="0" t="s">
        <v>4029</v>
      </c>
      <c r="E49" s="0" t="s">
        <v>4030</v>
      </c>
      <c r="F49" s="0" t="s">
        <v>3937</v>
      </c>
      <c r="G49" s="0" t="s">
        <v>2337</v>
      </c>
    </row>
    <row customHeight="1" ht="11.25">
      <c r="A50" s="1113" t="s">
        <v>16</v>
      </c>
      <c r="B50" s="0" t="s">
        <v>4009</v>
      </c>
      <c r="C50" s="0" t="s">
        <v>4010</v>
      </c>
      <c r="D50" s="0" t="s">
        <v>4031</v>
      </c>
      <c r="E50" s="0" t="s">
        <v>4032</v>
      </c>
      <c r="F50" s="0" t="s">
        <v>3937</v>
      </c>
      <c r="G50" s="0" t="s">
        <v>2341</v>
      </c>
    </row>
    <row customHeight="1" ht="11.25">
      <c r="A51" s="1113" t="s">
        <v>16</v>
      </c>
      <c r="B51" s="0" t="s">
        <v>4009</v>
      </c>
      <c r="C51" s="0" t="s">
        <v>4010</v>
      </c>
      <c r="D51" s="0" t="s">
        <v>4033</v>
      </c>
      <c r="E51" s="0" t="s">
        <v>4034</v>
      </c>
      <c r="F51" s="0" t="s">
        <v>3976</v>
      </c>
      <c r="G51" s="0" t="s">
        <v>2346</v>
      </c>
    </row>
    <row customHeight="1" ht="11.25">
      <c r="A52" s="1113" t="s">
        <v>16</v>
      </c>
      <c r="B52" s="0" t="s">
        <v>4035</v>
      </c>
      <c r="C52" s="0" t="s">
        <v>4036</v>
      </c>
      <c r="D52" s="0" t="s">
        <v>4035</v>
      </c>
      <c r="E52" s="0" t="s">
        <v>4036</v>
      </c>
      <c r="F52" s="0" t="s">
        <v>3934</v>
      </c>
      <c r="G52" s="0" t="s">
        <v>2350</v>
      </c>
    </row>
    <row customHeight="1" ht="11.25">
      <c r="A53" s="1113" t="s">
        <v>16</v>
      </c>
      <c r="B53" s="0" t="s">
        <v>4035</v>
      </c>
      <c r="C53" s="0" t="s">
        <v>4036</v>
      </c>
      <c r="D53" s="0" t="s">
        <v>4037</v>
      </c>
      <c r="E53" s="0" t="s">
        <v>4038</v>
      </c>
      <c r="F53" s="0" t="s">
        <v>3937</v>
      </c>
      <c r="G53" s="0" t="s">
        <v>2352</v>
      </c>
    </row>
    <row customHeight="1" ht="11.25">
      <c r="A54" s="1113" t="s">
        <v>16</v>
      </c>
      <c r="B54" s="0" t="s">
        <v>4035</v>
      </c>
      <c r="C54" s="0" t="s">
        <v>4036</v>
      </c>
      <c r="D54" s="0" t="s">
        <v>4039</v>
      </c>
      <c r="E54" s="0" t="s">
        <v>4040</v>
      </c>
      <c r="F54" s="0" t="s">
        <v>3937</v>
      </c>
      <c r="G54" s="0" t="s">
        <v>2355</v>
      </c>
    </row>
    <row customHeight="1" ht="11.25">
      <c r="A55" s="1113" t="s">
        <v>16</v>
      </c>
      <c r="B55" s="0" t="s">
        <v>4035</v>
      </c>
      <c r="C55" s="0" t="s">
        <v>4036</v>
      </c>
      <c r="D55" s="0" t="s">
        <v>4041</v>
      </c>
      <c r="E55" s="0" t="s">
        <v>4042</v>
      </c>
      <c r="F55" s="0" t="s">
        <v>3937</v>
      </c>
      <c r="G55" s="0" t="s">
        <v>2359</v>
      </c>
    </row>
    <row customHeight="1" ht="11.25">
      <c r="A56" s="1113" t="s">
        <v>16</v>
      </c>
      <c r="B56" s="0" t="s">
        <v>4035</v>
      </c>
      <c r="C56" s="0" t="s">
        <v>4036</v>
      </c>
      <c r="D56" s="0" t="s">
        <v>4043</v>
      </c>
      <c r="E56" s="0" t="s">
        <v>4044</v>
      </c>
      <c r="F56" s="0" t="s">
        <v>3937</v>
      </c>
      <c r="G56" s="0" t="s">
        <v>2363</v>
      </c>
    </row>
    <row customHeight="1" ht="11.25">
      <c r="A57" s="1113" t="s">
        <v>16</v>
      </c>
      <c r="B57" s="0" t="s">
        <v>4035</v>
      </c>
      <c r="C57" s="0" t="s">
        <v>4036</v>
      </c>
      <c r="D57" s="0" t="s">
        <v>4045</v>
      </c>
      <c r="E57" s="0" t="s">
        <v>4046</v>
      </c>
      <c r="F57" s="0" t="s">
        <v>3937</v>
      </c>
      <c r="G57" s="0" t="s">
        <v>2366</v>
      </c>
    </row>
    <row customHeight="1" ht="11.25">
      <c r="A58" s="1113" t="s">
        <v>16</v>
      </c>
      <c r="B58" s="0" t="s">
        <v>4035</v>
      </c>
      <c r="C58" s="0" t="s">
        <v>4036</v>
      </c>
      <c r="D58" s="0" t="s">
        <v>4047</v>
      </c>
      <c r="E58" s="0" t="s">
        <v>4048</v>
      </c>
      <c r="F58" s="0" t="s">
        <v>3937</v>
      </c>
      <c r="G58" s="0" t="s">
        <v>2369</v>
      </c>
    </row>
    <row customHeight="1" ht="11.25">
      <c r="A59" s="1113" t="s">
        <v>16</v>
      </c>
      <c r="B59" s="0" t="s">
        <v>4035</v>
      </c>
      <c r="C59" s="0" t="s">
        <v>4036</v>
      </c>
      <c r="D59" s="0" t="s">
        <v>4049</v>
      </c>
      <c r="E59" s="0" t="s">
        <v>4050</v>
      </c>
      <c r="F59" s="0" t="s">
        <v>3937</v>
      </c>
      <c r="G59" s="0" t="s">
        <v>2373</v>
      </c>
    </row>
    <row customHeight="1" ht="11.25">
      <c r="A60" s="1113" t="s">
        <v>16</v>
      </c>
      <c r="B60" s="0" t="s">
        <v>4051</v>
      </c>
      <c r="C60" s="0" t="s">
        <v>4052</v>
      </c>
      <c r="D60" s="0" t="s">
        <v>4051</v>
      </c>
      <c r="E60" s="0" t="s">
        <v>4052</v>
      </c>
      <c r="F60" s="0" t="s">
        <v>3934</v>
      </c>
      <c r="G60" s="0" t="s">
        <v>2376</v>
      </c>
    </row>
    <row customHeight="1" ht="11.25">
      <c r="A61" s="1113" t="s">
        <v>16</v>
      </c>
      <c r="B61" s="0" t="s">
        <v>4051</v>
      </c>
      <c r="C61" s="0" t="s">
        <v>4052</v>
      </c>
      <c r="D61" s="0" t="s">
        <v>4053</v>
      </c>
      <c r="E61" s="0" t="s">
        <v>4054</v>
      </c>
      <c r="F61" s="0" t="s">
        <v>3937</v>
      </c>
      <c r="G61" s="0" t="s">
        <v>4055</v>
      </c>
    </row>
    <row customHeight="1" ht="11.25">
      <c r="A62" s="1113" t="s">
        <v>16</v>
      </c>
      <c r="B62" s="0" t="s">
        <v>4051</v>
      </c>
      <c r="C62" s="0" t="s">
        <v>4052</v>
      </c>
      <c r="D62" s="0" t="s">
        <v>4056</v>
      </c>
      <c r="E62" s="0" t="s">
        <v>4057</v>
      </c>
      <c r="F62" s="0" t="s">
        <v>3937</v>
      </c>
      <c r="G62" s="0" t="s">
        <v>4058</v>
      </c>
    </row>
    <row customHeight="1" ht="11.25">
      <c r="A63" s="1113" t="s">
        <v>16</v>
      </c>
      <c r="B63" s="0" t="s">
        <v>4051</v>
      </c>
      <c r="C63" s="0" t="s">
        <v>4052</v>
      </c>
      <c r="D63" s="0" t="s">
        <v>4059</v>
      </c>
      <c r="E63" s="0" t="s">
        <v>4060</v>
      </c>
      <c r="F63" s="0" t="s">
        <v>3937</v>
      </c>
      <c r="G63" s="0" t="s">
        <v>4061</v>
      </c>
    </row>
    <row customHeight="1" ht="11.25">
      <c r="A64" s="1113" t="s">
        <v>16</v>
      </c>
      <c r="B64" s="0" t="s">
        <v>4051</v>
      </c>
      <c r="C64" s="0" t="s">
        <v>4052</v>
      </c>
      <c r="D64" s="0" t="s">
        <v>4062</v>
      </c>
      <c r="E64" s="0" t="s">
        <v>4063</v>
      </c>
      <c r="F64" s="0" t="s">
        <v>3937</v>
      </c>
      <c r="G64" s="0" t="s">
        <v>4064</v>
      </c>
    </row>
    <row customHeight="1" ht="11.25">
      <c r="A65" s="1113" t="s">
        <v>16</v>
      </c>
      <c r="B65" s="0" t="s">
        <v>4051</v>
      </c>
      <c r="C65" s="0" t="s">
        <v>4052</v>
      </c>
      <c r="D65" s="0" t="s">
        <v>4065</v>
      </c>
      <c r="E65" s="0" t="s">
        <v>4066</v>
      </c>
      <c r="F65" s="0" t="s">
        <v>3937</v>
      </c>
      <c r="G65" s="0" t="s">
        <v>4067</v>
      </c>
    </row>
    <row customHeight="1" ht="11.25">
      <c r="A66" s="1113" t="s">
        <v>16</v>
      </c>
      <c r="B66" s="0" t="s">
        <v>4051</v>
      </c>
      <c r="C66" s="0" t="s">
        <v>4052</v>
      </c>
      <c r="D66" s="0" t="s">
        <v>4068</v>
      </c>
      <c r="E66" s="0" t="s">
        <v>4069</v>
      </c>
      <c r="F66" s="0" t="s">
        <v>3937</v>
      </c>
      <c r="G66" s="0" t="s">
        <v>4070</v>
      </c>
    </row>
    <row customHeight="1" ht="11.25">
      <c r="A67" s="1113" t="s">
        <v>16</v>
      </c>
      <c r="B67" s="0" t="s">
        <v>4051</v>
      </c>
      <c r="C67" s="0" t="s">
        <v>4052</v>
      </c>
      <c r="D67" s="0" t="s">
        <v>4071</v>
      </c>
      <c r="E67" s="0" t="s">
        <v>4072</v>
      </c>
      <c r="F67" s="0" t="s">
        <v>3937</v>
      </c>
      <c r="G67" s="0" t="s">
        <v>2697</v>
      </c>
    </row>
    <row customHeight="1" ht="11.25">
      <c r="A68" s="1113" t="s">
        <v>16</v>
      </c>
      <c r="B68" s="0" t="s">
        <v>4051</v>
      </c>
      <c r="C68" s="0" t="s">
        <v>4052</v>
      </c>
      <c r="D68" s="0" t="s">
        <v>4073</v>
      </c>
      <c r="E68" s="0" t="s">
        <v>4074</v>
      </c>
      <c r="F68" s="0" t="s">
        <v>3937</v>
      </c>
      <c r="G68" s="0" t="s">
        <v>4075</v>
      </c>
    </row>
    <row customHeight="1" ht="11.25">
      <c r="A69" s="1113" t="s">
        <v>16</v>
      </c>
      <c r="B69" s="0" t="s">
        <v>4051</v>
      </c>
      <c r="C69" s="0" t="s">
        <v>4052</v>
      </c>
      <c r="D69" s="0" t="s">
        <v>4076</v>
      </c>
      <c r="E69" s="0" t="s">
        <v>4077</v>
      </c>
      <c r="F69" s="0" t="s">
        <v>3937</v>
      </c>
      <c r="G69" s="0" t="s">
        <v>2897</v>
      </c>
    </row>
    <row customHeight="1" ht="11.25">
      <c r="A70" s="1113" t="s">
        <v>16</v>
      </c>
      <c r="B70" s="0" t="s">
        <v>4051</v>
      </c>
      <c r="C70" s="0" t="s">
        <v>4052</v>
      </c>
      <c r="D70" s="0" t="s">
        <v>4078</v>
      </c>
      <c r="E70" s="0" t="s">
        <v>4079</v>
      </c>
      <c r="F70" s="0" t="s">
        <v>3937</v>
      </c>
      <c r="G70" s="0" t="s">
        <v>4080</v>
      </c>
    </row>
    <row customHeight="1" ht="11.25">
      <c r="A71" s="1113" t="s">
        <v>16</v>
      </c>
      <c r="B71" s="0" t="s">
        <v>4081</v>
      </c>
      <c r="C71" s="0" t="s">
        <v>4082</v>
      </c>
      <c r="D71" s="0" t="s">
        <v>4083</v>
      </c>
      <c r="E71" s="0" t="s">
        <v>4084</v>
      </c>
      <c r="F71" s="0" t="s">
        <v>3937</v>
      </c>
      <c r="G71" s="0" t="s">
        <v>4085</v>
      </c>
    </row>
    <row customHeight="1" ht="11.25">
      <c r="A72" s="1113" t="s">
        <v>16</v>
      </c>
      <c r="B72" s="0" t="s">
        <v>4081</v>
      </c>
      <c r="C72" s="0" t="s">
        <v>4082</v>
      </c>
      <c r="D72" s="0" t="s">
        <v>4081</v>
      </c>
      <c r="E72" s="0" t="s">
        <v>4082</v>
      </c>
      <c r="F72" s="0" t="s">
        <v>3934</v>
      </c>
      <c r="G72" s="0" t="s">
        <v>4086</v>
      </c>
    </row>
    <row customHeight="1" ht="11.25">
      <c r="A73" s="1113" t="s">
        <v>16</v>
      </c>
      <c r="B73" s="0" t="s">
        <v>4081</v>
      </c>
      <c r="C73" s="0" t="s">
        <v>4082</v>
      </c>
      <c r="D73" s="0" t="s">
        <v>4087</v>
      </c>
      <c r="E73" s="0" t="s">
        <v>4088</v>
      </c>
      <c r="F73" s="0" t="s">
        <v>3937</v>
      </c>
      <c r="G73" s="0" t="s">
        <v>4089</v>
      </c>
    </row>
    <row customHeight="1" ht="11.25">
      <c r="A74" s="1113" t="s">
        <v>16</v>
      </c>
      <c r="B74" s="0" t="s">
        <v>4081</v>
      </c>
      <c r="C74" s="0" t="s">
        <v>4082</v>
      </c>
      <c r="D74" s="0" t="s">
        <v>4090</v>
      </c>
      <c r="E74" s="0" t="s">
        <v>4091</v>
      </c>
      <c r="F74" s="0" t="s">
        <v>3937</v>
      </c>
      <c r="G74" s="0" t="s">
        <v>4092</v>
      </c>
    </row>
    <row customHeight="1" ht="11.25">
      <c r="A75" s="1113" t="s">
        <v>16</v>
      </c>
      <c r="B75" s="0" t="s">
        <v>4081</v>
      </c>
      <c r="C75" s="0" t="s">
        <v>4082</v>
      </c>
      <c r="D75" s="0" t="s">
        <v>4093</v>
      </c>
      <c r="E75" s="0" t="s">
        <v>4094</v>
      </c>
      <c r="F75" s="0" t="s">
        <v>3937</v>
      </c>
      <c r="G75" s="0" t="s">
        <v>4095</v>
      </c>
    </row>
    <row customHeight="1" ht="11.25">
      <c r="A76" s="1113" t="s">
        <v>16</v>
      </c>
      <c r="B76" s="0" t="s">
        <v>4096</v>
      </c>
      <c r="C76" s="0" t="s">
        <v>4097</v>
      </c>
      <c r="D76" s="0" t="s">
        <v>4096</v>
      </c>
      <c r="E76" s="0" t="s">
        <v>4097</v>
      </c>
      <c r="F76" s="0" t="s">
        <v>3934</v>
      </c>
      <c r="G76" s="0" t="s">
        <v>4098</v>
      </c>
    </row>
    <row customHeight="1" ht="11.25">
      <c r="A77" s="1113" t="s">
        <v>16</v>
      </c>
      <c r="B77" s="0" t="s">
        <v>4096</v>
      </c>
      <c r="C77" s="0" t="s">
        <v>4097</v>
      </c>
      <c r="D77" s="0" t="s">
        <v>4099</v>
      </c>
      <c r="E77" s="0" t="s">
        <v>4100</v>
      </c>
      <c r="F77" s="0" t="s">
        <v>3937</v>
      </c>
      <c r="G77" s="0" t="s">
        <v>4101</v>
      </c>
    </row>
    <row customHeight="1" ht="11.25">
      <c r="A78" s="1113" t="s">
        <v>16</v>
      </c>
      <c r="B78" s="0" t="s">
        <v>4096</v>
      </c>
      <c r="C78" s="0" t="s">
        <v>4097</v>
      </c>
      <c r="D78" s="0" t="s">
        <v>4102</v>
      </c>
      <c r="E78" s="0" t="s">
        <v>4103</v>
      </c>
      <c r="F78" s="0" t="s">
        <v>3937</v>
      </c>
      <c r="G78" s="0" t="s">
        <v>4104</v>
      </c>
    </row>
    <row customHeight="1" ht="11.25">
      <c r="A79" s="1113" t="s">
        <v>16</v>
      </c>
      <c r="B79" s="0" t="s">
        <v>4096</v>
      </c>
      <c r="C79" s="0" t="s">
        <v>4097</v>
      </c>
      <c r="D79" s="0" t="s">
        <v>4105</v>
      </c>
      <c r="E79" s="0" t="s">
        <v>4106</v>
      </c>
      <c r="F79" s="0" t="s">
        <v>3937</v>
      </c>
      <c r="G79" s="0" t="s">
        <v>4107</v>
      </c>
    </row>
    <row customHeight="1" ht="11.25">
      <c r="A80" s="1113" t="s">
        <v>16</v>
      </c>
      <c r="B80" s="0" t="s">
        <v>4096</v>
      </c>
      <c r="C80" s="0" t="s">
        <v>4097</v>
      </c>
      <c r="D80" s="0" t="s">
        <v>4108</v>
      </c>
      <c r="E80" s="0" t="s">
        <v>4109</v>
      </c>
      <c r="F80" s="0" t="s">
        <v>3937</v>
      </c>
      <c r="G80" s="0" t="s">
        <v>4110</v>
      </c>
    </row>
    <row customHeight="1" ht="11.25">
      <c r="A81" s="1113" t="s">
        <v>16</v>
      </c>
      <c r="B81" s="0" t="s">
        <v>4096</v>
      </c>
      <c r="C81" s="0" t="s">
        <v>4097</v>
      </c>
      <c r="D81" s="0" t="s">
        <v>4111</v>
      </c>
      <c r="E81" s="0" t="s">
        <v>4112</v>
      </c>
      <c r="F81" s="0" t="s">
        <v>3937</v>
      </c>
      <c r="G81" s="0" t="s">
        <v>4113</v>
      </c>
    </row>
    <row customHeight="1" ht="11.25">
      <c r="A82" s="1113" t="s">
        <v>16</v>
      </c>
      <c r="B82" s="0" t="s">
        <v>4096</v>
      </c>
      <c r="C82" s="0" t="s">
        <v>4097</v>
      </c>
      <c r="D82" s="0" t="s">
        <v>4114</v>
      </c>
      <c r="E82" s="0" t="s">
        <v>4115</v>
      </c>
      <c r="F82" s="0" t="s">
        <v>3937</v>
      </c>
      <c r="G82" s="0" t="s">
        <v>4116</v>
      </c>
    </row>
    <row customHeight="1" ht="11.25">
      <c r="A83" s="1113" t="s">
        <v>16</v>
      </c>
      <c r="B83" s="0" t="s">
        <v>4096</v>
      </c>
      <c r="C83" s="0" t="s">
        <v>4097</v>
      </c>
      <c r="D83" s="0" t="s">
        <v>4117</v>
      </c>
      <c r="E83" s="0" t="s">
        <v>4118</v>
      </c>
      <c r="F83" s="0" t="s">
        <v>3937</v>
      </c>
      <c r="G83" s="0" t="s">
        <v>4119</v>
      </c>
    </row>
    <row customHeight="1" ht="11.25">
      <c r="A84" s="1113" t="s">
        <v>16</v>
      </c>
      <c r="B84" s="0" t="s">
        <v>4120</v>
      </c>
      <c r="C84" s="0" t="s">
        <v>4121</v>
      </c>
      <c r="D84" s="0" t="s">
        <v>4120</v>
      </c>
      <c r="E84" s="0" t="s">
        <v>4121</v>
      </c>
      <c r="F84" s="0" t="s">
        <v>4122</v>
      </c>
      <c r="G84" s="0" t="s">
        <v>4123</v>
      </c>
    </row>
    <row customHeight="1" ht="11.25">
      <c r="A85" s="1113" t="s">
        <v>16</v>
      </c>
      <c r="B85" s="0" t="s">
        <v>4124</v>
      </c>
      <c r="C85" s="0" t="s">
        <v>4125</v>
      </c>
      <c r="D85" s="0" t="s">
        <v>4124</v>
      </c>
      <c r="E85" s="0" t="s">
        <v>4125</v>
      </c>
      <c r="F85" s="0" t="s">
        <v>4122</v>
      </c>
      <c r="G85" s="0" t="s">
        <v>4126</v>
      </c>
    </row>
    <row customHeight="1" ht="11.25">
      <c r="A86" s="1113" t="s">
        <v>16</v>
      </c>
      <c r="B86" s="0" t="s">
        <v>4127</v>
      </c>
      <c r="C86" s="0" t="s">
        <v>4128</v>
      </c>
      <c r="D86" s="0" t="s">
        <v>4127</v>
      </c>
      <c r="E86" s="0" t="s">
        <v>4128</v>
      </c>
      <c r="F86" s="0" t="s">
        <v>4122</v>
      </c>
      <c r="G86" s="0" t="s">
        <v>4129</v>
      </c>
    </row>
    <row customHeight="1" ht="11.25">
      <c r="A87" s="1113" t="s">
        <v>16</v>
      </c>
      <c r="B87" s="0" t="s">
        <v>4130</v>
      </c>
      <c r="C87" s="0" t="s">
        <v>4131</v>
      </c>
      <c r="D87" s="0" t="s">
        <v>4130</v>
      </c>
      <c r="E87" s="0" t="s">
        <v>4131</v>
      </c>
      <c r="F87" s="0" t="s">
        <v>4122</v>
      </c>
      <c r="G87" s="0" t="s">
        <v>4132</v>
      </c>
    </row>
    <row customHeight="1" ht="11.25">
      <c r="A88" s="1113" t="s">
        <v>16</v>
      </c>
      <c r="B88" s="0" t="s">
        <v>4133</v>
      </c>
      <c r="C88" s="0" t="s">
        <v>4134</v>
      </c>
      <c r="D88" s="0" t="s">
        <v>4133</v>
      </c>
      <c r="E88" s="0" t="s">
        <v>4134</v>
      </c>
      <c r="F88" s="0" t="s">
        <v>4122</v>
      </c>
      <c r="G88" s="0" t="s">
        <v>4135</v>
      </c>
    </row>
    <row customHeight="1" ht="11.25">
      <c r="A89" s="1113" t="s">
        <v>16</v>
      </c>
      <c r="B89" s="0" t="s">
        <v>4136</v>
      </c>
      <c r="C89" s="0" t="s">
        <v>4137</v>
      </c>
      <c r="D89" s="0" t="s">
        <v>4136</v>
      </c>
      <c r="E89" s="0" t="s">
        <v>4137</v>
      </c>
      <c r="F89" s="0" t="s">
        <v>4122</v>
      </c>
      <c r="G89" s="0" t="s">
        <v>4138</v>
      </c>
    </row>
    <row customHeight="1" ht="11.25">
      <c r="A90" s="1113" t="s">
        <v>16</v>
      </c>
      <c r="B90" s="0" t="s">
        <v>4139</v>
      </c>
      <c r="C90" s="0" t="s">
        <v>4140</v>
      </c>
      <c r="D90" s="0" t="s">
        <v>4139</v>
      </c>
      <c r="E90" s="0" t="s">
        <v>4140</v>
      </c>
      <c r="F90" s="0" t="s">
        <v>4122</v>
      </c>
      <c r="G90" s="0" t="s">
        <v>4141</v>
      </c>
    </row>
    <row customHeight="1" ht="11.25">
      <c r="A91" s="1113" t="s">
        <v>16</v>
      </c>
      <c r="B91" s="0" t="s">
        <v>4142</v>
      </c>
      <c r="C91" s="0" t="s">
        <v>4143</v>
      </c>
      <c r="D91" s="0" t="s">
        <v>4142</v>
      </c>
      <c r="E91" s="0" t="s">
        <v>4143</v>
      </c>
      <c r="F91" s="0" t="s">
        <v>4122</v>
      </c>
      <c r="G91" s="0" t="s">
        <v>4144</v>
      </c>
    </row>
    <row customHeight="1" ht="11.25">
      <c r="A92" s="1113" t="s">
        <v>16</v>
      </c>
      <c r="B92" s="0" t="s">
        <v>4145</v>
      </c>
      <c r="C92" s="0" t="s">
        <v>4146</v>
      </c>
      <c r="D92" s="0" t="s">
        <v>4145</v>
      </c>
      <c r="E92" s="0" t="s">
        <v>4146</v>
      </c>
      <c r="F92" s="0" t="s">
        <v>4122</v>
      </c>
      <c r="G92" s="0" t="s">
        <v>4147</v>
      </c>
    </row>
    <row customHeight="1" ht="11.25">
      <c r="A93" s="1113" t="s">
        <v>16</v>
      </c>
      <c r="B93" s="0" t="s">
        <v>100</v>
      </c>
      <c r="C93" s="0" t="s">
        <v>101</v>
      </c>
      <c r="D93" s="0" t="s">
        <v>100</v>
      </c>
      <c r="E93" s="0" t="s">
        <v>101</v>
      </c>
      <c r="F93" s="0" t="s">
        <v>4122</v>
      </c>
      <c r="G93" s="0" t="s">
        <v>99</v>
      </c>
    </row>
    <row customHeight="1" ht="11.25">
      <c r="A94" s="1113" t="s">
        <v>16</v>
      </c>
      <c r="B94" s="0" t="s">
        <v>4148</v>
      </c>
      <c r="C94" s="0" t="s">
        <v>4149</v>
      </c>
      <c r="D94" s="0" t="s">
        <v>4148</v>
      </c>
      <c r="E94" s="0" t="s">
        <v>4149</v>
      </c>
      <c r="F94" s="0" t="s">
        <v>4122</v>
      </c>
      <c r="G94" s="0" t="s">
        <v>4150</v>
      </c>
    </row>
    <row customHeight="1" ht="11.25">
      <c r="A95" s="1113" t="s">
        <v>16</v>
      </c>
      <c r="B95" s="0" t="s">
        <v>4151</v>
      </c>
      <c r="C95" s="0" t="s">
        <v>4152</v>
      </c>
      <c r="D95" s="0" t="s">
        <v>4151</v>
      </c>
      <c r="E95" s="0" t="s">
        <v>4152</v>
      </c>
      <c r="F95" s="0" t="s">
        <v>4122</v>
      </c>
      <c r="G95" s="0" t="s">
        <v>4153</v>
      </c>
    </row>
    <row customHeight="1" ht="11.25">
      <c r="A96" s="1113" t="s">
        <v>16</v>
      </c>
      <c r="B96" s="0" t="s">
        <v>4154</v>
      </c>
      <c r="C96" s="0" t="s">
        <v>4155</v>
      </c>
      <c r="D96" s="0" t="s">
        <v>4156</v>
      </c>
      <c r="E96" s="0" t="s">
        <v>4157</v>
      </c>
      <c r="F96" s="0" t="s">
        <v>3937</v>
      </c>
      <c r="G96" s="0" t="s">
        <v>4158</v>
      </c>
    </row>
    <row customHeight="1" ht="11.25">
      <c r="A97" s="1113" t="s">
        <v>16</v>
      </c>
      <c r="B97" s="0" t="s">
        <v>4154</v>
      </c>
      <c r="C97" s="0" t="s">
        <v>4155</v>
      </c>
      <c r="D97" s="0" t="s">
        <v>4159</v>
      </c>
      <c r="E97" s="0" t="s">
        <v>4160</v>
      </c>
      <c r="F97" s="0" t="s">
        <v>3937</v>
      </c>
      <c r="G97" s="0" t="s">
        <v>4161</v>
      </c>
    </row>
    <row customHeight="1" ht="11.25">
      <c r="A98" s="1113" t="s">
        <v>16</v>
      </c>
      <c r="B98" s="0" t="s">
        <v>4154</v>
      </c>
      <c r="C98" s="0" t="s">
        <v>4155</v>
      </c>
      <c r="D98" s="0" t="s">
        <v>4162</v>
      </c>
      <c r="E98" s="0" t="s">
        <v>4163</v>
      </c>
      <c r="F98" s="0" t="s">
        <v>3937</v>
      </c>
      <c r="G98" s="0" t="s">
        <v>4164</v>
      </c>
    </row>
    <row customHeight="1" ht="11.25">
      <c r="A99" s="1113" t="s">
        <v>16</v>
      </c>
      <c r="B99" s="0" t="s">
        <v>4154</v>
      </c>
      <c r="C99" s="0" t="s">
        <v>4155</v>
      </c>
      <c r="D99" s="0" t="s">
        <v>4087</v>
      </c>
      <c r="E99" s="0" t="s">
        <v>4165</v>
      </c>
      <c r="F99" s="0" t="s">
        <v>3937</v>
      </c>
      <c r="G99" s="0" t="s">
        <v>4166</v>
      </c>
    </row>
    <row customHeight="1" ht="11.25">
      <c r="A100" s="1113" t="s">
        <v>16</v>
      </c>
      <c r="B100" s="0" t="s">
        <v>4154</v>
      </c>
      <c r="C100" s="0" t="s">
        <v>4155</v>
      </c>
      <c r="D100" s="0" t="s">
        <v>4167</v>
      </c>
      <c r="E100" s="0" t="s">
        <v>4168</v>
      </c>
      <c r="F100" s="0" t="s">
        <v>3937</v>
      </c>
      <c r="G100" s="0" t="s">
        <v>4169</v>
      </c>
    </row>
    <row customHeight="1" ht="11.25">
      <c r="A101" s="1113" t="s">
        <v>16</v>
      </c>
      <c r="B101" s="0" t="s">
        <v>4154</v>
      </c>
      <c r="C101" s="0" t="s">
        <v>4155</v>
      </c>
      <c r="D101" s="0" t="s">
        <v>4154</v>
      </c>
      <c r="E101" s="0" t="s">
        <v>4155</v>
      </c>
      <c r="F101" s="0" t="s">
        <v>3934</v>
      </c>
      <c r="G101" s="0" t="s">
        <v>4170</v>
      </c>
    </row>
    <row customHeight="1" ht="11.25">
      <c r="A102" s="1113" t="s">
        <v>16</v>
      </c>
      <c r="B102" s="0" t="s">
        <v>4154</v>
      </c>
      <c r="C102" s="0" t="s">
        <v>4155</v>
      </c>
      <c r="D102" s="0" t="s">
        <v>4171</v>
      </c>
      <c r="E102" s="0" t="s">
        <v>4172</v>
      </c>
      <c r="F102" s="0" t="s">
        <v>3937</v>
      </c>
      <c r="G102" s="0" t="s">
        <v>4173</v>
      </c>
    </row>
    <row customHeight="1" ht="11.25">
      <c r="A103" s="1113" t="s">
        <v>16</v>
      </c>
      <c r="B103" s="0" t="s">
        <v>4154</v>
      </c>
      <c r="C103" s="0" t="s">
        <v>4155</v>
      </c>
      <c r="D103" s="0" t="s">
        <v>4174</v>
      </c>
      <c r="E103" s="0" t="s">
        <v>4175</v>
      </c>
      <c r="F103" s="0" t="s">
        <v>3937</v>
      </c>
      <c r="G103" s="0" t="s">
        <v>4176</v>
      </c>
    </row>
    <row customHeight="1" ht="11.25">
      <c r="A104" s="1113" t="s">
        <v>16</v>
      </c>
      <c r="B104" s="0" t="s">
        <v>4154</v>
      </c>
      <c r="C104" s="0" t="s">
        <v>4155</v>
      </c>
      <c r="D104" s="0" t="s">
        <v>4177</v>
      </c>
      <c r="E104" s="0" t="s">
        <v>4178</v>
      </c>
      <c r="F104" s="0" t="s">
        <v>3937</v>
      </c>
      <c r="G104" s="0" t="s">
        <v>4179</v>
      </c>
    </row>
    <row customHeight="1" ht="11.25">
      <c r="A105" s="1113" t="s">
        <v>16</v>
      </c>
      <c r="B105" s="0" t="s">
        <v>4154</v>
      </c>
      <c r="C105" s="0" t="s">
        <v>4155</v>
      </c>
      <c r="D105" s="0" t="s">
        <v>4180</v>
      </c>
      <c r="E105" s="0" t="s">
        <v>4181</v>
      </c>
      <c r="F105" s="0" t="s">
        <v>3937</v>
      </c>
      <c r="G105" s="0" t="s">
        <v>4182</v>
      </c>
    </row>
    <row customHeight="1" ht="11.25">
      <c r="A106" s="1113" t="s">
        <v>16</v>
      </c>
      <c r="B106" s="0" t="s">
        <v>4154</v>
      </c>
      <c r="C106" s="0" t="s">
        <v>4155</v>
      </c>
      <c r="D106" s="0" t="s">
        <v>4183</v>
      </c>
      <c r="E106" s="0" t="s">
        <v>4184</v>
      </c>
      <c r="F106" s="0" t="s">
        <v>3937</v>
      </c>
      <c r="G106" s="0" t="s">
        <v>4185</v>
      </c>
    </row>
    <row customHeight="1" ht="11.25">
      <c r="A107" s="1113" t="s">
        <v>16</v>
      </c>
      <c r="B107" s="0" t="s">
        <v>4154</v>
      </c>
      <c r="C107" s="0" t="s">
        <v>4155</v>
      </c>
      <c r="D107" s="0" t="s">
        <v>4186</v>
      </c>
      <c r="E107" s="0" t="s">
        <v>4187</v>
      </c>
      <c r="F107" s="0" t="s">
        <v>3937</v>
      </c>
      <c r="G107" s="0" t="s">
        <v>4188</v>
      </c>
    </row>
    <row customHeight="1" ht="11.25">
      <c r="A108" s="1113" t="s">
        <v>16</v>
      </c>
      <c r="B108" s="0" t="s">
        <v>4154</v>
      </c>
      <c r="C108" s="0" t="s">
        <v>4155</v>
      </c>
      <c r="D108" s="0" t="s">
        <v>4114</v>
      </c>
      <c r="E108" s="0" t="s">
        <v>4189</v>
      </c>
      <c r="F108" s="0" t="s">
        <v>3937</v>
      </c>
      <c r="G108" s="0" t="s">
        <v>4190</v>
      </c>
    </row>
    <row customHeight="1" ht="11.25">
      <c r="A109" s="1113" t="s">
        <v>16</v>
      </c>
      <c r="B109" s="0" t="s">
        <v>4154</v>
      </c>
      <c r="C109" s="0" t="s">
        <v>4155</v>
      </c>
      <c r="D109" s="0" t="s">
        <v>4191</v>
      </c>
      <c r="E109" s="0" t="s">
        <v>4192</v>
      </c>
      <c r="F109" s="0" t="s">
        <v>3937</v>
      </c>
      <c r="G109" s="0" t="s">
        <v>4193</v>
      </c>
    </row>
    <row customHeight="1" ht="11.25">
      <c r="A110" s="1113" t="s">
        <v>16</v>
      </c>
      <c r="B110" s="0" t="s">
        <v>4194</v>
      </c>
      <c r="C110" s="0" t="s">
        <v>4195</v>
      </c>
      <c r="D110" s="0" t="s">
        <v>4196</v>
      </c>
      <c r="E110" s="0" t="s">
        <v>4197</v>
      </c>
      <c r="F110" s="0" t="s">
        <v>3937</v>
      </c>
      <c r="G110" s="0" t="s">
        <v>4198</v>
      </c>
    </row>
    <row customHeight="1" ht="11.25">
      <c r="A111" s="1113" t="s">
        <v>16</v>
      </c>
      <c r="B111" s="0" t="s">
        <v>4194</v>
      </c>
      <c r="C111" s="0" t="s">
        <v>4195</v>
      </c>
      <c r="D111" s="0" t="s">
        <v>4199</v>
      </c>
      <c r="E111" s="0" t="s">
        <v>4200</v>
      </c>
      <c r="F111" s="0" t="s">
        <v>3937</v>
      </c>
      <c r="G111" s="0" t="s">
        <v>4201</v>
      </c>
    </row>
    <row customHeight="1" ht="11.25">
      <c r="A112" s="1113" t="s">
        <v>16</v>
      </c>
      <c r="B112" s="0" t="s">
        <v>4194</v>
      </c>
      <c r="C112" s="0" t="s">
        <v>4195</v>
      </c>
      <c r="D112" s="0" t="s">
        <v>4194</v>
      </c>
      <c r="E112" s="0" t="s">
        <v>4195</v>
      </c>
      <c r="F112" s="0" t="s">
        <v>3934</v>
      </c>
      <c r="G112" s="0" t="s">
        <v>1233</v>
      </c>
    </row>
    <row customHeight="1" ht="11.25">
      <c r="A113" s="1113" t="s">
        <v>16</v>
      </c>
      <c r="B113" s="0" t="s">
        <v>4194</v>
      </c>
      <c r="C113" s="0" t="s">
        <v>4195</v>
      </c>
      <c r="D113" s="0" t="s">
        <v>4202</v>
      </c>
      <c r="E113" s="0" t="s">
        <v>4203</v>
      </c>
      <c r="F113" s="0" t="s">
        <v>3937</v>
      </c>
      <c r="G113" s="0" t="s">
        <v>4204</v>
      </c>
    </row>
    <row customHeight="1" ht="11.25">
      <c r="A114" s="1113" t="s">
        <v>16</v>
      </c>
      <c r="B114" s="0" t="s">
        <v>4194</v>
      </c>
      <c r="C114" s="0" t="s">
        <v>4195</v>
      </c>
      <c r="D114" s="0" t="s">
        <v>4019</v>
      </c>
      <c r="E114" s="0" t="s">
        <v>4205</v>
      </c>
      <c r="F114" s="0" t="s">
        <v>3937</v>
      </c>
      <c r="G114" s="0" t="s">
        <v>4206</v>
      </c>
    </row>
    <row customHeight="1" ht="11.25">
      <c r="A115" s="1113" t="s">
        <v>16</v>
      </c>
      <c r="B115" s="0" t="s">
        <v>4194</v>
      </c>
      <c r="C115" s="0" t="s">
        <v>4195</v>
      </c>
      <c r="D115" s="0" t="s">
        <v>4207</v>
      </c>
      <c r="E115" s="0" t="s">
        <v>4208</v>
      </c>
      <c r="F115" s="0" t="s">
        <v>3937</v>
      </c>
      <c r="G115" s="0" t="s">
        <v>4209</v>
      </c>
    </row>
    <row customHeight="1" ht="11.25">
      <c r="A116" s="1113" t="s">
        <v>16</v>
      </c>
      <c r="B116" s="0" t="s">
        <v>4194</v>
      </c>
      <c r="C116" s="0" t="s">
        <v>4195</v>
      </c>
      <c r="D116" s="0" t="s">
        <v>4210</v>
      </c>
      <c r="E116" s="0" t="s">
        <v>4211</v>
      </c>
      <c r="F116" s="0" t="s">
        <v>3937</v>
      </c>
      <c r="G116" s="0" t="s">
        <v>4212</v>
      </c>
    </row>
    <row customHeight="1" ht="11.25">
      <c r="A117" s="1113" t="s">
        <v>16</v>
      </c>
      <c r="B117" s="0" t="s">
        <v>4194</v>
      </c>
      <c r="C117" s="0" t="s">
        <v>4195</v>
      </c>
      <c r="D117" s="0" t="s">
        <v>4213</v>
      </c>
      <c r="E117" s="0" t="s">
        <v>4214</v>
      </c>
      <c r="F117" s="0" t="s">
        <v>3937</v>
      </c>
      <c r="G117" s="0" t="s">
        <v>4215</v>
      </c>
    </row>
    <row customHeight="1" ht="11.25">
      <c r="A118" s="1113" t="s">
        <v>16</v>
      </c>
      <c r="B118" s="0" t="s">
        <v>4194</v>
      </c>
      <c r="C118" s="0" t="s">
        <v>4195</v>
      </c>
      <c r="D118" s="0" t="s">
        <v>4216</v>
      </c>
      <c r="E118" s="0" t="s">
        <v>4217</v>
      </c>
      <c r="F118" s="0" t="s">
        <v>3937</v>
      </c>
      <c r="G118" s="0" t="s">
        <v>4218</v>
      </c>
    </row>
    <row customHeight="1" ht="11.25">
      <c r="A119" s="1113" t="s">
        <v>16</v>
      </c>
      <c r="B119" s="0" t="s">
        <v>4194</v>
      </c>
      <c r="C119" s="0" t="s">
        <v>4195</v>
      </c>
      <c r="D119" s="0" t="s">
        <v>4219</v>
      </c>
      <c r="E119" s="0" t="s">
        <v>4220</v>
      </c>
      <c r="F119" s="0" t="s">
        <v>3937</v>
      </c>
      <c r="G119" s="0" t="s">
        <v>4221</v>
      </c>
    </row>
    <row customHeight="1" ht="11.25">
      <c r="A120" s="1113" t="s">
        <v>16</v>
      </c>
      <c r="B120" s="0" t="s">
        <v>4222</v>
      </c>
      <c r="C120" s="0" t="s">
        <v>4223</v>
      </c>
      <c r="D120" s="0" t="s">
        <v>4222</v>
      </c>
      <c r="E120" s="0" t="s">
        <v>4223</v>
      </c>
      <c r="F120" s="0" t="s">
        <v>3934</v>
      </c>
      <c r="G120" s="0" t="s">
        <v>4224</v>
      </c>
    </row>
    <row customHeight="1" ht="11.25">
      <c r="A121" s="1113" t="s">
        <v>16</v>
      </c>
      <c r="B121" s="0" t="s">
        <v>4222</v>
      </c>
      <c r="C121" s="0" t="s">
        <v>4223</v>
      </c>
      <c r="D121" s="0" t="s">
        <v>4225</v>
      </c>
      <c r="E121" s="0" t="s">
        <v>4226</v>
      </c>
      <c r="F121" s="0" t="s">
        <v>3937</v>
      </c>
      <c r="G121" s="0" t="s">
        <v>4227</v>
      </c>
    </row>
    <row customHeight="1" ht="11.25">
      <c r="A122" s="1113" t="s">
        <v>16</v>
      </c>
      <c r="B122" s="0" t="s">
        <v>4222</v>
      </c>
      <c r="C122" s="0" t="s">
        <v>4223</v>
      </c>
      <c r="D122" s="0" t="s">
        <v>4228</v>
      </c>
      <c r="E122" s="0" t="s">
        <v>4229</v>
      </c>
      <c r="F122" s="0" t="s">
        <v>3937</v>
      </c>
      <c r="G122" s="0" t="s">
        <v>4230</v>
      </c>
    </row>
    <row customHeight="1" ht="11.25">
      <c r="A123" s="1113" t="s">
        <v>16</v>
      </c>
      <c r="B123" s="0" t="s">
        <v>4222</v>
      </c>
      <c r="C123" s="0" t="s">
        <v>4223</v>
      </c>
      <c r="D123" s="0" t="s">
        <v>4231</v>
      </c>
      <c r="E123" s="0" t="s">
        <v>4232</v>
      </c>
      <c r="F123" s="0" t="s">
        <v>3937</v>
      </c>
      <c r="G123" s="0" t="s">
        <v>4233</v>
      </c>
    </row>
    <row customHeight="1" ht="11.25">
      <c r="A124" s="1113" t="s">
        <v>16</v>
      </c>
      <c r="B124" s="0" t="s">
        <v>4222</v>
      </c>
      <c r="C124" s="0" t="s">
        <v>4223</v>
      </c>
      <c r="D124" s="0" t="s">
        <v>4234</v>
      </c>
      <c r="E124" s="0" t="s">
        <v>4235</v>
      </c>
      <c r="F124" s="0" t="s">
        <v>3937</v>
      </c>
      <c r="G124" s="0" t="s">
        <v>4236</v>
      </c>
    </row>
    <row customHeight="1" ht="11.25">
      <c r="A125" s="1113" t="s">
        <v>16</v>
      </c>
      <c r="B125" s="0" t="s">
        <v>4222</v>
      </c>
      <c r="C125" s="0" t="s">
        <v>4223</v>
      </c>
      <c r="D125" s="0" t="s">
        <v>4237</v>
      </c>
      <c r="E125" s="0" t="s">
        <v>4238</v>
      </c>
      <c r="F125" s="0" t="s">
        <v>3937</v>
      </c>
      <c r="G125" s="0" t="s">
        <v>4239</v>
      </c>
    </row>
    <row customHeight="1" ht="11.25">
      <c r="A126" s="1113" t="s">
        <v>16</v>
      </c>
      <c r="B126" s="0" t="s">
        <v>4222</v>
      </c>
      <c r="C126" s="0" t="s">
        <v>4223</v>
      </c>
      <c r="D126" s="0" t="s">
        <v>4240</v>
      </c>
      <c r="E126" s="0" t="s">
        <v>4241</v>
      </c>
      <c r="F126" s="0" t="s">
        <v>3937</v>
      </c>
      <c r="G126" s="0" t="s">
        <v>4242</v>
      </c>
    </row>
    <row customHeight="1" ht="11.25">
      <c r="A127" s="1113" t="s">
        <v>16</v>
      </c>
      <c r="B127" s="0" t="s">
        <v>4222</v>
      </c>
      <c r="C127" s="0" t="s">
        <v>4223</v>
      </c>
      <c r="D127" s="0" t="s">
        <v>4243</v>
      </c>
      <c r="E127" s="0" t="s">
        <v>4244</v>
      </c>
      <c r="F127" s="0" t="s">
        <v>3937</v>
      </c>
      <c r="G127" s="0" t="s">
        <v>4245</v>
      </c>
    </row>
    <row customHeight="1" ht="11.25">
      <c r="A128" s="1113" t="s">
        <v>16</v>
      </c>
      <c r="B128" s="0" t="s">
        <v>4222</v>
      </c>
      <c r="C128" s="0" t="s">
        <v>4223</v>
      </c>
      <c r="D128" s="0" t="s">
        <v>4246</v>
      </c>
      <c r="E128" s="0" t="s">
        <v>4247</v>
      </c>
      <c r="F128" s="0" t="s">
        <v>3937</v>
      </c>
      <c r="G128" s="0" t="s">
        <v>4248</v>
      </c>
    </row>
    <row customHeight="1" ht="11.25">
      <c r="A129" s="1113" t="s">
        <v>16</v>
      </c>
      <c r="B129" s="0" t="s">
        <v>4222</v>
      </c>
      <c r="C129" s="0" t="s">
        <v>4223</v>
      </c>
      <c r="D129" s="0" t="s">
        <v>4249</v>
      </c>
      <c r="E129" s="0" t="s">
        <v>4250</v>
      </c>
      <c r="F129" s="0" t="s">
        <v>3937</v>
      </c>
      <c r="G129" s="0" t="s">
        <v>4251</v>
      </c>
    </row>
    <row customHeight="1" ht="11.25">
      <c r="A130" s="1113" t="s">
        <v>16</v>
      </c>
      <c r="B130" s="0" t="s">
        <v>4252</v>
      </c>
      <c r="C130" s="0" t="s">
        <v>4253</v>
      </c>
      <c r="D130" s="0" t="s">
        <v>4254</v>
      </c>
      <c r="E130" s="0" t="s">
        <v>4255</v>
      </c>
      <c r="F130" s="0" t="s">
        <v>3937</v>
      </c>
      <c r="G130" s="0" t="s">
        <v>4256</v>
      </c>
    </row>
    <row customHeight="1" ht="11.25">
      <c r="A131" s="1113" t="s">
        <v>16</v>
      </c>
      <c r="B131" s="0" t="s">
        <v>4252</v>
      </c>
      <c r="C131" s="0" t="s">
        <v>4253</v>
      </c>
      <c r="D131" s="0" t="s">
        <v>4257</v>
      </c>
      <c r="E131" s="0" t="s">
        <v>4258</v>
      </c>
      <c r="F131" s="0" t="s">
        <v>3937</v>
      </c>
      <c r="G131" s="0" t="s">
        <v>4259</v>
      </c>
    </row>
    <row customHeight="1" ht="11.25">
      <c r="A132" s="1113" t="s">
        <v>16</v>
      </c>
      <c r="B132" s="0" t="s">
        <v>4252</v>
      </c>
      <c r="C132" s="0" t="s">
        <v>4253</v>
      </c>
      <c r="D132" s="0" t="s">
        <v>4260</v>
      </c>
      <c r="E132" s="0" t="s">
        <v>4261</v>
      </c>
      <c r="F132" s="0" t="s">
        <v>3937</v>
      </c>
      <c r="G132" s="0" t="s">
        <v>4262</v>
      </c>
    </row>
    <row customHeight="1" ht="11.25">
      <c r="A133" s="1113" t="s">
        <v>16</v>
      </c>
      <c r="B133" s="0" t="s">
        <v>4252</v>
      </c>
      <c r="C133" s="0" t="s">
        <v>4253</v>
      </c>
      <c r="D133" s="0" t="s">
        <v>4252</v>
      </c>
      <c r="E133" s="0" t="s">
        <v>4253</v>
      </c>
      <c r="F133" s="0" t="s">
        <v>3934</v>
      </c>
      <c r="G133" s="0" t="s">
        <v>4263</v>
      </c>
    </row>
    <row customHeight="1" ht="11.25">
      <c r="A134" s="1113" t="s">
        <v>16</v>
      </c>
      <c r="B134" s="0" t="s">
        <v>4252</v>
      </c>
      <c r="C134" s="0" t="s">
        <v>4253</v>
      </c>
      <c r="D134" s="0" t="s">
        <v>4264</v>
      </c>
      <c r="E134" s="0" t="s">
        <v>4265</v>
      </c>
      <c r="F134" s="0" t="s">
        <v>3976</v>
      </c>
      <c r="G134" s="0" t="s">
        <v>4266</v>
      </c>
    </row>
    <row customHeight="1" ht="11.25">
      <c r="A135" s="1113" t="s">
        <v>16</v>
      </c>
      <c r="B135" s="0" t="s">
        <v>4252</v>
      </c>
      <c r="C135" s="0" t="s">
        <v>4253</v>
      </c>
      <c r="D135" s="0" t="s">
        <v>4267</v>
      </c>
      <c r="E135" s="0" t="s">
        <v>4268</v>
      </c>
      <c r="F135" s="0" t="s">
        <v>3937</v>
      </c>
      <c r="G135" s="0" t="s">
        <v>4269</v>
      </c>
    </row>
    <row customHeight="1" ht="11.25">
      <c r="A136" s="1113" t="s">
        <v>16</v>
      </c>
      <c r="B136" s="0" t="s">
        <v>4252</v>
      </c>
      <c r="C136" s="0" t="s">
        <v>4253</v>
      </c>
      <c r="D136" s="0" t="s">
        <v>4270</v>
      </c>
      <c r="E136" s="0" t="s">
        <v>4271</v>
      </c>
      <c r="F136" s="0" t="s">
        <v>3937</v>
      </c>
      <c r="G136" s="0" t="s">
        <v>4272</v>
      </c>
    </row>
    <row customHeight="1" ht="11.25">
      <c r="A137" s="1113" t="s">
        <v>16</v>
      </c>
      <c r="B137" s="0" t="s">
        <v>4252</v>
      </c>
      <c r="C137" s="0" t="s">
        <v>4253</v>
      </c>
      <c r="D137" s="0" t="s">
        <v>4007</v>
      </c>
      <c r="E137" s="0" t="s">
        <v>4273</v>
      </c>
      <c r="F137" s="0" t="s">
        <v>3937</v>
      </c>
      <c r="G137" s="0" t="s">
        <v>4274</v>
      </c>
    </row>
    <row customHeight="1" ht="11.25">
      <c r="A138" s="1113" t="s">
        <v>16</v>
      </c>
      <c r="B138" s="0" t="s">
        <v>4252</v>
      </c>
      <c r="C138" s="0" t="s">
        <v>4253</v>
      </c>
      <c r="D138" s="0" t="s">
        <v>4275</v>
      </c>
      <c r="E138" s="0" t="s">
        <v>4276</v>
      </c>
      <c r="F138" s="0" t="s">
        <v>3937</v>
      </c>
      <c r="G138" s="0" t="s">
        <v>4277</v>
      </c>
    </row>
    <row customHeight="1" ht="11.25">
      <c r="A139" s="1113" t="s">
        <v>16</v>
      </c>
      <c r="B139" s="0" t="s">
        <v>4252</v>
      </c>
      <c r="C139" s="0" t="s">
        <v>4253</v>
      </c>
      <c r="D139" s="0" t="s">
        <v>4278</v>
      </c>
      <c r="E139" s="0" t="s">
        <v>4279</v>
      </c>
      <c r="F139" s="0" t="s">
        <v>3937</v>
      </c>
      <c r="G139" s="0" t="s">
        <v>4280</v>
      </c>
    </row>
    <row customHeight="1" ht="11.25">
      <c r="A140" s="1113" t="s">
        <v>16</v>
      </c>
      <c r="B140" s="0" t="s">
        <v>4281</v>
      </c>
      <c r="C140" s="0" t="s">
        <v>4282</v>
      </c>
      <c r="D140" s="0" t="s">
        <v>4283</v>
      </c>
      <c r="E140" s="0" t="s">
        <v>4284</v>
      </c>
      <c r="F140" s="0" t="s">
        <v>3937</v>
      </c>
      <c r="G140" s="0" t="s">
        <v>4285</v>
      </c>
    </row>
    <row customHeight="1" ht="11.25">
      <c r="A141" s="1113" t="s">
        <v>16</v>
      </c>
      <c r="B141" s="0" t="s">
        <v>4281</v>
      </c>
      <c r="C141" s="0" t="s">
        <v>4282</v>
      </c>
      <c r="D141" s="0" t="s">
        <v>4286</v>
      </c>
      <c r="E141" s="0" t="s">
        <v>4287</v>
      </c>
      <c r="F141" s="0" t="s">
        <v>3937</v>
      </c>
      <c r="G141" s="0" t="s">
        <v>4288</v>
      </c>
    </row>
    <row customHeight="1" ht="11.25">
      <c r="A142" s="1113" t="s">
        <v>16</v>
      </c>
      <c r="B142" s="0" t="s">
        <v>4281</v>
      </c>
      <c r="C142" s="0" t="s">
        <v>4282</v>
      </c>
      <c r="D142" s="0" t="s">
        <v>4289</v>
      </c>
      <c r="E142" s="0" t="s">
        <v>4290</v>
      </c>
      <c r="F142" s="0" t="s">
        <v>3937</v>
      </c>
      <c r="G142" s="0" t="s">
        <v>4291</v>
      </c>
    </row>
    <row customHeight="1" ht="11.25">
      <c r="A143" s="1113" t="s">
        <v>16</v>
      </c>
      <c r="B143" s="0" t="s">
        <v>4281</v>
      </c>
      <c r="C143" s="0" t="s">
        <v>4282</v>
      </c>
      <c r="D143" s="0" t="s">
        <v>4281</v>
      </c>
      <c r="E143" s="0" t="s">
        <v>4282</v>
      </c>
      <c r="F143" s="0" t="s">
        <v>3934</v>
      </c>
      <c r="G143" s="0" t="s">
        <v>4292</v>
      </c>
    </row>
    <row customHeight="1" ht="11.25">
      <c r="A144" s="1113" t="s">
        <v>16</v>
      </c>
      <c r="B144" s="0" t="s">
        <v>4281</v>
      </c>
      <c r="C144" s="0" t="s">
        <v>4282</v>
      </c>
      <c r="D144" s="0" t="s">
        <v>4293</v>
      </c>
      <c r="E144" s="0" t="s">
        <v>4294</v>
      </c>
      <c r="F144" s="0" t="s">
        <v>3937</v>
      </c>
      <c r="G144" s="0" t="s">
        <v>4295</v>
      </c>
    </row>
    <row customHeight="1" ht="11.25">
      <c r="A145" s="1113" t="s">
        <v>16</v>
      </c>
      <c r="B145" s="0" t="s">
        <v>4281</v>
      </c>
      <c r="C145" s="0" t="s">
        <v>4282</v>
      </c>
      <c r="D145" s="0" t="s">
        <v>4296</v>
      </c>
      <c r="E145" s="0" t="s">
        <v>4297</v>
      </c>
      <c r="F145" s="0" t="s">
        <v>3937</v>
      </c>
      <c r="G145" s="0" t="s">
        <v>4298</v>
      </c>
    </row>
    <row customHeight="1" ht="11.25">
      <c r="A146" s="1113" t="s">
        <v>16</v>
      </c>
      <c r="B146" s="0" t="s">
        <v>4281</v>
      </c>
      <c r="C146" s="0" t="s">
        <v>4282</v>
      </c>
      <c r="D146" s="0" t="s">
        <v>4299</v>
      </c>
      <c r="E146" s="0" t="s">
        <v>4300</v>
      </c>
      <c r="F146" s="0" t="s">
        <v>3937</v>
      </c>
      <c r="G146" s="0" t="s">
        <v>4301</v>
      </c>
    </row>
    <row customHeight="1" ht="11.25">
      <c r="A147" s="1113" t="s">
        <v>16</v>
      </c>
      <c r="B147" s="0" t="s">
        <v>4281</v>
      </c>
      <c r="C147" s="0" t="s">
        <v>4282</v>
      </c>
      <c r="D147" s="0" t="s">
        <v>4302</v>
      </c>
      <c r="E147" s="0" t="s">
        <v>4303</v>
      </c>
      <c r="F147" s="0" t="s">
        <v>3937</v>
      </c>
      <c r="G147" s="0" t="s">
        <v>4304</v>
      </c>
    </row>
    <row customHeight="1" ht="11.25">
      <c r="A148" s="1113" t="s">
        <v>16</v>
      </c>
      <c r="B148" s="0" t="s">
        <v>4281</v>
      </c>
      <c r="C148" s="0" t="s">
        <v>4282</v>
      </c>
      <c r="D148" s="0" t="s">
        <v>3985</v>
      </c>
      <c r="E148" s="0" t="s">
        <v>4305</v>
      </c>
      <c r="F148" s="0" t="s">
        <v>3937</v>
      </c>
      <c r="G148" s="0" t="s">
        <v>4306</v>
      </c>
    </row>
    <row customHeight="1" ht="11.25">
      <c r="A149" s="1113" t="s">
        <v>16</v>
      </c>
      <c r="B149" s="0" t="s">
        <v>4281</v>
      </c>
      <c r="C149" s="0" t="s">
        <v>4282</v>
      </c>
      <c r="D149" s="0" t="s">
        <v>4307</v>
      </c>
      <c r="E149" s="0" t="s">
        <v>4308</v>
      </c>
      <c r="F149" s="0" t="s">
        <v>3937</v>
      </c>
      <c r="G149" s="0" t="s">
        <v>4309</v>
      </c>
    </row>
    <row customHeight="1" ht="11.25">
      <c r="A150" s="1113" t="s">
        <v>16</v>
      </c>
      <c r="B150" s="0" t="s">
        <v>4281</v>
      </c>
      <c r="C150" s="0" t="s">
        <v>4282</v>
      </c>
      <c r="D150" s="0" t="s">
        <v>4310</v>
      </c>
      <c r="E150" s="0" t="s">
        <v>4311</v>
      </c>
      <c r="F150" s="0" t="s">
        <v>3937</v>
      </c>
      <c r="G150" s="0" t="s">
        <v>4312</v>
      </c>
    </row>
    <row customHeight="1" ht="11.25">
      <c r="A151" s="1113" t="s">
        <v>16</v>
      </c>
      <c r="B151" s="0" t="s">
        <v>4281</v>
      </c>
      <c r="C151" s="0" t="s">
        <v>4282</v>
      </c>
      <c r="D151" s="0" t="s">
        <v>4313</v>
      </c>
      <c r="E151" s="0" t="s">
        <v>4314</v>
      </c>
      <c r="F151" s="0" t="s">
        <v>3937</v>
      </c>
      <c r="G151" s="0" t="s">
        <v>4315</v>
      </c>
    </row>
    <row customHeight="1" ht="11.25">
      <c r="A152" s="1113" t="s">
        <v>16</v>
      </c>
      <c r="B152" s="0" t="s">
        <v>4316</v>
      </c>
      <c r="C152" s="0" t="s">
        <v>4317</v>
      </c>
      <c r="D152" s="0" t="s">
        <v>4318</v>
      </c>
      <c r="E152" s="0" t="s">
        <v>4319</v>
      </c>
      <c r="F152" s="0" t="s">
        <v>3937</v>
      </c>
      <c r="G152" s="0" t="s">
        <v>4320</v>
      </c>
    </row>
    <row customHeight="1" ht="11.25">
      <c r="A153" s="1113" t="s">
        <v>16</v>
      </c>
      <c r="B153" s="0" t="s">
        <v>4316</v>
      </c>
      <c r="C153" s="0" t="s">
        <v>4317</v>
      </c>
      <c r="D153" s="0" t="s">
        <v>4316</v>
      </c>
      <c r="E153" s="0" t="s">
        <v>4317</v>
      </c>
      <c r="F153" s="0" t="s">
        <v>3934</v>
      </c>
      <c r="G153" s="0" t="s">
        <v>4321</v>
      </c>
    </row>
    <row customHeight="1" ht="11.25">
      <c r="A154" s="1113" t="s">
        <v>16</v>
      </c>
      <c r="B154" s="0" t="s">
        <v>4316</v>
      </c>
      <c r="C154" s="0" t="s">
        <v>4317</v>
      </c>
      <c r="D154" s="0" t="s">
        <v>3944</v>
      </c>
      <c r="E154" s="0" t="s">
        <v>4322</v>
      </c>
      <c r="F154" s="0" t="s">
        <v>3937</v>
      </c>
      <c r="G154" s="0" t="s">
        <v>4323</v>
      </c>
    </row>
    <row customHeight="1" ht="11.25">
      <c r="A155" s="1113" t="s">
        <v>16</v>
      </c>
      <c r="B155" s="0" t="s">
        <v>4316</v>
      </c>
      <c r="C155" s="0" t="s">
        <v>4317</v>
      </c>
      <c r="D155" s="0" t="s">
        <v>4324</v>
      </c>
      <c r="E155" s="0" t="s">
        <v>4325</v>
      </c>
      <c r="F155" s="0" t="s">
        <v>3937</v>
      </c>
      <c r="G155" s="0" t="s">
        <v>4326</v>
      </c>
    </row>
    <row customHeight="1" ht="11.25">
      <c r="A156" s="1113" t="s">
        <v>16</v>
      </c>
      <c r="B156" s="0" t="s">
        <v>4316</v>
      </c>
      <c r="C156" s="0" t="s">
        <v>4317</v>
      </c>
      <c r="D156" s="0" t="s">
        <v>4299</v>
      </c>
      <c r="E156" s="0" t="s">
        <v>4327</v>
      </c>
      <c r="F156" s="0" t="s">
        <v>3937</v>
      </c>
      <c r="G156" s="0" t="s">
        <v>4328</v>
      </c>
    </row>
    <row customHeight="1" ht="11.25">
      <c r="A157" s="1113" t="s">
        <v>16</v>
      </c>
      <c r="B157" s="0" t="s">
        <v>4316</v>
      </c>
      <c r="C157" s="0" t="s">
        <v>4317</v>
      </c>
      <c r="D157" s="0" t="s">
        <v>4329</v>
      </c>
      <c r="E157" s="0" t="s">
        <v>4330</v>
      </c>
      <c r="F157" s="0" t="s">
        <v>3937</v>
      </c>
      <c r="G157" s="0" t="s">
        <v>4331</v>
      </c>
    </row>
    <row customHeight="1" ht="11.25">
      <c r="A158" s="1113" t="s">
        <v>16</v>
      </c>
      <c r="B158" s="0" t="s">
        <v>4316</v>
      </c>
      <c r="C158" s="0" t="s">
        <v>4317</v>
      </c>
      <c r="D158" s="0" t="s">
        <v>4332</v>
      </c>
      <c r="E158" s="0" t="s">
        <v>4333</v>
      </c>
      <c r="F158" s="0" t="s">
        <v>3937</v>
      </c>
      <c r="G158" s="0" t="s">
        <v>4334</v>
      </c>
    </row>
    <row customHeight="1" ht="11.25">
      <c r="A159" s="1113" t="s">
        <v>16</v>
      </c>
      <c r="B159" s="0" t="s">
        <v>4316</v>
      </c>
      <c r="C159" s="0" t="s">
        <v>4317</v>
      </c>
      <c r="D159" s="0" t="s">
        <v>4335</v>
      </c>
      <c r="E159" s="0" t="s">
        <v>4336</v>
      </c>
      <c r="F159" s="0" t="s">
        <v>3937</v>
      </c>
      <c r="G159" s="0" t="s">
        <v>4337</v>
      </c>
    </row>
    <row customHeight="1" ht="11.25">
      <c r="A160" s="1113" t="s">
        <v>16</v>
      </c>
      <c r="B160" s="0" t="s">
        <v>4316</v>
      </c>
      <c r="C160" s="0" t="s">
        <v>4317</v>
      </c>
      <c r="D160" s="0" t="s">
        <v>4338</v>
      </c>
      <c r="E160" s="0" t="s">
        <v>4339</v>
      </c>
      <c r="F160" s="0" t="s">
        <v>3937</v>
      </c>
      <c r="G160" s="0" t="s">
        <v>4340</v>
      </c>
    </row>
    <row customHeight="1" ht="11.25">
      <c r="A161" s="1113" t="s">
        <v>16</v>
      </c>
      <c r="B161" s="0" t="s">
        <v>4341</v>
      </c>
      <c r="C161" s="0" t="s">
        <v>4342</v>
      </c>
      <c r="D161" s="0" t="s">
        <v>4343</v>
      </c>
      <c r="E161" s="0" t="s">
        <v>4344</v>
      </c>
      <c r="F161" s="0" t="s">
        <v>3937</v>
      </c>
      <c r="G161" s="0" t="s">
        <v>4345</v>
      </c>
    </row>
    <row customHeight="1" ht="11.25">
      <c r="A162" s="1113" t="s">
        <v>16</v>
      </c>
      <c r="B162" s="0" t="s">
        <v>4341</v>
      </c>
      <c r="C162" s="0" t="s">
        <v>4342</v>
      </c>
      <c r="D162" s="0" t="s">
        <v>4346</v>
      </c>
      <c r="E162" s="0" t="s">
        <v>4347</v>
      </c>
      <c r="F162" s="0" t="s">
        <v>3937</v>
      </c>
      <c r="G162" s="0" t="s">
        <v>4348</v>
      </c>
    </row>
    <row customHeight="1" ht="11.25">
      <c r="A163" s="1113" t="s">
        <v>16</v>
      </c>
      <c r="B163" s="0" t="s">
        <v>4341</v>
      </c>
      <c r="C163" s="0" t="s">
        <v>4342</v>
      </c>
      <c r="D163" s="0" t="s">
        <v>4349</v>
      </c>
      <c r="E163" s="0" t="s">
        <v>4350</v>
      </c>
      <c r="F163" s="0" t="s">
        <v>3937</v>
      </c>
      <c r="G163" s="0" t="s">
        <v>4351</v>
      </c>
    </row>
    <row customHeight="1" ht="11.25">
      <c r="A164" s="1113" t="s">
        <v>16</v>
      </c>
      <c r="B164" s="0" t="s">
        <v>4341</v>
      </c>
      <c r="C164" s="0" t="s">
        <v>4342</v>
      </c>
      <c r="D164" s="0" t="s">
        <v>4352</v>
      </c>
      <c r="E164" s="0" t="s">
        <v>4353</v>
      </c>
      <c r="F164" s="0" t="s">
        <v>4354</v>
      </c>
      <c r="G164" s="0" t="s">
        <v>4355</v>
      </c>
    </row>
    <row customHeight="1" ht="11.25">
      <c r="A165" s="1113" t="s">
        <v>16</v>
      </c>
      <c r="B165" s="0" t="s">
        <v>4341</v>
      </c>
      <c r="C165" s="0" t="s">
        <v>4342</v>
      </c>
      <c r="D165" s="0" t="s">
        <v>4356</v>
      </c>
      <c r="E165" s="0" t="s">
        <v>4357</v>
      </c>
      <c r="F165" s="0" t="s">
        <v>3937</v>
      </c>
      <c r="G165" s="0" t="s">
        <v>4358</v>
      </c>
    </row>
    <row customHeight="1" ht="11.25">
      <c r="A166" s="1113" t="s">
        <v>16</v>
      </c>
      <c r="B166" s="0" t="s">
        <v>4341</v>
      </c>
      <c r="C166" s="0" t="s">
        <v>4342</v>
      </c>
      <c r="D166" s="0" t="s">
        <v>4359</v>
      </c>
      <c r="E166" s="0" t="s">
        <v>4360</v>
      </c>
      <c r="F166" s="0" t="s">
        <v>3937</v>
      </c>
      <c r="G166" s="0" t="s">
        <v>4361</v>
      </c>
    </row>
    <row customHeight="1" ht="11.25">
      <c r="A167" s="1113" t="s">
        <v>16</v>
      </c>
      <c r="B167" s="0" t="s">
        <v>4341</v>
      </c>
      <c r="C167" s="0" t="s">
        <v>4342</v>
      </c>
      <c r="D167" s="0" t="s">
        <v>4362</v>
      </c>
      <c r="E167" s="0" t="s">
        <v>4363</v>
      </c>
      <c r="F167" s="0" t="s">
        <v>3937</v>
      </c>
      <c r="G167" s="0" t="s">
        <v>4364</v>
      </c>
    </row>
    <row customHeight="1" ht="11.25">
      <c r="A168" s="1113" t="s">
        <v>16</v>
      </c>
      <c r="B168" s="0" t="s">
        <v>4341</v>
      </c>
      <c r="C168" s="0" t="s">
        <v>4342</v>
      </c>
      <c r="D168" s="0" t="s">
        <v>4341</v>
      </c>
      <c r="E168" s="0" t="s">
        <v>4342</v>
      </c>
      <c r="F168" s="0" t="s">
        <v>3934</v>
      </c>
      <c r="G168" s="0" t="s">
        <v>4365</v>
      </c>
    </row>
    <row customHeight="1" ht="11.25">
      <c r="A169" s="1113" t="s">
        <v>16</v>
      </c>
      <c r="B169" s="0" t="s">
        <v>4341</v>
      </c>
      <c r="C169" s="0" t="s">
        <v>4342</v>
      </c>
      <c r="D169" s="0" t="s">
        <v>4366</v>
      </c>
      <c r="E169" s="0" t="s">
        <v>4367</v>
      </c>
      <c r="F169" s="0" t="s">
        <v>3937</v>
      </c>
      <c r="G169" s="0" t="s">
        <v>4368</v>
      </c>
    </row>
    <row customHeight="1" ht="11.25">
      <c r="A170" s="1113" t="s">
        <v>16</v>
      </c>
      <c r="B170" s="0" t="s">
        <v>4341</v>
      </c>
      <c r="C170" s="0" t="s">
        <v>4342</v>
      </c>
      <c r="D170" s="0" t="s">
        <v>4369</v>
      </c>
      <c r="E170" s="0" t="s">
        <v>4370</v>
      </c>
      <c r="F170" s="0" t="s">
        <v>3937</v>
      </c>
      <c r="G170" s="0" t="s">
        <v>4371</v>
      </c>
    </row>
    <row customHeight="1" ht="11.25">
      <c r="A171" s="1113" t="s">
        <v>16</v>
      </c>
      <c r="B171" s="0" t="s">
        <v>4341</v>
      </c>
      <c r="C171" s="0" t="s">
        <v>4342</v>
      </c>
      <c r="D171" s="0" t="s">
        <v>4372</v>
      </c>
      <c r="E171" s="0" t="s">
        <v>4373</v>
      </c>
      <c r="F171" s="0" t="s">
        <v>3937</v>
      </c>
      <c r="G171" s="0" t="s">
        <v>4374</v>
      </c>
    </row>
    <row customHeight="1" ht="11.25">
      <c r="A172" s="1113" t="s">
        <v>16</v>
      </c>
      <c r="B172" s="0" t="s">
        <v>4341</v>
      </c>
      <c r="C172" s="0" t="s">
        <v>4342</v>
      </c>
      <c r="D172" s="0" t="s">
        <v>4375</v>
      </c>
      <c r="E172" s="0" t="s">
        <v>4376</v>
      </c>
      <c r="F172" s="0" t="s">
        <v>3937</v>
      </c>
      <c r="G172" s="0" t="s">
        <v>4377</v>
      </c>
    </row>
    <row customHeight="1" ht="11.25">
      <c r="A173" s="1113" t="s">
        <v>16</v>
      </c>
      <c r="B173" s="0" t="s">
        <v>4341</v>
      </c>
      <c r="C173" s="0" t="s">
        <v>4342</v>
      </c>
      <c r="D173" s="0" t="s">
        <v>4378</v>
      </c>
      <c r="E173" s="0" t="s">
        <v>4379</v>
      </c>
      <c r="F173" s="0" t="s">
        <v>3937</v>
      </c>
      <c r="G173" s="0" t="s">
        <v>4380</v>
      </c>
    </row>
    <row customHeight="1" ht="11.25">
      <c r="A174" s="1113" t="s">
        <v>16</v>
      </c>
      <c r="B174" s="0" t="s">
        <v>4381</v>
      </c>
      <c r="C174" s="0" t="s">
        <v>4382</v>
      </c>
      <c r="D174" s="0" t="s">
        <v>4383</v>
      </c>
      <c r="E174" s="0" t="s">
        <v>4384</v>
      </c>
      <c r="F174" s="0" t="s">
        <v>3937</v>
      </c>
      <c r="G174" s="0" t="s">
        <v>4385</v>
      </c>
    </row>
    <row customHeight="1" ht="11.25">
      <c r="A175" s="1113" t="s">
        <v>16</v>
      </c>
      <c r="B175" s="0" t="s">
        <v>4381</v>
      </c>
      <c r="C175" s="0" t="s">
        <v>4382</v>
      </c>
      <c r="D175" s="0" t="s">
        <v>4386</v>
      </c>
      <c r="E175" s="0" t="s">
        <v>4387</v>
      </c>
      <c r="F175" s="0" t="s">
        <v>3937</v>
      </c>
      <c r="G175" s="0" t="s">
        <v>4388</v>
      </c>
    </row>
    <row customHeight="1" ht="11.25">
      <c r="A176" s="1113" t="s">
        <v>16</v>
      </c>
      <c r="B176" s="0" t="s">
        <v>4381</v>
      </c>
      <c r="C176" s="0" t="s">
        <v>4382</v>
      </c>
      <c r="D176" s="0" t="s">
        <v>4389</v>
      </c>
      <c r="E176" s="0" t="s">
        <v>4390</v>
      </c>
      <c r="F176" s="0" t="s">
        <v>3937</v>
      </c>
      <c r="G176" s="0" t="s">
        <v>4391</v>
      </c>
    </row>
    <row customHeight="1" ht="11.25">
      <c r="A177" s="1113" t="s">
        <v>16</v>
      </c>
      <c r="B177" s="0" t="s">
        <v>4381</v>
      </c>
      <c r="C177" s="0" t="s">
        <v>4382</v>
      </c>
      <c r="D177" s="0" t="s">
        <v>4392</v>
      </c>
      <c r="E177" s="0" t="s">
        <v>4393</v>
      </c>
      <c r="F177" s="0" t="s">
        <v>3937</v>
      </c>
      <c r="G177" s="0" t="s">
        <v>4394</v>
      </c>
    </row>
    <row customHeight="1" ht="11.25">
      <c r="A178" s="1113" t="s">
        <v>16</v>
      </c>
      <c r="B178" s="0" t="s">
        <v>4381</v>
      </c>
      <c r="C178" s="0" t="s">
        <v>4382</v>
      </c>
      <c r="D178" s="0" t="s">
        <v>4381</v>
      </c>
      <c r="E178" s="0" t="s">
        <v>4382</v>
      </c>
      <c r="F178" s="0" t="s">
        <v>3934</v>
      </c>
      <c r="G178" s="0" t="s">
        <v>4395</v>
      </c>
    </row>
    <row customHeight="1" ht="11.25">
      <c r="A179" s="1113" t="s">
        <v>16</v>
      </c>
      <c r="B179" s="0" t="s">
        <v>4381</v>
      </c>
      <c r="C179" s="0" t="s">
        <v>4382</v>
      </c>
      <c r="D179" s="0" t="s">
        <v>4396</v>
      </c>
      <c r="E179" s="0" t="s">
        <v>4397</v>
      </c>
      <c r="F179" s="0" t="s">
        <v>3937</v>
      </c>
      <c r="G179" s="0" t="s">
        <v>4398</v>
      </c>
    </row>
    <row customHeight="1" ht="11.25">
      <c r="A180" s="1113" t="s">
        <v>16</v>
      </c>
      <c r="B180" s="0" t="s">
        <v>4381</v>
      </c>
      <c r="C180" s="0" t="s">
        <v>4382</v>
      </c>
      <c r="D180" s="0" t="s">
        <v>4399</v>
      </c>
      <c r="E180" s="0" t="s">
        <v>4400</v>
      </c>
      <c r="F180" s="0" t="s">
        <v>3937</v>
      </c>
      <c r="G180" s="0" t="s">
        <v>4401</v>
      </c>
    </row>
    <row customHeight="1" ht="11.25">
      <c r="A181" s="1113" t="s">
        <v>16</v>
      </c>
      <c r="B181" s="0" t="s">
        <v>4381</v>
      </c>
      <c r="C181" s="0" t="s">
        <v>4382</v>
      </c>
      <c r="D181" s="0" t="s">
        <v>4402</v>
      </c>
      <c r="E181" s="0" t="s">
        <v>4403</v>
      </c>
      <c r="F181" s="0" t="s">
        <v>3937</v>
      </c>
      <c r="G181" s="0" t="s">
        <v>4404</v>
      </c>
    </row>
    <row customHeight="1" ht="11.25">
      <c r="A182" s="1113" t="s">
        <v>16</v>
      </c>
      <c r="B182" s="0" t="s">
        <v>4381</v>
      </c>
      <c r="C182" s="0" t="s">
        <v>4382</v>
      </c>
      <c r="D182" s="0" t="s">
        <v>4405</v>
      </c>
      <c r="E182" s="0" t="s">
        <v>4406</v>
      </c>
      <c r="F182" s="0" t="s">
        <v>3937</v>
      </c>
      <c r="G182" s="0" t="s">
        <v>4407</v>
      </c>
    </row>
    <row customHeight="1" ht="11.25">
      <c r="A183" s="1113" t="s">
        <v>16</v>
      </c>
      <c r="B183" s="0" t="s">
        <v>4381</v>
      </c>
      <c r="C183" s="0" t="s">
        <v>4382</v>
      </c>
      <c r="D183" s="0" t="s">
        <v>4408</v>
      </c>
      <c r="E183" s="0" t="s">
        <v>4409</v>
      </c>
      <c r="F183" s="0" t="s">
        <v>3937</v>
      </c>
      <c r="G183" s="0" t="s">
        <v>4410</v>
      </c>
    </row>
    <row customHeight="1" ht="11.25">
      <c r="A184" s="1113" t="s">
        <v>16</v>
      </c>
      <c r="B184" s="0" t="s">
        <v>4381</v>
      </c>
      <c r="C184" s="0" t="s">
        <v>4382</v>
      </c>
      <c r="D184" s="0" t="s">
        <v>4411</v>
      </c>
      <c r="E184" s="0" t="s">
        <v>4412</v>
      </c>
      <c r="F184" s="0" t="s">
        <v>3937</v>
      </c>
      <c r="G184" s="0" t="s">
        <v>4413</v>
      </c>
    </row>
    <row customHeight="1" ht="11.25">
      <c r="A185" s="1113" t="s">
        <v>16</v>
      </c>
      <c r="B185" s="0" t="s">
        <v>4414</v>
      </c>
      <c r="C185" s="0" t="s">
        <v>4415</v>
      </c>
      <c r="D185" s="0" t="s">
        <v>4416</v>
      </c>
      <c r="E185" s="0" t="s">
        <v>4417</v>
      </c>
      <c r="F185" s="0" t="s">
        <v>3937</v>
      </c>
      <c r="G185" s="0" t="s">
        <v>4418</v>
      </c>
    </row>
    <row customHeight="1" ht="11.25">
      <c r="A186" s="1113" t="s">
        <v>16</v>
      </c>
      <c r="B186" s="0" t="s">
        <v>4414</v>
      </c>
      <c r="C186" s="0" t="s">
        <v>4415</v>
      </c>
      <c r="D186" s="0" t="s">
        <v>4419</v>
      </c>
      <c r="E186" s="0" t="s">
        <v>4420</v>
      </c>
      <c r="F186" s="0" t="s">
        <v>3937</v>
      </c>
      <c r="G186" s="0" t="s">
        <v>4421</v>
      </c>
    </row>
    <row customHeight="1" ht="11.25">
      <c r="A187" s="1113" t="s">
        <v>16</v>
      </c>
      <c r="B187" s="0" t="s">
        <v>4414</v>
      </c>
      <c r="C187" s="0" t="s">
        <v>4415</v>
      </c>
      <c r="D187" s="0" t="s">
        <v>4422</v>
      </c>
      <c r="E187" s="0" t="s">
        <v>4423</v>
      </c>
      <c r="F187" s="0" t="s">
        <v>3937</v>
      </c>
      <c r="G187" s="0" t="s">
        <v>4424</v>
      </c>
    </row>
    <row customHeight="1" ht="11.25">
      <c r="A188" s="1113" t="s">
        <v>16</v>
      </c>
      <c r="B188" s="0" t="s">
        <v>4414</v>
      </c>
      <c r="C188" s="0" t="s">
        <v>4415</v>
      </c>
      <c r="D188" s="0" t="s">
        <v>4414</v>
      </c>
      <c r="E188" s="0" t="s">
        <v>4415</v>
      </c>
      <c r="F188" s="0" t="s">
        <v>3934</v>
      </c>
      <c r="G188" s="0" t="s">
        <v>4425</v>
      </c>
    </row>
    <row customHeight="1" ht="11.25">
      <c r="A189" s="1113" t="s">
        <v>16</v>
      </c>
      <c r="B189" s="0" t="s">
        <v>4414</v>
      </c>
      <c r="C189" s="0" t="s">
        <v>4415</v>
      </c>
      <c r="D189" s="0" t="s">
        <v>4426</v>
      </c>
      <c r="E189" s="0" t="s">
        <v>4427</v>
      </c>
      <c r="F189" s="0" t="s">
        <v>3976</v>
      </c>
      <c r="G189" s="0" t="s">
        <v>4428</v>
      </c>
    </row>
    <row customHeight="1" ht="11.25">
      <c r="A190" s="1113" t="s">
        <v>16</v>
      </c>
      <c r="B190" s="0" t="s">
        <v>4414</v>
      </c>
      <c r="C190" s="0" t="s">
        <v>4415</v>
      </c>
      <c r="D190" s="0" t="s">
        <v>4429</v>
      </c>
      <c r="E190" s="0" t="s">
        <v>4430</v>
      </c>
      <c r="F190" s="0" t="s">
        <v>3937</v>
      </c>
      <c r="G190" s="0" t="s">
        <v>4431</v>
      </c>
    </row>
    <row customHeight="1" ht="11.25">
      <c r="A191" s="1113" t="s">
        <v>16</v>
      </c>
      <c r="B191" s="0" t="s">
        <v>4414</v>
      </c>
      <c r="C191" s="0" t="s">
        <v>4415</v>
      </c>
      <c r="D191" s="0" t="s">
        <v>4432</v>
      </c>
      <c r="E191" s="0" t="s">
        <v>4433</v>
      </c>
      <c r="F191" s="0" t="s">
        <v>3937</v>
      </c>
      <c r="G191" s="0" t="s">
        <v>4434</v>
      </c>
    </row>
    <row customHeight="1" ht="11.25">
      <c r="A192" s="1113" t="s">
        <v>16</v>
      </c>
      <c r="B192" s="0" t="s">
        <v>4414</v>
      </c>
      <c r="C192" s="0" t="s">
        <v>4415</v>
      </c>
      <c r="D192" s="0" t="s">
        <v>4435</v>
      </c>
      <c r="E192" s="0" t="s">
        <v>4436</v>
      </c>
      <c r="F192" s="0" t="s">
        <v>3937</v>
      </c>
      <c r="G192" s="0" t="s">
        <v>4437</v>
      </c>
    </row>
    <row customHeight="1" ht="11.25">
      <c r="A193" s="1113" t="s">
        <v>16</v>
      </c>
      <c r="B193" s="0" t="s">
        <v>4438</v>
      </c>
      <c r="C193" s="0" t="s">
        <v>4439</v>
      </c>
      <c r="D193" s="0" t="s">
        <v>4440</v>
      </c>
      <c r="E193" s="0" t="s">
        <v>4441</v>
      </c>
      <c r="F193" s="0" t="s">
        <v>3937</v>
      </c>
      <c r="G193" s="0" t="s">
        <v>4442</v>
      </c>
    </row>
    <row customHeight="1" ht="11.25">
      <c r="A194" s="1113" t="s">
        <v>16</v>
      </c>
      <c r="B194" s="0" t="s">
        <v>4438</v>
      </c>
      <c r="C194" s="0" t="s">
        <v>4439</v>
      </c>
      <c r="D194" s="0" t="s">
        <v>4443</v>
      </c>
      <c r="E194" s="0" t="s">
        <v>4444</v>
      </c>
      <c r="F194" s="0" t="s">
        <v>3937</v>
      </c>
      <c r="G194" s="0" t="s">
        <v>4445</v>
      </c>
    </row>
    <row customHeight="1" ht="11.25">
      <c r="A195" s="1113" t="s">
        <v>16</v>
      </c>
      <c r="B195" s="0" t="s">
        <v>4438</v>
      </c>
      <c r="C195" s="0" t="s">
        <v>4439</v>
      </c>
      <c r="D195" s="0" t="s">
        <v>4446</v>
      </c>
      <c r="E195" s="0" t="s">
        <v>4447</v>
      </c>
      <c r="F195" s="0" t="s">
        <v>3976</v>
      </c>
      <c r="G195" s="0" t="s">
        <v>4448</v>
      </c>
    </row>
    <row customHeight="1" ht="11.25">
      <c r="A196" s="1113" t="s">
        <v>16</v>
      </c>
      <c r="B196" s="0" t="s">
        <v>4438</v>
      </c>
      <c r="C196" s="0" t="s">
        <v>4439</v>
      </c>
      <c r="D196" s="0" t="s">
        <v>4449</v>
      </c>
      <c r="E196" s="0" t="s">
        <v>4450</v>
      </c>
      <c r="F196" s="0" t="s">
        <v>3937</v>
      </c>
      <c r="G196" s="0" t="s">
        <v>4451</v>
      </c>
    </row>
    <row customHeight="1" ht="11.25">
      <c r="A197" s="1113" t="s">
        <v>16</v>
      </c>
      <c r="B197" s="0" t="s">
        <v>4438</v>
      </c>
      <c r="C197" s="0" t="s">
        <v>4439</v>
      </c>
      <c r="D197" s="0" t="s">
        <v>4452</v>
      </c>
      <c r="E197" s="0" t="s">
        <v>4453</v>
      </c>
      <c r="F197" s="0" t="s">
        <v>3937</v>
      </c>
      <c r="G197" s="0" t="s">
        <v>4454</v>
      </c>
    </row>
    <row customHeight="1" ht="11.25">
      <c r="A198" s="1113" t="s">
        <v>16</v>
      </c>
      <c r="B198" s="0" t="s">
        <v>4438</v>
      </c>
      <c r="C198" s="0" t="s">
        <v>4439</v>
      </c>
      <c r="D198" s="0" t="s">
        <v>4228</v>
      </c>
      <c r="E198" s="0" t="s">
        <v>4455</v>
      </c>
      <c r="F198" s="0" t="s">
        <v>3937</v>
      </c>
      <c r="G198" s="0" t="s">
        <v>4456</v>
      </c>
    </row>
    <row customHeight="1" ht="11.25">
      <c r="A199" s="1113" t="s">
        <v>16</v>
      </c>
      <c r="B199" s="0" t="s">
        <v>4438</v>
      </c>
      <c r="C199" s="0" t="s">
        <v>4439</v>
      </c>
      <c r="D199" s="0" t="s">
        <v>4457</v>
      </c>
      <c r="E199" s="0" t="s">
        <v>4458</v>
      </c>
      <c r="F199" s="0" t="s">
        <v>3937</v>
      </c>
      <c r="G199" s="0" t="s">
        <v>4459</v>
      </c>
    </row>
    <row customHeight="1" ht="11.25">
      <c r="A200" s="1113" t="s">
        <v>16</v>
      </c>
      <c r="B200" s="0" t="s">
        <v>4438</v>
      </c>
      <c r="C200" s="0" t="s">
        <v>4439</v>
      </c>
      <c r="D200" s="0" t="s">
        <v>4177</v>
      </c>
      <c r="E200" s="0" t="s">
        <v>4460</v>
      </c>
      <c r="F200" s="0" t="s">
        <v>3937</v>
      </c>
      <c r="G200" s="0" t="s">
        <v>4461</v>
      </c>
    </row>
    <row customHeight="1" ht="11.25">
      <c r="A201" s="1113" t="s">
        <v>16</v>
      </c>
      <c r="B201" s="0" t="s">
        <v>4438</v>
      </c>
      <c r="C201" s="0" t="s">
        <v>4439</v>
      </c>
      <c r="D201" s="0" t="s">
        <v>4438</v>
      </c>
      <c r="E201" s="0" t="s">
        <v>4439</v>
      </c>
      <c r="F201" s="0" t="s">
        <v>3934</v>
      </c>
      <c r="G201" s="0" t="s">
        <v>4462</v>
      </c>
    </row>
    <row customHeight="1" ht="11.25">
      <c r="A202" s="1113" t="s">
        <v>16</v>
      </c>
      <c r="B202" s="0" t="s">
        <v>4438</v>
      </c>
      <c r="C202" s="0" t="s">
        <v>4439</v>
      </c>
      <c r="D202" s="0" t="s">
        <v>4463</v>
      </c>
      <c r="E202" s="0" t="s">
        <v>4464</v>
      </c>
      <c r="F202" s="0" t="s">
        <v>3976</v>
      </c>
      <c r="G202" s="0" t="s">
        <v>4465</v>
      </c>
    </row>
    <row customHeight="1" ht="11.25">
      <c r="A203" s="1113" t="s">
        <v>16</v>
      </c>
      <c r="B203" s="0" t="s">
        <v>4438</v>
      </c>
      <c r="C203" s="0" t="s">
        <v>4439</v>
      </c>
      <c r="D203" s="0" t="s">
        <v>4466</v>
      </c>
      <c r="E203" s="0" t="s">
        <v>4467</v>
      </c>
      <c r="F203" s="0" t="s">
        <v>3937</v>
      </c>
      <c r="G203" s="0" t="s">
        <v>4468</v>
      </c>
    </row>
    <row customHeight="1" ht="11.25">
      <c r="A204" s="1113" t="s">
        <v>16</v>
      </c>
      <c r="B204" s="0" t="s">
        <v>4438</v>
      </c>
      <c r="C204" s="0" t="s">
        <v>4439</v>
      </c>
      <c r="D204" s="0" t="s">
        <v>4469</v>
      </c>
      <c r="E204" s="0" t="s">
        <v>4470</v>
      </c>
      <c r="F204" s="0" t="s">
        <v>3937</v>
      </c>
      <c r="G204" s="0" t="s">
        <v>4471</v>
      </c>
    </row>
    <row customHeight="1" ht="11.25">
      <c r="A205" s="1113" t="s">
        <v>16</v>
      </c>
      <c r="B205" s="0" t="s">
        <v>4438</v>
      </c>
      <c r="C205" s="0" t="s">
        <v>4439</v>
      </c>
      <c r="D205" s="0" t="s">
        <v>4472</v>
      </c>
      <c r="E205" s="0" t="s">
        <v>4473</v>
      </c>
      <c r="F205" s="0" t="s">
        <v>3937</v>
      </c>
      <c r="G205" s="0" t="s">
        <v>4474</v>
      </c>
    </row>
    <row customHeight="1" ht="11.25">
      <c r="A206" s="1113" t="s">
        <v>16</v>
      </c>
      <c r="B206" s="0" t="s">
        <v>4438</v>
      </c>
      <c r="C206" s="0" t="s">
        <v>4439</v>
      </c>
      <c r="D206" s="0" t="s">
        <v>4475</v>
      </c>
      <c r="E206" s="0" t="s">
        <v>4476</v>
      </c>
      <c r="F206" s="0" t="s">
        <v>3937</v>
      </c>
      <c r="G206" s="0" t="s">
        <v>4477</v>
      </c>
    </row>
    <row customHeight="1" ht="11.25">
      <c r="A207" s="1113" t="s">
        <v>16</v>
      </c>
      <c r="B207" s="0" t="s">
        <v>4438</v>
      </c>
      <c r="C207" s="0" t="s">
        <v>4439</v>
      </c>
      <c r="D207" s="0" t="s">
        <v>4478</v>
      </c>
      <c r="E207" s="0" t="s">
        <v>4479</v>
      </c>
      <c r="F207" s="0" t="s">
        <v>4354</v>
      </c>
      <c r="G207" s="0" t="s">
        <v>4480</v>
      </c>
    </row>
    <row customHeight="1" ht="11.25">
      <c r="A208" s="1113" t="s">
        <v>16</v>
      </c>
      <c r="B208" s="0" t="s">
        <v>4438</v>
      </c>
      <c r="C208" s="0" t="s">
        <v>4439</v>
      </c>
      <c r="D208" s="0" t="s">
        <v>4481</v>
      </c>
      <c r="E208" s="0" t="s">
        <v>4482</v>
      </c>
      <c r="F208" s="0" t="s">
        <v>3937</v>
      </c>
      <c r="G208" s="0" t="s">
        <v>4483</v>
      </c>
    </row>
    <row customHeight="1" ht="11.25">
      <c r="A209" s="1113" t="s">
        <v>16</v>
      </c>
      <c r="B209" s="0" t="s">
        <v>4484</v>
      </c>
      <c r="C209" s="0" t="s">
        <v>4485</v>
      </c>
      <c r="D209" s="0" t="s">
        <v>4486</v>
      </c>
      <c r="E209" s="0" t="s">
        <v>4487</v>
      </c>
      <c r="F209" s="0" t="s">
        <v>3937</v>
      </c>
      <c r="G209" s="0" t="s">
        <v>4488</v>
      </c>
    </row>
    <row customHeight="1" ht="11.25">
      <c r="A210" s="1113" t="s">
        <v>16</v>
      </c>
      <c r="B210" s="0" t="s">
        <v>4484</v>
      </c>
      <c r="C210" s="0" t="s">
        <v>4485</v>
      </c>
      <c r="D210" s="0" t="s">
        <v>4484</v>
      </c>
      <c r="E210" s="0" t="s">
        <v>4485</v>
      </c>
      <c r="F210" s="0" t="s">
        <v>3934</v>
      </c>
      <c r="G210" s="0" t="s">
        <v>4489</v>
      </c>
    </row>
    <row customHeight="1" ht="11.25">
      <c r="A211" s="1113" t="s">
        <v>16</v>
      </c>
      <c r="B211" s="0" t="s">
        <v>4484</v>
      </c>
      <c r="C211" s="0" t="s">
        <v>4485</v>
      </c>
      <c r="D211" s="0" t="s">
        <v>4490</v>
      </c>
      <c r="E211" s="0" t="s">
        <v>4491</v>
      </c>
      <c r="F211" s="0" t="s">
        <v>3937</v>
      </c>
      <c r="G211" s="0" t="s">
        <v>4492</v>
      </c>
    </row>
    <row customHeight="1" ht="11.25">
      <c r="A212" s="1113" t="s">
        <v>16</v>
      </c>
      <c r="B212" s="0" t="s">
        <v>4484</v>
      </c>
      <c r="C212" s="0" t="s">
        <v>4485</v>
      </c>
      <c r="D212" s="0" t="s">
        <v>4493</v>
      </c>
      <c r="E212" s="0" t="s">
        <v>4494</v>
      </c>
      <c r="F212" s="0" t="s">
        <v>3937</v>
      </c>
      <c r="G212" s="0" t="s">
        <v>4495</v>
      </c>
    </row>
    <row customHeight="1" ht="11.25">
      <c r="A213" s="1113" t="s">
        <v>16</v>
      </c>
      <c r="B213" s="0" t="s">
        <v>4496</v>
      </c>
      <c r="C213" s="0" t="s">
        <v>4497</v>
      </c>
      <c r="D213" s="0" t="s">
        <v>4498</v>
      </c>
      <c r="E213" s="0" t="s">
        <v>4499</v>
      </c>
      <c r="F213" s="0" t="s">
        <v>3937</v>
      </c>
      <c r="G213" s="0" t="s">
        <v>4500</v>
      </c>
    </row>
    <row customHeight="1" ht="11.25">
      <c r="A214" s="1113" t="s">
        <v>16</v>
      </c>
      <c r="B214" s="0" t="s">
        <v>4496</v>
      </c>
      <c r="C214" s="0" t="s">
        <v>4497</v>
      </c>
      <c r="D214" s="0" t="s">
        <v>4501</v>
      </c>
      <c r="E214" s="0" t="s">
        <v>4502</v>
      </c>
      <c r="F214" s="0" t="s">
        <v>3937</v>
      </c>
      <c r="G214" s="0" t="s">
        <v>4503</v>
      </c>
    </row>
    <row customHeight="1" ht="11.25">
      <c r="A215" s="1113" t="s">
        <v>16</v>
      </c>
      <c r="B215" s="0" t="s">
        <v>4496</v>
      </c>
      <c r="C215" s="0" t="s">
        <v>4497</v>
      </c>
      <c r="D215" s="0" t="s">
        <v>4504</v>
      </c>
      <c r="E215" s="0" t="s">
        <v>4505</v>
      </c>
      <c r="F215" s="0" t="s">
        <v>3937</v>
      </c>
      <c r="G215" s="0" t="s">
        <v>4506</v>
      </c>
    </row>
    <row customHeight="1" ht="11.25">
      <c r="A216" s="1113" t="s">
        <v>16</v>
      </c>
      <c r="B216" s="0" t="s">
        <v>4496</v>
      </c>
      <c r="C216" s="0" t="s">
        <v>4497</v>
      </c>
      <c r="D216" s="0" t="s">
        <v>4507</v>
      </c>
      <c r="E216" s="0" t="s">
        <v>4508</v>
      </c>
      <c r="F216" s="0" t="s">
        <v>3937</v>
      </c>
      <c r="G216" s="0" t="s">
        <v>4509</v>
      </c>
    </row>
    <row customHeight="1" ht="11.25">
      <c r="A217" s="1113" t="s">
        <v>16</v>
      </c>
      <c r="B217" s="0" t="s">
        <v>4496</v>
      </c>
      <c r="C217" s="0" t="s">
        <v>4497</v>
      </c>
      <c r="D217" s="0" t="s">
        <v>4510</v>
      </c>
      <c r="E217" s="0" t="s">
        <v>4511</v>
      </c>
      <c r="F217" s="0" t="s">
        <v>3937</v>
      </c>
      <c r="G217" s="0" t="s">
        <v>4512</v>
      </c>
    </row>
    <row customHeight="1" ht="11.25">
      <c r="A218" s="1113" t="s">
        <v>16</v>
      </c>
      <c r="B218" s="0" t="s">
        <v>4496</v>
      </c>
      <c r="C218" s="0" t="s">
        <v>4497</v>
      </c>
      <c r="D218" s="0" t="s">
        <v>4496</v>
      </c>
      <c r="E218" s="0" t="s">
        <v>4497</v>
      </c>
      <c r="F218" s="0" t="s">
        <v>3934</v>
      </c>
      <c r="G218" s="0" t="s">
        <v>4513</v>
      </c>
    </row>
    <row customHeight="1" ht="11.25">
      <c r="A219" s="1113" t="s">
        <v>16</v>
      </c>
      <c r="B219" s="0" t="s">
        <v>4496</v>
      </c>
      <c r="C219" s="0" t="s">
        <v>4497</v>
      </c>
      <c r="D219" s="0" t="s">
        <v>4514</v>
      </c>
      <c r="E219" s="0" t="s">
        <v>4515</v>
      </c>
      <c r="F219" s="0" t="s">
        <v>3937</v>
      </c>
      <c r="G219" s="0" t="s">
        <v>4516</v>
      </c>
    </row>
    <row customHeight="1" ht="11.25">
      <c r="A220" s="1113" t="s">
        <v>16</v>
      </c>
      <c r="B220" s="0" t="s">
        <v>4496</v>
      </c>
      <c r="C220" s="0" t="s">
        <v>4497</v>
      </c>
      <c r="D220" s="0" t="s">
        <v>4517</v>
      </c>
      <c r="E220" s="0" t="s">
        <v>4518</v>
      </c>
      <c r="F220" s="0" t="s">
        <v>3937</v>
      </c>
      <c r="G220" s="0" t="s">
        <v>4519</v>
      </c>
    </row>
    <row customHeight="1" ht="11.25">
      <c r="A221" s="1113" t="s">
        <v>16</v>
      </c>
      <c r="B221" s="0" t="s">
        <v>4496</v>
      </c>
      <c r="C221" s="0" t="s">
        <v>4497</v>
      </c>
      <c r="D221" s="0" t="s">
        <v>4520</v>
      </c>
      <c r="E221" s="0" t="s">
        <v>4521</v>
      </c>
      <c r="F221" s="0" t="s">
        <v>3937</v>
      </c>
      <c r="G221" s="0" t="s">
        <v>4522</v>
      </c>
    </row>
    <row customHeight="1" ht="11.25">
      <c r="A222" s="1113" t="s">
        <v>16</v>
      </c>
      <c r="B222" s="0" t="s">
        <v>4496</v>
      </c>
      <c r="C222" s="0" t="s">
        <v>4497</v>
      </c>
      <c r="D222" s="0" t="s">
        <v>4523</v>
      </c>
      <c r="E222" s="0" t="s">
        <v>4524</v>
      </c>
      <c r="F222" s="0" t="s">
        <v>3937</v>
      </c>
      <c r="G222" s="0" t="s">
        <v>4525</v>
      </c>
    </row>
    <row customHeight="1" ht="11.25">
      <c r="A223" s="1113" t="s">
        <v>16</v>
      </c>
      <c r="B223" s="0" t="s">
        <v>4526</v>
      </c>
      <c r="C223" s="0" t="s">
        <v>4527</v>
      </c>
      <c r="D223" s="0" t="s">
        <v>4528</v>
      </c>
      <c r="E223" s="0" t="s">
        <v>4529</v>
      </c>
      <c r="F223" s="0" t="s">
        <v>3937</v>
      </c>
      <c r="G223" s="0" t="s">
        <v>4530</v>
      </c>
    </row>
    <row customHeight="1" ht="11.25">
      <c r="A224" s="1113" t="s">
        <v>16</v>
      </c>
      <c r="B224" s="0" t="s">
        <v>4526</v>
      </c>
      <c r="C224" s="0" t="s">
        <v>4527</v>
      </c>
      <c r="D224" s="0" t="s">
        <v>4531</v>
      </c>
      <c r="E224" s="0" t="s">
        <v>4532</v>
      </c>
      <c r="F224" s="0" t="s">
        <v>3937</v>
      </c>
      <c r="G224" s="0" t="s">
        <v>4533</v>
      </c>
    </row>
    <row customHeight="1" ht="11.25">
      <c r="A225" s="1113" t="s">
        <v>16</v>
      </c>
      <c r="B225" s="0" t="s">
        <v>4526</v>
      </c>
      <c r="C225" s="0" t="s">
        <v>4527</v>
      </c>
      <c r="D225" s="0" t="s">
        <v>4534</v>
      </c>
      <c r="E225" s="0" t="s">
        <v>4535</v>
      </c>
      <c r="F225" s="0" t="s">
        <v>3937</v>
      </c>
      <c r="G225" s="0" t="s">
        <v>4536</v>
      </c>
    </row>
    <row customHeight="1" ht="11.25">
      <c r="A226" s="1113" t="s">
        <v>16</v>
      </c>
      <c r="B226" s="0" t="s">
        <v>4526</v>
      </c>
      <c r="C226" s="0" t="s">
        <v>4527</v>
      </c>
      <c r="D226" s="0" t="s">
        <v>4537</v>
      </c>
      <c r="E226" s="0" t="s">
        <v>4538</v>
      </c>
      <c r="F226" s="0" t="s">
        <v>3937</v>
      </c>
      <c r="G226" s="0" t="s">
        <v>4539</v>
      </c>
    </row>
    <row customHeight="1" ht="11.25">
      <c r="A227" s="1113" t="s">
        <v>16</v>
      </c>
      <c r="B227" s="0" t="s">
        <v>4526</v>
      </c>
      <c r="C227" s="0" t="s">
        <v>4527</v>
      </c>
      <c r="D227" s="0" t="s">
        <v>4540</v>
      </c>
      <c r="E227" s="0" t="s">
        <v>4541</v>
      </c>
      <c r="F227" s="0" t="s">
        <v>3937</v>
      </c>
      <c r="G227" s="0" t="s">
        <v>4542</v>
      </c>
    </row>
    <row customHeight="1" ht="11.25">
      <c r="A228" s="1113" t="s">
        <v>16</v>
      </c>
      <c r="B228" s="0" t="s">
        <v>4526</v>
      </c>
      <c r="C228" s="0" t="s">
        <v>4527</v>
      </c>
      <c r="D228" s="0" t="s">
        <v>4526</v>
      </c>
      <c r="E228" s="0" t="s">
        <v>4527</v>
      </c>
      <c r="F228" s="0" t="s">
        <v>3934</v>
      </c>
      <c r="G228" s="0" t="s">
        <v>4543</v>
      </c>
    </row>
    <row customHeight="1" ht="11.25">
      <c r="A229" s="1113" t="s">
        <v>16</v>
      </c>
      <c r="B229" s="0" t="s">
        <v>4526</v>
      </c>
      <c r="C229" s="0" t="s">
        <v>4527</v>
      </c>
      <c r="D229" s="0" t="s">
        <v>4544</v>
      </c>
      <c r="E229" s="0" t="s">
        <v>4545</v>
      </c>
      <c r="F229" s="0" t="s">
        <v>3937</v>
      </c>
      <c r="G229" s="0" t="s">
        <v>4546</v>
      </c>
    </row>
    <row customHeight="1" ht="11.25">
      <c r="A230" s="1113" t="s">
        <v>16</v>
      </c>
      <c r="B230" s="0" t="s">
        <v>4526</v>
      </c>
      <c r="C230" s="0" t="s">
        <v>4527</v>
      </c>
      <c r="D230" s="0" t="s">
        <v>4547</v>
      </c>
      <c r="E230" s="0" t="s">
        <v>4548</v>
      </c>
      <c r="F230" s="0" t="s">
        <v>3937</v>
      </c>
      <c r="G230" s="0" t="s">
        <v>4549</v>
      </c>
    </row>
    <row customHeight="1" ht="11.25">
      <c r="A231" s="1113" t="s">
        <v>16</v>
      </c>
      <c r="B231" s="0" t="s">
        <v>4526</v>
      </c>
      <c r="C231" s="0" t="s">
        <v>4527</v>
      </c>
      <c r="D231" s="0" t="s">
        <v>4550</v>
      </c>
      <c r="E231" s="0" t="s">
        <v>4551</v>
      </c>
      <c r="F231" s="0" t="s">
        <v>3937</v>
      </c>
      <c r="G231" s="0" t="s">
        <v>4552</v>
      </c>
    </row>
    <row customHeight="1" ht="11.25">
      <c r="A232" s="1113" t="s">
        <v>16</v>
      </c>
      <c r="B232" s="0" t="s">
        <v>4553</v>
      </c>
      <c r="C232" s="0" t="s">
        <v>4554</v>
      </c>
      <c r="D232" s="0" t="s">
        <v>4555</v>
      </c>
      <c r="E232" s="0" t="s">
        <v>4556</v>
      </c>
      <c r="F232" s="0" t="s">
        <v>3937</v>
      </c>
      <c r="G232" s="0" t="s">
        <v>4557</v>
      </c>
    </row>
    <row customHeight="1" ht="11.25">
      <c r="A233" s="1113" t="s">
        <v>16</v>
      </c>
      <c r="B233" s="0" t="s">
        <v>4553</v>
      </c>
      <c r="C233" s="0" t="s">
        <v>4554</v>
      </c>
      <c r="D233" s="0" t="s">
        <v>4558</v>
      </c>
      <c r="E233" s="0" t="s">
        <v>4559</v>
      </c>
      <c r="F233" s="0" t="s">
        <v>3937</v>
      </c>
      <c r="G233" s="0" t="s">
        <v>4560</v>
      </c>
    </row>
    <row customHeight="1" ht="11.25">
      <c r="A234" s="1113" t="s">
        <v>16</v>
      </c>
      <c r="B234" s="0" t="s">
        <v>4553</v>
      </c>
      <c r="C234" s="0" t="s">
        <v>4554</v>
      </c>
      <c r="D234" s="0" t="s">
        <v>4561</v>
      </c>
      <c r="E234" s="0" t="s">
        <v>4562</v>
      </c>
      <c r="F234" s="0" t="s">
        <v>3937</v>
      </c>
      <c r="G234" s="0" t="s">
        <v>4563</v>
      </c>
    </row>
    <row customHeight="1" ht="11.25">
      <c r="A235" s="1113" t="s">
        <v>16</v>
      </c>
      <c r="B235" s="0" t="s">
        <v>4553</v>
      </c>
      <c r="C235" s="0" t="s">
        <v>4554</v>
      </c>
      <c r="D235" s="0" t="s">
        <v>4564</v>
      </c>
      <c r="E235" s="0" t="s">
        <v>4565</v>
      </c>
      <c r="F235" s="0" t="s">
        <v>3937</v>
      </c>
      <c r="G235" s="0" t="s">
        <v>4566</v>
      </c>
    </row>
    <row customHeight="1" ht="11.25">
      <c r="A236" s="1113" t="s">
        <v>16</v>
      </c>
      <c r="B236" s="0" t="s">
        <v>4553</v>
      </c>
      <c r="C236" s="0" t="s">
        <v>4554</v>
      </c>
      <c r="D236" s="0" t="s">
        <v>4567</v>
      </c>
      <c r="E236" s="0" t="s">
        <v>4568</v>
      </c>
      <c r="F236" s="0" t="s">
        <v>3937</v>
      </c>
      <c r="G236" s="0" t="s">
        <v>4569</v>
      </c>
    </row>
    <row customHeight="1" ht="11.25">
      <c r="A237" s="1113" t="s">
        <v>16</v>
      </c>
      <c r="B237" s="0" t="s">
        <v>4553</v>
      </c>
      <c r="C237" s="0" t="s">
        <v>4554</v>
      </c>
      <c r="D237" s="0" t="s">
        <v>4570</v>
      </c>
      <c r="E237" s="0" t="s">
        <v>4571</v>
      </c>
      <c r="F237" s="0" t="s">
        <v>3937</v>
      </c>
      <c r="G237" s="0" t="s">
        <v>4572</v>
      </c>
    </row>
    <row customHeight="1" ht="11.25">
      <c r="A238" s="1113" t="s">
        <v>16</v>
      </c>
      <c r="B238" s="0" t="s">
        <v>4553</v>
      </c>
      <c r="C238" s="0" t="s">
        <v>4554</v>
      </c>
      <c r="D238" s="0" t="s">
        <v>4553</v>
      </c>
      <c r="E238" s="0" t="s">
        <v>4554</v>
      </c>
      <c r="F238" s="0" t="s">
        <v>3934</v>
      </c>
      <c r="G238" s="0" t="s">
        <v>4573</v>
      </c>
    </row>
    <row customHeight="1" ht="11.25">
      <c r="A239" s="1113" t="s">
        <v>16</v>
      </c>
      <c r="B239" s="0" t="s">
        <v>4553</v>
      </c>
      <c r="C239" s="0" t="s">
        <v>4554</v>
      </c>
      <c r="D239" s="0" t="s">
        <v>4574</v>
      </c>
      <c r="E239" s="0" t="s">
        <v>4575</v>
      </c>
      <c r="F239" s="0" t="s">
        <v>3976</v>
      </c>
      <c r="G239" s="0" t="s">
        <v>4576</v>
      </c>
    </row>
    <row customHeight="1" ht="11.25">
      <c r="A240" s="1113" t="s">
        <v>16</v>
      </c>
      <c r="B240" s="0" t="s">
        <v>4553</v>
      </c>
      <c r="C240" s="0" t="s">
        <v>4554</v>
      </c>
      <c r="D240" s="0" t="s">
        <v>4577</v>
      </c>
      <c r="E240" s="0" t="s">
        <v>4578</v>
      </c>
      <c r="F240" s="0" t="s">
        <v>3937</v>
      </c>
      <c r="G240" s="0" t="s">
        <v>4579</v>
      </c>
    </row>
    <row customHeight="1" ht="11.25">
      <c r="A241" s="1113" t="s">
        <v>16</v>
      </c>
      <c r="B241" s="0" t="s">
        <v>4553</v>
      </c>
      <c r="C241" s="0" t="s">
        <v>4554</v>
      </c>
      <c r="D241" s="0" t="s">
        <v>4402</v>
      </c>
      <c r="E241" s="0" t="s">
        <v>4580</v>
      </c>
      <c r="F241" s="0" t="s">
        <v>3937</v>
      </c>
      <c r="G241" s="0" t="s">
        <v>4581</v>
      </c>
    </row>
    <row customHeight="1" ht="11.25">
      <c r="A242" s="1113" t="s">
        <v>16</v>
      </c>
      <c r="B242" s="0" t="s">
        <v>4553</v>
      </c>
      <c r="C242" s="0" t="s">
        <v>4554</v>
      </c>
      <c r="D242" s="0" t="s">
        <v>4582</v>
      </c>
      <c r="E242" s="0" t="s">
        <v>4583</v>
      </c>
      <c r="F242" s="0" t="s">
        <v>3937</v>
      </c>
      <c r="G242" s="0" t="s">
        <v>4584</v>
      </c>
    </row>
    <row customHeight="1" ht="11.25">
      <c r="A243" s="1113" t="s">
        <v>16</v>
      </c>
      <c r="B243" s="0" t="s">
        <v>4553</v>
      </c>
      <c r="C243" s="0" t="s">
        <v>4554</v>
      </c>
      <c r="D243" s="0" t="s">
        <v>4585</v>
      </c>
      <c r="E243" s="0" t="s">
        <v>4586</v>
      </c>
      <c r="F243" s="0" t="s">
        <v>3937</v>
      </c>
      <c r="G243" s="0" t="s">
        <v>4587</v>
      </c>
    </row>
    <row customHeight="1" ht="11.25">
      <c r="A244" s="1113" t="s">
        <v>16</v>
      </c>
      <c r="B244" s="0" t="s">
        <v>4553</v>
      </c>
      <c r="C244" s="0" t="s">
        <v>4554</v>
      </c>
      <c r="D244" s="0" t="s">
        <v>4588</v>
      </c>
      <c r="E244" s="0" t="s">
        <v>4589</v>
      </c>
      <c r="F244" s="0" t="s">
        <v>3937</v>
      </c>
      <c r="G244" s="0" t="s">
        <v>4590</v>
      </c>
    </row>
    <row customHeight="1" ht="11.25">
      <c r="A245" s="1113" t="s">
        <v>16</v>
      </c>
      <c r="B245" s="0" t="s">
        <v>4553</v>
      </c>
      <c r="C245" s="0" t="s">
        <v>4554</v>
      </c>
      <c r="D245" s="0" t="s">
        <v>4591</v>
      </c>
      <c r="E245" s="0" t="s">
        <v>4592</v>
      </c>
      <c r="F245" s="0" t="s">
        <v>3937</v>
      </c>
      <c r="G245" s="0" t="s">
        <v>4593</v>
      </c>
    </row>
    <row customHeight="1" ht="11.25">
      <c r="A246" s="1113" t="s">
        <v>16</v>
      </c>
      <c r="B246" s="0" t="s">
        <v>4594</v>
      </c>
      <c r="C246" s="0" t="s">
        <v>4595</v>
      </c>
      <c r="D246" s="0" t="s">
        <v>4596</v>
      </c>
      <c r="E246" s="0" t="s">
        <v>4597</v>
      </c>
      <c r="F246" s="0" t="s">
        <v>3937</v>
      </c>
      <c r="G246" s="0" t="s">
        <v>4598</v>
      </c>
    </row>
    <row customHeight="1" ht="11.25">
      <c r="A247" s="1113" t="s">
        <v>16</v>
      </c>
      <c r="B247" s="0" t="s">
        <v>4594</v>
      </c>
      <c r="C247" s="0" t="s">
        <v>4595</v>
      </c>
      <c r="D247" s="0" t="s">
        <v>4599</v>
      </c>
      <c r="E247" s="0" t="s">
        <v>4600</v>
      </c>
      <c r="F247" s="0" t="s">
        <v>3937</v>
      </c>
      <c r="G247" s="0" t="s">
        <v>4601</v>
      </c>
    </row>
    <row customHeight="1" ht="11.25">
      <c r="A248" s="1113" t="s">
        <v>16</v>
      </c>
      <c r="B248" s="0" t="s">
        <v>4594</v>
      </c>
      <c r="C248" s="0" t="s">
        <v>4595</v>
      </c>
      <c r="D248" s="0" t="s">
        <v>4594</v>
      </c>
      <c r="E248" s="0" t="s">
        <v>4595</v>
      </c>
      <c r="F248" s="0" t="s">
        <v>3934</v>
      </c>
      <c r="G248" s="0" t="s">
        <v>4602</v>
      </c>
    </row>
    <row customHeight="1" ht="11.25">
      <c r="A249" s="1113" t="s">
        <v>16</v>
      </c>
      <c r="B249" s="0" t="s">
        <v>4594</v>
      </c>
      <c r="C249" s="0" t="s">
        <v>4595</v>
      </c>
      <c r="D249" s="0" t="s">
        <v>4603</v>
      </c>
      <c r="E249" s="0" t="s">
        <v>4604</v>
      </c>
      <c r="F249" s="0" t="s">
        <v>3937</v>
      </c>
      <c r="G249" s="0" t="s">
        <v>4605</v>
      </c>
    </row>
    <row customHeight="1" ht="11.25">
      <c r="A250" s="1113" t="s">
        <v>16</v>
      </c>
      <c r="B250" s="0" t="s">
        <v>4594</v>
      </c>
      <c r="C250" s="0" t="s">
        <v>4595</v>
      </c>
      <c r="D250" s="0" t="s">
        <v>4606</v>
      </c>
      <c r="E250" s="0" t="s">
        <v>4607</v>
      </c>
      <c r="F250" s="0" t="s">
        <v>3937</v>
      </c>
      <c r="G250" s="0" t="s">
        <v>4608</v>
      </c>
    </row>
    <row customHeight="1" ht="11.25">
      <c r="A251" s="1113" t="s">
        <v>16</v>
      </c>
      <c r="B251" s="0" t="s">
        <v>4594</v>
      </c>
      <c r="C251" s="0" t="s">
        <v>4595</v>
      </c>
      <c r="D251" s="0" t="s">
        <v>4609</v>
      </c>
      <c r="E251" s="0" t="s">
        <v>4610</v>
      </c>
      <c r="F251" s="0" t="s">
        <v>3937</v>
      </c>
      <c r="G251" s="0" t="s">
        <v>4611</v>
      </c>
    </row>
    <row customHeight="1" ht="11.25">
      <c r="A252" s="1113" t="s">
        <v>16</v>
      </c>
      <c r="B252" s="0" t="s">
        <v>4594</v>
      </c>
      <c r="C252" s="0" t="s">
        <v>4595</v>
      </c>
      <c r="D252" s="0" t="s">
        <v>4612</v>
      </c>
      <c r="E252" s="0" t="s">
        <v>4613</v>
      </c>
      <c r="F252" s="0" t="s">
        <v>3937</v>
      </c>
      <c r="G252" s="0" t="s">
        <v>4614</v>
      </c>
    </row>
    <row customHeight="1" ht="11.25">
      <c r="A253" s="1113" t="s">
        <v>16</v>
      </c>
      <c r="B253" s="0" t="s">
        <v>4594</v>
      </c>
      <c r="C253" s="0" t="s">
        <v>4595</v>
      </c>
      <c r="D253" s="0" t="s">
        <v>4615</v>
      </c>
      <c r="E253" s="0" t="s">
        <v>4616</v>
      </c>
      <c r="F253" s="0" t="s">
        <v>3937</v>
      </c>
      <c r="G253" s="0" t="s">
        <v>4617</v>
      </c>
    </row>
    <row customHeight="1" ht="11.25">
      <c r="A254" s="1113" t="s">
        <v>16</v>
      </c>
      <c r="B254" s="0" t="s">
        <v>4618</v>
      </c>
      <c r="C254" s="0" t="s">
        <v>4619</v>
      </c>
      <c r="D254" s="0" t="s">
        <v>4620</v>
      </c>
      <c r="E254" s="0" t="s">
        <v>4621</v>
      </c>
      <c r="F254" s="0" t="s">
        <v>3937</v>
      </c>
      <c r="G254" s="0" t="s">
        <v>4622</v>
      </c>
    </row>
    <row customHeight="1" ht="11.25">
      <c r="A255" s="1113" t="s">
        <v>16</v>
      </c>
      <c r="B255" s="0" t="s">
        <v>4618</v>
      </c>
      <c r="C255" s="0" t="s">
        <v>4619</v>
      </c>
      <c r="D255" s="0" t="s">
        <v>4623</v>
      </c>
      <c r="E255" s="0" t="s">
        <v>4624</v>
      </c>
      <c r="F255" s="0" t="s">
        <v>3937</v>
      </c>
      <c r="G255" s="0" t="s">
        <v>4625</v>
      </c>
    </row>
    <row customHeight="1" ht="11.25">
      <c r="A256" s="1113" t="s">
        <v>16</v>
      </c>
      <c r="B256" s="0" t="s">
        <v>4618</v>
      </c>
      <c r="C256" s="0" t="s">
        <v>4619</v>
      </c>
      <c r="D256" s="0" t="s">
        <v>4626</v>
      </c>
      <c r="E256" s="0" t="s">
        <v>4627</v>
      </c>
      <c r="F256" s="0" t="s">
        <v>3937</v>
      </c>
      <c r="G256" s="0" t="s">
        <v>4628</v>
      </c>
    </row>
    <row customHeight="1" ht="11.25">
      <c r="A257" s="1113" t="s">
        <v>16</v>
      </c>
      <c r="B257" s="0" t="s">
        <v>4618</v>
      </c>
      <c r="C257" s="0" t="s">
        <v>4619</v>
      </c>
      <c r="D257" s="0" t="s">
        <v>4629</v>
      </c>
      <c r="E257" s="0" t="s">
        <v>4630</v>
      </c>
      <c r="F257" s="0" t="s">
        <v>3937</v>
      </c>
      <c r="G257" s="0" t="s">
        <v>4631</v>
      </c>
    </row>
    <row customHeight="1" ht="11.25">
      <c r="A258" s="1113" t="s">
        <v>16</v>
      </c>
      <c r="B258" s="0" t="s">
        <v>4618</v>
      </c>
      <c r="C258" s="0" t="s">
        <v>4619</v>
      </c>
      <c r="D258" s="0" t="s">
        <v>4632</v>
      </c>
      <c r="E258" s="0" t="s">
        <v>4633</v>
      </c>
      <c r="F258" s="0" t="s">
        <v>3937</v>
      </c>
      <c r="G258" s="0" t="s">
        <v>4634</v>
      </c>
    </row>
    <row customHeight="1" ht="11.25">
      <c r="A259" s="1113" t="s">
        <v>16</v>
      </c>
      <c r="B259" s="0" t="s">
        <v>4618</v>
      </c>
      <c r="C259" s="0" t="s">
        <v>4619</v>
      </c>
      <c r="D259" s="0" t="s">
        <v>4635</v>
      </c>
      <c r="E259" s="0" t="s">
        <v>4636</v>
      </c>
      <c r="F259" s="0" t="s">
        <v>3937</v>
      </c>
      <c r="G259" s="0" t="s">
        <v>4637</v>
      </c>
    </row>
    <row customHeight="1" ht="11.25">
      <c r="A260" s="1113" t="s">
        <v>16</v>
      </c>
      <c r="B260" s="0" t="s">
        <v>4618</v>
      </c>
      <c r="C260" s="0" t="s">
        <v>4619</v>
      </c>
      <c r="D260" s="0" t="s">
        <v>4618</v>
      </c>
      <c r="E260" s="0" t="s">
        <v>4619</v>
      </c>
      <c r="F260" s="0" t="s">
        <v>3934</v>
      </c>
      <c r="G260" s="0" t="s">
        <v>4638</v>
      </c>
    </row>
    <row customHeight="1" ht="11.25">
      <c r="A261" s="1113" t="s">
        <v>16</v>
      </c>
      <c r="B261" s="0" t="s">
        <v>4618</v>
      </c>
      <c r="C261" s="0" t="s">
        <v>4619</v>
      </c>
      <c r="D261" s="0" t="s">
        <v>4639</v>
      </c>
      <c r="E261" s="0" t="s">
        <v>4640</v>
      </c>
      <c r="F261" s="0" t="s">
        <v>3976</v>
      </c>
      <c r="G261" s="0" t="s">
        <v>4641</v>
      </c>
    </row>
    <row customHeight="1" ht="11.25">
      <c r="A262" s="1113" t="s">
        <v>16</v>
      </c>
      <c r="B262" s="0" t="s">
        <v>4618</v>
      </c>
      <c r="C262" s="0" t="s">
        <v>4619</v>
      </c>
      <c r="D262" s="0" t="s">
        <v>4642</v>
      </c>
      <c r="E262" s="0" t="s">
        <v>4643</v>
      </c>
      <c r="F262" s="0" t="s">
        <v>3937</v>
      </c>
      <c r="G262" s="0" t="s">
        <v>4644</v>
      </c>
    </row>
    <row customHeight="1" ht="11.25">
      <c r="A263" s="1113" t="s">
        <v>16</v>
      </c>
      <c r="B263" s="0" t="s">
        <v>4618</v>
      </c>
      <c r="C263" s="0" t="s">
        <v>4619</v>
      </c>
      <c r="D263" s="0" t="s">
        <v>4645</v>
      </c>
      <c r="E263" s="0" t="s">
        <v>4646</v>
      </c>
      <c r="F263" s="0" t="s">
        <v>3937</v>
      </c>
      <c r="G263" s="0" t="s">
        <v>4647</v>
      </c>
    </row>
    <row customHeight="1" ht="11.25">
      <c r="A264" s="1113" t="s">
        <v>16</v>
      </c>
      <c r="B264" s="0" t="s">
        <v>4648</v>
      </c>
      <c r="C264" s="0" t="s">
        <v>4649</v>
      </c>
      <c r="D264" s="0" t="s">
        <v>4650</v>
      </c>
      <c r="E264" s="0" t="s">
        <v>4651</v>
      </c>
      <c r="F264" s="0" t="s">
        <v>3937</v>
      </c>
      <c r="G264" s="0" t="s">
        <v>4652</v>
      </c>
    </row>
    <row customHeight="1" ht="11.25">
      <c r="A265" s="1113" t="s">
        <v>16</v>
      </c>
      <c r="B265" s="0" t="s">
        <v>4648</v>
      </c>
      <c r="C265" s="0" t="s">
        <v>4649</v>
      </c>
      <c r="D265" s="0" t="s">
        <v>4324</v>
      </c>
      <c r="E265" s="0" t="s">
        <v>4653</v>
      </c>
      <c r="F265" s="0" t="s">
        <v>3937</v>
      </c>
      <c r="G265" s="0" t="s">
        <v>4654</v>
      </c>
    </row>
    <row customHeight="1" ht="11.25">
      <c r="A266" s="1113" t="s">
        <v>16</v>
      </c>
      <c r="B266" s="0" t="s">
        <v>4648</v>
      </c>
      <c r="C266" s="0" t="s">
        <v>4649</v>
      </c>
      <c r="D266" s="0" t="s">
        <v>4655</v>
      </c>
      <c r="E266" s="0" t="s">
        <v>4656</v>
      </c>
      <c r="F266" s="0" t="s">
        <v>3937</v>
      </c>
      <c r="G266" s="0" t="s">
        <v>4657</v>
      </c>
    </row>
    <row customHeight="1" ht="11.25">
      <c r="A267" s="1113" t="s">
        <v>16</v>
      </c>
      <c r="B267" s="0" t="s">
        <v>4648</v>
      </c>
      <c r="C267" s="0" t="s">
        <v>4649</v>
      </c>
      <c r="D267" s="0" t="s">
        <v>4658</v>
      </c>
      <c r="E267" s="0" t="s">
        <v>4659</v>
      </c>
      <c r="F267" s="0" t="s">
        <v>3937</v>
      </c>
      <c r="G267" s="0" t="s">
        <v>4660</v>
      </c>
    </row>
    <row customHeight="1" ht="11.25">
      <c r="A268" s="1113" t="s">
        <v>16</v>
      </c>
      <c r="B268" s="0" t="s">
        <v>4648</v>
      </c>
      <c r="C268" s="0" t="s">
        <v>4649</v>
      </c>
      <c r="D268" s="0" t="s">
        <v>4648</v>
      </c>
      <c r="E268" s="0" t="s">
        <v>4649</v>
      </c>
      <c r="F268" s="0" t="s">
        <v>3934</v>
      </c>
      <c r="G268" s="0" t="s">
        <v>4661</v>
      </c>
    </row>
    <row customHeight="1" ht="11.25">
      <c r="A269" s="1113" t="s">
        <v>16</v>
      </c>
      <c r="B269" s="0" t="s">
        <v>4648</v>
      </c>
      <c r="C269" s="0" t="s">
        <v>4649</v>
      </c>
      <c r="D269" s="0" t="s">
        <v>4662</v>
      </c>
      <c r="E269" s="0" t="s">
        <v>4663</v>
      </c>
      <c r="F269" s="0" t="s">
        <v>3937</v>
      </c>
      <c r="G269" s="0" t="s">
        <v>4664</v>
      </c>
    </row>
    <row customHeight="1" ht="11.25">
      <c r="A270" s="1113" t="s">
        <v>16</v>
      </c>
      <c r="B270" s="0" t="s">
        <v>4648</v>
      </c>
      <c r="C270" s="0" t="s">
        <v>4649</v>
      </c>
      <c r="D270" s="0" t="s">
        <v>4665</v>
      </c>
      <c r="E270" s="0" t="s">
        <v>4666</v>
      </c>
      <c r="F270" s="0" t="s">
        <v>3937</v>
      </c>
      <c r="G270" s="0" t="s">
        <v>4667</v>
      </c>
    </row>
    <row customHeight="1" ht="11.25">
      <c r="A271" s="1113" t="s">
        <v>16</v>
      </c>
      <c r="B271" s="0" t="s">
        <v>4648</v>
      </c>
      <c r="C271" s="0" t="s">
        <v>4649</v>
      </c>
      <c r="D271" s="0" t="s">
        <v>4668</v>
      </c>
      <c r="E271" s="0" t="s">
        <v>4669</v>
      </c>
      <c r="F271" s="0" t="s">
        <v>3937</v>
      </c>
      <c r="G271" s="0" t="s">
        <v>4670</v>
      </c>
    </row>
    <row customHeight="1" ht="11.25">
      <c r="A272" s="1113" t="s">
        <v>16</v>
      </c>
      <c r="B272" s="0" t="s">
        <v>4671</v>
      </c>
      <c r="C272" s="0" t="s">
        <v>4672</v>
      </c>
      <c r="D272" s="0" t="s">
        <v>4673</v>
      </c>
      <c r="E272" s="0" t="s">
        <v>4674</v>
      </c>
      <c r="F272" s="0" t="s">
        <v>3937</v>
      </c>
      <c r="G272" s="0" t="s">
        <v>4675</v>
      </c>
    </row>
    <row customHeight="1" ht="11.25">
      <c r="A273" s="1113" t="s">
        <v>16</v>
      </c>
      <c r="B273" s="0" t="s">
        <v>4671</v>
      </c>
      <c r="C273" s="0" t="s">
        <v>4672</v>
      </c>
      <c r="D273" s="0" t="s">
        <v>4676</v>
      </c>
      <c r="E273" s="0" t="s">
        <v>4677</v>
      </c>
      <c r="F273" s="0" t="s">
        <v>3937</v>
      </c>
      <c r="G273" s="0" t="s">
        <v>4678</v>
      </c>
    </row>
    <row customHeight="1" ht="11.25">
      <c r="A274" s="1113" t="s">
        <v>16</v>
      </c>
      <c r="B274" s="0" t="s">
        <v>4671</v>
      </c>
      <c r="C274" s="0" t="s">
        <v>4672</v>
      </c>
      <c r="D274" s="0" t="s">
        <v>4679</v>
      </c>
      <c r="E274" s="0" t="s">
        <v>4680</v>
      </c>
      <c r="F274" s="0" t="s">
        <v>3937</v>
      </c>
      <c r="G274" s="0" t="s">
        <v>4681</v>
      </c>
    </row>
    <row customHeight="1" ht="11.25">
      <c r="A275" s="1113" t="s">
        <v>16</v>
      </c>
      <c r="B275" s="0" t="s">
        <v>4671</v>
      </c>
      <c r="C275" s="0" t="s">
        <v>4672</v>
      </c>
      <c r="D275" s="0" t="s">
        <v>4682</v>
      </c>
      <c r="E275" s="0" t="s">
        <v>4683</v>
      </c>
      <c r="F275" s="0" t="s">
        <v>3937</v>
      </c>
      <c r="G275" s="0" t="s">
        <v>4684</v>
      </c>
    </row>
    <row customHeight="1" ht="11.25">
      <c r="A276" s="1113" t="s">
        <v>16</v>
      </c>
      <c r="B276" s="0" t="s">
        <v>4671</v>
      </c>
      <c r="C276" s="0" t="s">
        <v>4672</v>
      </c>
      <c r="D276" s="0" t="s">
        <v>4685</v>
      </c>
      <c r="E276" s="0" t="s">
        <v>4686</v>
      </c>
      <c r="F276" s="0" t="s">
        <v>3937</v>
      </c>
      <c r="G276" s="0" t="s">
        <v>4687</v>
      </c>
    </row>
    <row customHeight="1" ht="11.25">
      <c r="A277" s="1113" t="s">
        <v>16</v>
      </c>
      <c r="B277" s="0" t="s">
        <v>4671</v>
      </c>
      <c r="C277" s="0" t="s">
        <v>4672</v>
      </c>
      <c r="D277" s="0" t="s">
        <v>4688</v>
      </c>
      <c r="E277" s="0" t="s">
        <v>4689</v>
      </c>
      <c r="F277" s="0" t="s">
        <v>3937</v>
      </c>
      <c r="G277" s="0" t="s">
        <v>4690</v>
      </c>
    </row>
    <row customHeight="1" ht="11.25">
      <c r="A278" s="1113" t="s">
        <v>16</v>
      </c>
      <c r="B278" s="0" t="s">
        <v>4671</v>
      </c>
      <c r="C278" s="0" t="s">
        <v>4672</v>
      </c>
      <c r="D278" s="0" t="s">
        <v>4671</v>
      </c>
      <c r="E278" s="0" t="s">
        <v>4672</v>
      </c>
      <c r="F278" s="0" t="s">
        <v>3934</v>
      </c>
      <c r="G278" s="0" t="s">
        <v>4691</v>
      </c>
    </row>
    <row customHeight="1" ht="11.25">
      <c r="A279" s="1113" t="s">
        <v>16</v>
      </c>
      <c r="B279" s="0" t="s">
        <v>4671</v>
      </c>
      <c r="C279" s="0" t="s">
        <v>4672</v>
      </c>
      <c r="D279" s="0" t="s">
        <v>4429</v>
      </c>
      <c r="E279" s="0" t="s">
        <v>4692</v>
      </c>
      <c r="F279" s="0" t="s">
        <v>3937</v>
      </c>
      <c r="G279" s="0" t="s">
        <v>4693</v>
      </c>
    </row>
    <row customHeight="1" ht="11.25">
      <c r="A280" s="1113" t="s">
        <v>16</v>
      </c>
      <c r="B280" s="0" t="s">
        <v>4671</v>
      </c>
      <c r="C280" s="0" t="s">
        <v>4672</v>
      </c>
      <c r="D280" s="0" t="s">
        <v>4694</v>
      </c>
      <c r="E280" s="0" t="s">
        <v>4695</v>
      </c>
      <c r="F280" s="0" t="s">
        <v>3937</v>
      </c>
      <c r="G280" s="0" t="s">
        <v>4696</v>
      </c>
    </row>
    <row customHeight="1" ht="11.25">
      <c r="A281" s="1113" t="s">
        <v>16</v>
      </c>
      <c r="B281" s="0" t="s">
        <v>4671</v>
      </c>
      <c r="C281" s="0" t="s">
        <v>4672</v>
      </c>
      <c r="D281" s="0" t="s">
        <v>4697</v>
      </c>
      <c r="E281" s="0" t="s">
        <v>4698</v>
      </c>
      <c r="F281" s="0" t="s">
        <v>3937</v>
      </c>
      <c r="G281" s="0" t="s">
        <v>4699</v>
      </c>
    </row>
    <row customHeight="1" ht="11.25">
      <c r="A282" s="1113" t="s">
        <v>16</v>
      </c>
      <c r="B282" s="0" t="s">
        <v>4671</v>
      </c>
      <c r="C282" s="0" t="s">
        <v>4672</v>
      </c>
      <c r="D282" s="0" t="s">
        <v>4700</v>
      </c>
      <c r="E282" s="0" t="s">
        <v>4701</v>
      </c>
      <c r="F282" s="0" t="s">
        <v>3937</v>
      </c>
      <c r="G282" s="0" t="s">
        <v>4702</v>
      </c>
    </row>
    <row customHeight="1" ht="11.25">
      <c r="A283" s="1113" t="s">
        <v>16</v>
      </c>
      <c r="B283" s="0" t="s">
        <v>4671</v>
      </c>
      <c r="C283" s="0" t="s">
        <v>4672</v>
      </c>
      <c r="D283" s="0" t="s">
        <v>4703</v>
      </c>
      <c r="E283" s="0" t="s">
        <v>4704</v>
      </c>
      <c r="F283" s="0" t="s">
        <v>3937</v>
      </c>
      <c r="G283" s="0" t="s">
        <v>4705</v>
      </c>
    </row>
    <row customHeight="1" ht="11.25">
      <c r="A284" s="1113" t="s">
        <v>16</v>
      </c>
      <c r="B284" s="0" t="s">
        <v>4671</v>
      </c>
      <c r="C284" s="0" t="s">
        <v>4672</v>
      </c>
      <c r="D284" s="0" t="s">
        <v>4706</v>
      </c>
      <c r="E284" s="0" t="s">
        <v>4707</v>
      </c>
      <c r="F284" s="0" t="s">
        <v>3937</v>
      </c>
      <c r="G284" s="0" t="s">
        <v>4708</v>
      </c>
    </row>
    <row customHeight="1" ht="11.25">
      <c r="A285" s="1113" t="s">
        <v>16</v>
      </c>
      <c r="B285" s="0" t="s">
        <v>4671</v>
      </c>
      <c r="C285" s="0" t="s">
        <v>4672</v>
      </c>
      <c r="D285" s="0" t="s">
        <v>4709</v>
      </c>
      <c r="E285" s="0" t="s">
        <v>4710</v>
      </c>
      <c r="F285" s="0" t="s">
        <v>3937</v>
      </c>
      <c r="G285" s="0" t="s">
        <v>4711</v>
      </c>
    </row>
    <row customHeight="1" ht="11.25">
      <c r="A286" s="1113" t="s">
        <v>16</v>
      </c>
      <c r="B286" s="0" t="s">
        <v>4671</v>
      </c>
      <c r="C286" s="0" t="s">
        <v>4672</v>
      </c>
      <c r="D286" s="0" t="s">
        <v>4712</v>
      </c>
      <c r="E286" s="0" t="s">
        <v>4713</v>
      </c>
      <c r="F286" s="0" t="s">
        <v>3937</v>
      </c>
      <c r="G286" s="0" t="s">
        <v>4714</v>
      </c>
    </row>
    <row customHeight="1" ht="11.25">
      <c r="A287" s="1113" t="s">
        <v>16</v>
      </c>
      <c r="B287" s="0" t="s">
        <v>4671</v>
      </c>
      <c r="C287" s="0" t="s">
        <v>4672</v>
      </c>
      <c r="D287" s="0" t="s">
        <v>4715</v>
      </c>
      <c r="E287" s="0" t="s">
        <v>4716</v>
      </c>
      <c r="F287" s="0" t="s">
        <v>3937</v>
      </c>
      <c r="G287" s="0" t="s">
        <v>4717</v>
      </c>
    </row>
    <row customHeight="1" ht="11.25">
      <c r="A288" s="1113" t="s">
        <v>16</v>
      </c>
      <c r="B288" s="0" t="s">
        <v>4671</v>
      </c>
      <c r="C288" s="0" t="s">
        <v>4672</v>
      </c>
      <c r="D288" s="0" t="s">
        <v>4718</v>
      </c>
      <c r="E288" s="0" t="s">
        <v>4719</v>
      </c>
      <c r="F288" s="0" t="s">
        <v>3937</v>
      </c>
      <c r="G288" s="0" t="s">
        <v>4720</v>
      </c>
    </row>
    <row customHeight="1" ht="11.25">
      <c r="A289" s="1113" t="s">
        <v>16</v>
      </c>
      <c r="B289" s="0" t="s">
        <v>4671</v>
      </c>
      <c r="C289" s="0" t="s">
        <v>4672</v>
      </c>
      <c r="D289" s="0" t="s">
        <v>4721</v>
      </c>
      <c r="E289" s="0" t="s">
        <v>4722</v>
      </c>
      <c r="F289" s="0" t="s">
        <v>3937</v>
      </c>
      <c r="G289" s="0" t="s">
        <v>4723</v>
      </c>
    </row>
    <row customHeight="1" ht="11.25">
      <c r="A290" s="1113" t="s">
        <v>16</v>
      </c>
      <c r="B290" s="0" t="s">
        <v>4671</v>
      </c>
      <c r="C290" s="0" t="s">
        <v>4672</v>
      </c>
      <c r="D290" s="0" t="s">
        <v>4724</v>
      </c>
      <c r="E290" s="0" t="s">
        <v>4725</v>
      </c>
      <c r="F290" s="0" t="s">
        <v>3937</v>
      </c>
      <c r="G290" s="0" t="s">
        <v>4726</v>
      </c>
    </row>
    <row customHeight="1" ht="11.25">
      <c r="A291" s="1113" t="s">
        <v>16</v>
      </c>
      <c r="B291" s="0" t="s">
        <v>4727</v>
      </c>
      <c r="C291" s="0" t="s">
        <v>4728</v>
      </c>
      <c r="D291" s="0" t="s">
        <v>3935</v>
      </c>
      <c r="E291" s="0" t="s">
        <v>4729</v>
      </c>
      <c r="F291" s="0" t="s">
        <v>3937</v>
      </c>
      <c r="G291" s="0" t="s">
        <v>4730</v>
      </c>
    </row>
    <row customHeight="1" ht="11.25">
      <c r="A292" s="1113" t="s">
        <v>16</v>
      </c>
      <c r="B292" s="0" t="s">
        <v>4727</v>
      </c>
      <c r="C292" s="0" t="s">
        <v>4728</v>
      </c>
      <c r="D292" s="0" t="s">
        <v>4528</v>
      </c>
      <c r="E292" s="0" t="s">
        <v>4731</v>
      </c>
      <c r="F292" s="0" t="s">
        <v>3937</v>
      </c>
      <c r="G292" s="0" t="s">
        <v>4732</v>
      </c>
    </row>
    <row customHeight="1" ht="11.25">
      <c r="A293" s="1113" t="s">
        <v>16</v>
      </c>
      <c r="B293" s="0" t="s">
        <v>4727</v>
      </c>
      <c r="C293" s="0" t="s">
        <v>4728</v>
      </c>
      <c r="D293" s="0" t="s">
        <v>4733</v>
      </c>
      <c r="E293" s="0" t="s">
        <v>4734</v>
      </c>
      <c r="F293" s="0" t="s">
        <v>3937</v>
      </c>
      <c r="G293" s="0" t="s">
        <v>4735</v>
      </c>
    </row>
    <row customHeight="1" ht="11.25">
      <c r="A294" s="1113" t="s">
        <v>16</v>
      </c>
      <c r="B294" s="0" t="s">
        <v>4727</v>
      </c>
      <c r="C294" s="0" t="s">
        <v>4728</v>
      </c>
      <c r="D294" s="0" t="s">
        <v>4736</v>
      </c>
      <c r="E294" s="0" t="s">
        <v>4737</v>
      </c>
      <c r="F294" s="0" t="s">
        <v>3937</v>
      </c>
      <c r="G294" s="0" t="s">
        <v>4738</v>
      </c>
    </row>
    <row customHeight="1" ht="11.25">
      <c r="A295" s="1113" t="s">
        <v>16</v>
      </c>
      <c r="B295" s="0" t="s">
        <v>4727</v>
      </c>
      <c r="C295" s="0" t="s">
        <v>4728</v>
      </c>
      <c r="D295" s="0" t="s">
        <v>4739</v>
      </c>
      <c r="E295" s="0" t="s">
        <v>4740</v>
      </c>
      <c r="F295" s="0" t="s">
        <v>3937</v>
      </c>
      <c r="G295" s="0" t="s">
        <v>4741</v>
      </c>
    </row>
    <row customHeight="1" ht="11.25">
      <c r="A296" s="1113" t="s">
        <v>16</v>
      </c>
      <c r="B296" s="0" t="s">
        <v>4727</v>
      </c>
      <c r="C296" s="0" t="s">
        <v>4728</v>
      </c>
      <c r="D296" s="0" t="s">
        <v>4727</v>
      </c>
      <c r="E296" s="0" t="s">
        <v>4728</v>
      </c>
      <c r="F296" s="0" t="s">
        <v>3934</v>
      </c>
      <c r="G296" s="0" t="s">
        <v>4742</v>
      </c>
    </row>
    <row customHeight="1" ht="11.25">
      <c r="A297" s="1113" t="s">
        <v>16</v>
      </c>
      <c r="B297" s="0" t="s">
        <v>4727</v>
      </c>
      <c r="C297" s="0" t="s">
        <v>4728</v>
      </c>
      <c r="D297" s="0" t="s">
        <v>4743</v>
      </c>
      <c r="E297" s="0" t="s">
        <v>4744</v>
      </c>
      <c r="F297" s="0" t="s">
        <v>3937</v>
      </c>
      <c r="G297" s="0" t="s">
        <v>4745</v>
      </c>
    </row>
    <row customHeight="1" ht="11.25">
      <c r="A298" s="1113" t="s">
        <v>16</v>
      </c>
      <c r="B298" s="0" t="s">
        <v>4727</v>
      </c>
      <c r="C298" s="0" t="s">
        <v>4728</v>
      </c>
      <c r="D298" s="0" t="s">
        <v>4746</v>
      </c>
      <c r="E298" s="0" t="s">
        <v>4747</v>
      </c>
      <c r="F298" s="0" t="s">
        <v>3937</v>
      </c>
      <c r="G298" s="0" t="s">
        <v>4748</v>
      </c>
    </row>
    <row customHeight="1" ht="11.25">
      <c r="A299" s="1113" t="s">
        <v>16</v>
      </c>
      <c r="B299" s="0" t="s">
        <v>4749</v>
      </c>
      <c r="C299" s="0" t="s">
        <v>4750</v>
      </c>
      <c r="D299" s="0" t="s">
        <v>4528</v>
      </c>
      <c r="E299" s="0" t="s">
        <v>4751</v>
      </c>
      <c r="F299" s="0" t="s">
        <v>3937</v>
      </c>
      <c r="G299" s="0" t="s">
        <v>4752</v>
      </c>
    </row>
    <row customHeight="1" ht="11.25">
      <c r="A300" s="1113" t="s">
        <v>16</v>
      </c>
      <c r="B300" s="0" t="s">
        <v>4749</v>
      </c>
      <c r="C300" s="0" t="s">
        <v>4750</v>
      </c>
      <c r="D300" s="0" t="s">
        <v>4753</v>
      </c>
      <c r="E300" s="0" t="s">
        <v>4754</v>
      </c>
      <c r="F300" s="0" t="s">
        <v>3937</v>
      </c>
      <c r="G300" s="0" t="s">
        <v>4755</v>
      </c>
    </row>
    <row customHeight="1" ht="11.25">
      <c r="A301" s="1113" t="s">
        <v>16</v>
      </c>
      <c r="B301" s="0" t="s">
        <v>4749</v>
      </c>
      <c r="C301" s="0" t="s">
        <v>4750</v>
      </c>
      <c r="D301" s="0" t="s">
        <v>4756</v>
      </c>
      <c r="E301" s="0" t="s">
        <v>4757</v>
      </c>
      <c r="F301" s="0" t="s">
        <v>3937</v>
      </c>
      <c r="G301" s="0" t="s">
        <v>4758</v>
      </c>
    </row>
    <row customHeight="1" ht="11.25">
      <c r="A302" s="1113" t="s">
        <v>16</v>
      </c>
      <c r="B302" s="0" t="s">
        <v>4749</v>
      </c>
      <c r="C302" s="0" t="s">
        <v>4750</v>
      </c>
      <c r="D302" s="0" t="s">
        <v>4759</v>
      </c>
      <c r="E302" s="0" t="s">
        <v>4760</v>
      </c>
      <c r="F302" s="0" t="s">
        <v>4354</v>
      </c>
      <c r="G302" s="0" t="s">
        <v>4761</v>
      </c>
    </row>
    <row customHeight="1" ht="11.25">
      <c r="A303" s="1113" t="s">
        <v>16</v>
      </c>
      <c r="B303" s="0" t="s">
        <v>4749</v>
      </c>
      <c r="C303" s="0" t="s">
        <v>4750</v>
      </c>
      <c r="D303" s="0" t="s">
        <v>4762</v>
      </c>
      <c r="E303" s="0" t="s">
        <v>4763</v>
      </c>
      <c r="F303" s="0" t="s">
        <v>3937</v>
      </c>
      <c r="G303" s="0" t="s">
        <v>4764</v>
      </c>
    </row>
    <row customHeight="1" ht="11.25">
      <c r="A304" s="1113" t="s">
        <v>16</v>
      </c>
      <c r="B304" s="0" t="s">
        <v>4749</v>
      </c>
      <c r="C304" s="0" t="s">
        <v>4750</v>
      </c>
      <c r="D304" s="0" t="s">
        <v>4765</v>
      </c>
      <c r="E304" s="0" t="s">
        <v>4766</v>
      </c>
      <c r="F304" s="0" t="s">
        <v>3937</v>
      </c>
      <c r="G304" s="0" t="s">
        <v>4767</v>
      </c>
    </row>
    <row customHeight="1" ht="11.25">
      <c r="A305" s="1113" t="s">
        <v>16</v>
      </c>
      <c r="B305" s="0" t="s">
        <v>4749</v>
      </c>
      <c r="C305" s="0" t="s">
        <v>4750</v>
      </c>
      <c r="D305" s="0" t="s">
        <v>4049</v>
      </c>
      <c r="E305" s="0" t="s">
        <v>4768</v>
      </c>
      <c r="F305" s="0" t="s">
        <v>3937</v>
      </c>
      <c r="G305" s="0" t="s">
        <v>4769</v>
      </c>
    </row>
    <row customHeight="1" ht="11.25">
      <c r="A306" s="1113" t="s">
        <v>16</v>
      </c>
      <c r="B306" s="0" t="s">
        <v>4749</v>
      </c>
      <c r="C306" s="0" t="s">
        <v>4750</v>
      </c>
      <c r="D306" s="0" t="s">
        <v>4770</v>
      </c>
      <c r="E306" s="0" t="s">
        <v>4771</v>
      </c>
      <c r="F306" s="0" t="s">
        <v>3937</v>
      </c>
      <c r="G306" s="0" t="s">
        <v>4772</v>
      </c>
    </row>
    <row customHeight="1" ht="11.25">
      <c r="A307" s="1113" t="s">
        <v>16</v>
      </c>
      <c r="B307" s="0" t="s">
        <v>4749</v>
      </c>
      <c r="C307" s="0" t="s">
        <v>4750</v>
      </c>
      <c r="D307" s="0" t="s">
        <v>4773</v>
      </c>
      <c r="E307" s="0" t="s">
        <v>4774</v>
      </c>
      <c r="F307" s="0" t="s">
        <v>3937</v>
      </c>
      <c r="G307" s="0" t="s">
        <v>4775</v>
      </c>
    </row>
    <row customHeight="1" ht="11.25">
      <c r="A308" s="1113" t="s">
        <v>16</v>
      </c>
      <c r="B308" s="0" t="s">
        <v>4749</v>
      </c>
      <c r="C308" s="0" t="s">
        <v>4750</v>
      </c>
      <c r="D308" s="0" t="s">
        <v>4776</v>
      </c>
      <c r="E308" s="0" t="s">
        <v>4777</v>
      </c>
      <c r="F308" s="0" t="s">
        <v>3937</v>
      </c>
      <c r="G308" s="0" t="s">
        <v>4778</v>
      </c>
    </row>
    <row customHeight="1" ht="11.25">
      <c r="A309" s="1113" t="s">
        <v>16</v>
      </c>
      <c r="B309" s="0" t="s">
        <v>4749</v>
      </c>
      <c r="C309" s="0" t="s">
        <v>4750</v>
      </c>
      <c r="D309" s="0" t="s">
        <v>4779</v>
      </c>
      <c r="E309" s="0" t="s">
        <v>4780</v>
      </c>
      <c r="F309" s="0" t="s">
        <v>3937</v>
      </c>
      <c r="G309" s="0" t="s">
        <v>4781</v>
      </c>
    </row>
    <row customHeight="1" ht="11.25">
      <c r="A310" s="1113" t="s">
        <v>16</v>
      </c>
      <c r="B310" s="0" t="s">
        <v>4749</v>
      </c>
      <c r="C310" s="0" t="s">
        <v>4750</v>
      </c>
      <c r="D310" s="0" t="s">
        <v>4749</v>
      </c>
      <c r="E310" s="0" t="s">
        <v>4750</v>
      </c>
      <c r="F310" s="0" t="s">
        <v>3934</v>
      </c>
      <c r="G310" s="0" t="s">
        <v>4782</v>
      </c>
    </row>
    <row customHeight="1" ht="11.25">
      <c r="A311" s="1113" t="s">
        <v>16</v>
      </c>
      <c r="B311" s="0" t="s">
        <v>4749</v>
      </c>
      <c r="C311" s="0" t="s">
        <v>4750</v>
      </c>
      <c r="D311" s="0" t="s">
        <v>4783</v>
      </c>
      <c r="E311" s="0" t="s">
        <v>4784</v>
      </c>
      <c r="F311" s="0" t="s">
        <v>3937</v>
      </c>
      <c r="G311" s="0" t="s">
        <v>4785</v>
      </c>
    </row>
    <row customHeight="1" ht="11.25">
      <c r="A312" s="1113" t="s">
        <v>16</v>
      </c>
      <c r="B312" s="0" t="s">
        <v>4786</v>
      </c>
      <c r="C312" s="0" t="s">
        <v>4787</v>
      </c>
      <c r="D312" s="0" t="s">
        <v>4788</v>
      </c>
      <c r="E312" s="0" t="s">
        <v>4789</v>
      </c>
      <c r="F312" s="0" t="s">
        <v>3937</v>
      </c>
      <c r="G312" s="0" t="s">
        <v>4790</v>
      </c>
    </row>
    <row customHeight="1" ht="11.25">
      <c r="A313" s="1113" t="s">
        <v>16</v>
      </c>
      <c r="B313" s="0" t="s">
        <v>4786</v>
      </c>
      <c r="C313" s="0" t="s">
        <v>4787</v>
      </c>
      <c r="D313" s="0" t="s">
        <v>4260</v>
      </c>
      <c r="E313" s="0" t="s">
        <v>4791</v>
      </c>
      <c r="F313" s="0" t="s">
        <v>3937</v>
      </c>
      <c r="G313" s="0" t="s">
        <v>4792</v>
      </c>
    </row>
    <row customHeight="1" ht="11.25">
      <c r="A314" s="1113" t="s">
        <v>16</v>
      </c>
      <c r="B314" s="0" t="s">
        <v>4786</v>
      </c>
      <c r="C314" s="0" t="s">
        <v>4787</v>
      </c>
      <c r="D314" s="0" t="s">
        <v>4793</v>
      </c>
      <c r="E314" s="0" t="s">
        <v>4794</v>
      </c>
      <c r="F314" s="0" t="s">
        <v>3937</v>
      </c>
      <c r="G314" s="0" t="s">
        <v>4795</v>
      </c>
    </row>
    <row customHeight="1" ht="11.25">
      <c r="A315" s="1113" t="s">
        <v>16</v>
      </c>
      <c r="B315" s="0" t="s">
        <v>4786</v>
      </c>
      <c r="C315" s="0" t="s">
        <v>4787</v>
      </c>
      <c r="D315" s="0" t="s">
        <v>4296</v>
      </c>
      <c r="E315" s="0" t="s">
        <v>4796</v>
      </c>
      <c r="F315" s="0" t="s">
        <v>3937</v>
      </c>
      <c r="G315" s="0" t="s">
        <v>4797</v>
      </c>
    </row>
    <row customHeight="1" ht="11.25">
      <c r="A316" s="1113" t="s">
        <v>16</v>
      </c>
      <c r="B316" s="0" t="s">
        <v>4786</v>
      </c>
      <c r="C316" s="0" t="s">
        <v>4787</v>
      </c>
      <c r="D316" s="0" t="s">
        <v>4270</v>
      </c>
      <c r="E316" s="0" t="s">
        <v>4798</v>
      </c>
      <c r="F316" s="0" t="s">
        <v>3937</v>
      </c>
      <c r="G316" s="0" t="s">
        <v>4799</v>
      </c>
    </row>
    <row customHeight="1" ht="11.25">
      <c r="A317" s="1113" t="s">
        <v>16</v>
      </c>
      <c r="B317" s="0" t="s">
        <v>4786</v>
      </c>
      <c r="C317" s="0" t="s">
        <v>4787</v>
      </c>
      <c r="D317" s="0" t="s">
        <v>4800</v>
      </c>
      <c r="E317" s="0" t="s">
        <v>4801</v>
      </c>
      <c r="F317" s="0" t="s">
        <v>3937</v>
      </c>
      <c r="G317" s="0" t="s">
        <v>4802</v>
      </c>
    </row>
    <row customHeight="1" ht="11.25">
      <c r="A318" s="1113" t="s">
        <v>16</v>
      </c>
      <c r="B318" s="0" t="s">
        <v>4786</v>
      </c>
      <c r="C318" s="0" t="s">
        <v>4787</v>
      </c>
      <c r="D318" s="0" t="s">
        <v>4803</v>
      </c>
      <c r="E318" s="0" t="s">
        <v>4804</v>
      </c>
      <c r="F318" s="0" t="s">
        <v>3937</v>
      </c>
      <c r="G318" s="0" t="s">
        <v>4805</v>
      </c>
    </row>
    <row customHeight="1" ht="11.25">
      <c r="A319" s="1113" t="s">
        <v>16</v>
      </c>
      <c r="B319" s="0" t="s">
        <v>4786</v>
      </c>
      <c r="C319" s="0" t="s">
        <v>4787</v>
      </c>
      <c r="D319" s="0" t="s">
        <v>4806</v>
      </c>
      <c r="E319" s="0" t="s">
        <v>4807</v>
      </c>
      <c r="F319" s="0" t="s">
        <v>3937</v>
      </c>
      <c r="G319" s="0" t="s">
        <v>4808</v>
      </c>
    </row>
    <row customHeight="1" ht="11.25">
      <c r="A320" s="1113" t="s">
        <v>16</v>
      </c>
      <c r="B320" s="0" t="s">
        <v>4786</v>
      </c>
      <c r="C320" s="0" t="s">
        <v>4787</v>
      </c>
      <c r="D320" s="0" t="s">
        <v>4786</v>
      </c>
      <c r="E320" s="0" t="s">
        <v>4787</v>
      </c>
      <c r="F320" s="0" t="s">
        <v>3934</v>
      </c>
      <c r="G320" s="0" t="s">
        <v>4809</v>
      </c>
    </row>
    <row customHeight="1" ht="11.25">
      <c r="A321" s="1113" t="s">
        <v>16</v>
      </c>
      <c r="B321" s="0" t="s">
        <v>4786</v>
      </c>
      <c r="C321" s="0" t="s">
        <v>4787</v>
      </c>
      <c r="D321" s="0" t="s">
        <v>4609</v>
      </c>
      <c r="E321" s="0" t="s">
        <v>4810</v>
      </c>
      <c r="F321" s="0" t="s">
        <v>3937</v>
      </c>
      <c r="G321" s="0" t="s">
        <v>4811</v>
      </c>
    </row>
    <row customHeight="1" ht="11.25">
      <c r="A322" s="1113" t="s">
        <v>16</v>
      </c>
      <c r="B322" s="0" t="s">
        <v>4786</v>
      </c>
      <c r="C322" s="0" t="s">
        <v>4787</v>
      </c>
      <c r="D322" s="0" t="s">
        <v>4812</v>
      </c>
      <c r="E322" s="0" t="s">
        <v>4813</v>
      </c>
      <c r="F322" s="0" t="s">
        <v>3937</v>
      </c>
      <c r="G322" s="0" t="s">
        <v>4814</v>
      </c>
    </row>
    <row customHeight="1" ht="11.25">
      <c r="A323" s="1113" t="s">
        <v>16</v>
      </c>
      <c r="B323" s="0" t="s">
        <v>4786</v>
      </c>
      <c r="C323" s="0" t="s">
        <v>4787</v>
      </c>
      <c r="D323" s="0" t="s">
        <v>4469</v>
      </c>
      <c r="E323" s="0" t="s">
        <v>4815</v>
      </c>
      <c r="F323" s="0" t="s">
        <v>3937</v>
      </c>
      <c r="G323" s="0" t="s">
        <v>4816</v>
      </c>
    </row>
    <row customHeight="1" ht="11.25">
      <c r="A324" s="1113" t="s">
        <v>16</v>
      </c>
      <c r="B324" s="0" t="s">
        <v>4817</v>
      </c>
      <c r="C324" s="0" t="s">
        <v>4818</v>
      </c>
      <c r="D324" s="0" t="s">
        <v>4819</v>
      </c>
      <c r="E324" s="0" t="s">
        <v>4820</v>
      </c>
      <c r="F324" s="0" t="s">
        <v>3937</v>
      </c>
      <c r="G324" s="0" t="s">
        <v>4821</v>
      </c>
    </row>
    <row customHeight="1" ht="11.25">
      <c r="A325" s="1113" t="s">
        <v>16</v>
      </c>
      <c r="B325" s="0" t="s">
        <v>4817</v>
      </c>
      <c r="C325" s="0" t="s">
        <v>4818</v>
      </c>
      <c r="D325" s="0" t="s">
        <v>4174</v>
      </c>
      <c r="E325" s="0" t="s">
        <v>4822</v>
      </c>
      <c r="F325" s="0" t="s">
        <v>3937</v>
      </c>
      <c r="G325" s="0" t="s">
        <v>4823</v>
      </c>
    </row>
    <row customHeight="1" ht="11.25">
      <c r="A326" s="1113" t="s">
        <v>16</v>
      </c>
      <c r="B326" s="0" t="s">
        <v>4817</v>
      </c>
      <c r="C326" s="0" t="s">
        <v>4818</v>
      </c>
      <c r="D326" s="0" t="s">
        <v>4824</v>
      </c>
      <c r="E326" s="0" t="s">
        <v>4825</v>
      </c>
      <c r="F326" s="0" t="s">
        <v>3937</v>
      </c>
      <c r="G326" s="0" t="s">
        <v>4826</v>
      </c>
    </row>
    <row customHeight="1" ht="11.25">
      <c r="A327" s="1113" t="s">
        <v>16</v>
      </c>
      <c r="B327" s="0" t="s">
        <v>4817</v>
      </c>
      <c r="C327" s="0" t="s">
        <v>4818</v>
      </c>
      <c r="D327" s="0" t="s">
        <v>4827</v>
      </c>
      <c r="E327" s="0" t="s">
        <v>4828</v>
      </c>
      <c r="F327" s="0" t="s">
        <v>3937</v>
      </c>
      <c r="G327" s="0" t="s">
        <v>4829</v>
      </c>
    </row>
    <row customHeight="1" ht="11.25">
      <c r="A328" s="1113" t="s">
        <v>16</v>
      </c>
      <c r="B328" s="0" t="s">
        <v>4817</v>
      </c>
      <c r="C328" s="0" t="s">
        <v>4818</v>
      </c>
      <c r="D328" s="0" t="s">
        <v>4830</v>
      </c>
      <c r="E328" s="0" t="s">
        <v>4831</v>
      </c>
      <c r="F328" s="0" t="s">
        <v>3937</v>
      </c>
      <c r="G328" s="0" t="s">
        <v>4832</v>
      </c>
    </row>
    <row customHeight="1" ht="11.25">
      <c r="A329" s="1113" t="s">
        <v>16</v>
      </c>
      <c r="B329" s="0" t="s">
        <v>4817</v>
      </c>
      <c r="C329" s="0" t="s">
        <v>4818</v>
      </c>
      <c r="D329" s="0" t="s">
        <v>4817</v>
      </c>
      <c r="E329" s="0" t="s">
        <v>4818</v>
      </c>
      <c r="F329" s="0" t="s">
        <v>3934</v>
      </c>
      <c r="G329" s="0" t="s">
        <v>4833</v>
      </c>
    </row>
    <row customHeight="1" ht="11.25">
      <c r="A330" s="1113" t="s">
        <v>16</v>
      </c>
      <c r="B330" s="0" t="s">
        <v>4817</v>
      </c>
      <c r="C330" s="0" t="s">
        <v>4818</v>
      </c>
      <c r="D330" s="0" t="s">
        <v>4834</v>
      </c>
      <c r="E330" s="0" t="s">
        <v>4835</v>
      </c>
      <c r="F330" s="0" t="s">
        <v>3937</v>
      </c>
      <c r="G330" s="0" t="s">
        <v>4836</v>
      </c>
    </row>
    <row customHeight="1" ht="11.25">
      <c r="A331" s="1113" t="s">
        <v>16</v>
      </c>
      <c r="B331" s="0" t="s">
        <v>4817</v>
      </c>
      <c r="C331" s="0" t="s">
        <v>4818</v>
      </c>
      <c r="D331" s="0" t="s">
        <v>4837</v>
      </c>
      <c r="E331" s="0" t="s">
        <v>4838</v>
      </c>
      <c r="F331" s="0" t="s">
        <v>3937</v>
      </c>
      <c r="G331" s="0" t="s">
        <v>4839</v>
      </c>
    </row>
    <row customHeight="1" ht="11.25">
      <c r="A332" s="1113" t="s">
        <v>16</v>
      </c>
      <c r="B332" s="0" t="s">
        <v>4817</v>
      </c>
      <c r="C332" s="0" t="s">
        <v>4818</v>
      </c>
      <c r="D332" s="0" t="s">
        <v>4840</v>
      </c>
      <c r="E332" s="0" t="s">
        <v>4841</v>
      </c>
      <c r="F332" s="0" t="s">
        <v>3937</v>
      </c>
      <c r="G332" s="0" t="s">
        <v>4842</v>
      </c>
    </row>
    <row customHeight="1" ht="11.25">
      <c r="A333" s="1113" t="s">
        <v>16</v>
      </c>
      <c r="B333" s="0" t="s">
        <v>4817</v>
      </c>
      <c r="C333" s="0" t="s">
        <v>4818</v>
      </c>
      <c r="D333" s="0" t="s">
        <v>4843</v>
      </c>
      <c r="E333" s="0" t="s">
        <v>4844</v>
      </c>
      <c r="F333" s="0" t="s">
        <v>3937</v>
      </c>
      <c r="G333" s="0" t="s">
        <v>4845</v>
      </c>
    </row>
    <row customHeight="1" ht="11.25">
      <c r="A334" s="1113" t="s">
        <v>16</v>
      </c>
      <c r="B334" s="0" t="s">
        <v>4846</v>
      </c>
      <c r="C334" s="0" t="s">
        <v>4847</v>
      </c>
      <c r="D334" s="0" t="s">
        <v>4848</v>
      </c>
      <c r="E334" s="0" t="s">
        <v>4849</v>
      </c>
      <c r="F334" s="0" t="s">
        <v>3937</v>
      </c>
      <c r="G334" s="0" t="s">
        <v>4850</v>
      </c>
    </row>
    <row customHeight="1" ht="11.25">
      <c r="A335" s="1113" t="s">
        <v>16</v>
      </c>
      <c r="B335" s="0" t="s">
        <v>4846</v>
      </c>
      <c r="C335" s="0" t="s">
        <v>4847</v>
      </c>
      <c r="D335" s="0" t="s">
        <v>4851</v>
      </c>
      <c r="E335" s="0" t="s">
        <v>4852</v>
      </c>
      <c r="F335" s="0" t="s">
        <v>3937</v>
      </c>
      <c r="G335" s="0" t="s">
        <v>4853</v>
      </c>
    </row>
    <row customHeight="1" ht="11.25">
      <c r="A336" s="1113" t="s">
        <v>16</v>
      </c>
      <c r="B336" s="0" t="s">
        <v>4846</v>
      </c>
      <c r="C336" s="0" t="s">
        <v>4847</v>
      </c>
      <c r="D336" s="0" t="s">
        <v>4854</v>
      </c>
      <c r="E336" s="0" t="s">
        <v>4855</v>
      </c>
      <c r="F336" s="0" t="s">
        <v>3937</v>
      </c>
      <c r="G336" s="0" t="s">
        <v>4856</v>
      </c>
    </row>
    <row customHeight="1" ht="11.25">
      <c r="A337" s="1113" t="s">
        <v>16</v>
      </c>
      <c r="B337" s="0" t="s">
        <v>4846</v>
      </c>
      <c r="C337" s="0" t="s">
        <v>4847</v>
      </c>
      <c r="D337" s="0" t="s">
        <v>4857</v>
      </c>
      <c r="E337" s="0" t="s">
        <v>4858</v>
      </c>
      <c r="F337" s="0" t="s">
        <v>3937</v>
      </c>
      <c r="G337" s="0" t="s">
        <v>4859</v>
      </c>
    </row>
    <row customHeight="1" ht="11.25">
      <c r="A338" s="1113" t="s">
        <v>16</v>
      </c>
      <c r="B338" s="0" t="s">
        <v>4846</v>
      </c>
      <c r="C338" s="0" t="s">
        <v>4847</v>
      </c>
      <c r="D338" s="0" t="s">
        <v>4429</v>
      </c>
      <c r="E338" s="0" t="s">
        <v>4860</v>
      </c>
      <c r="F338" s="0" t="s">
        <v>3937</v>
      </c>
      <c r="G338" s="0" t="s">
        <v>4861</v>
      </c>
    </row>
    <row customHeight="1" ht="11.25">
      <c r="A339" s="1113" t="s">
        <v>16</v>
      </c>
      <c r="B339" s="0" t="s">
        <v>4846</v>
      </c>
      <c r="C339" s="0" t="s">
        <v>4847</v>
      </c>
      <c r="D339" s="0" t="s">
        <v>4862</v>
      </c>
      <c r="E339" s="0" t="s">
        <v>4863</v>
      </c>
      <c r="F339" s="0" t="s">
        <v>3937</v>
      </c>
      <c r="G339" s="0" t="s">
        <v>4864</v>
      </c>
    </row>
    <row customHeight="1" ht="11.25">
      <c r="A340" s="1113" t="s">
        <v>16</v>
      </c>
      <c r="B340" s="0" t="s">
        <v>4846</v>
      </c>
      <c r="C340" s="0" t="s">
        <v>4847</v>
      </c>
      <c r="D340" s="0" t="s">
        <v>4865</v>
      </c>
      <c r="E340" s="0" t="s">
        <v>4866</v>
      </c>
      <c r="F340" s="0" t="s">
        <v>3937</v>
      </c>
      <c r="G340" s="0" t="s">
        <v>4867</v>
      </c>
    </row>
    <row customHeight="1" ht="11.25">
      <c r="A341" s="1113" t="s">
        <v>16</v>
      </c>
      <c r="B341" s="0" t="s">
        <v>4846</v>
      </c>
      <c r="C341" s="0" t="s">
        <v>4847</v>
      </c>
      <c r="D341" s="0" t="s">
        <v>4846</v>
      </c>
      <c r="E341" s="0" t="s">
        <v>4847</v>
      </c>
      <c r="F341" s="0" t="s">
        <v>3934</v>
      </c>
      <c r="G341" s="0" t="s">
        <v>4868</v>
      </c>
    </row>
    <row customHeight="1" ht="11.25">
      <c r="A342" s="1113" t="s">
        <v>16</v>
      </c>
      <c r="B342" s="0" t="s">
        <v>4846</v>
      </c>
      <c r="C342" s="0" t="s">
        <v>4847</v>
      </c>
      <c r="D342" s="0" t="s">
        <v>4869</v>
      </c>
      <c r="E342" s="0" t="s">
        <v>4870</v>
      </c>
      <c r="F342" s="0" t="s">
        <v>3976</v>
      </c>
      <c r="G342" s="0" t="s">
        <v>4871</v>
      </c>
    </row>
    <row customHeight="1" ht="11.25">
      <c r="A343" s="1113" t="s">
        <v>16</v>
      </c>
      <c r="B343" s="0" t="s">
        <v>4846</v>
      </c>
      <c r="C343" s="0" t="s">
        <v>4847</v>
      </c>
      <c r="D343" s="0" t="s">
        <v>4872</v>
      </c>
      <c r="E343" s="0" t="s">
        <v>4873</v>
      </c>
      <c r="F343" s="0" t="s">
        <v>3937</v>
      </c>
      <c r="G343" s="0" t="s">
        <v>4874</v>
      </c>
    </row>
    <row customHeight="1" ht="11.25">
      <c r="A344" s="1113" t="s">
        <v>16</v>
      </c>
      <c r="B344" s="0" t="s">
        <v>4846</v>
      </c>
      <c r="C344" s="0" t="s">
        <v>4847</v>
      </c>
      <c r="D344" s="0" t="s">
        <v>4875</v>
      </c>
      <c r="E344" s="0" t="s">
        <v>4876</v>
      </c>
      <c r="F344" s="0" t="s">
        <v>3937</v>
      </c>
      <c r="G344" s="0" t="s">
        <v>4877</v>
      </c>
    </row>
    <row customHeight="1" ht="11.25">
      <c r="A345" s="1113" t="s">
        <v>16</v>
      </c>
      <c r="B345" s="0" t="s">
        <v>4878</v>
      </c>
      <c r="C345" s="0" t="s">
        <v>4879</v>
      </c>
      <c r="D345" s="0" t="s">
        <v>4880</v>
      </c>
      <c r="E345" s="0" t="s">
        <v>4881</v>
      </c>
      <c r="F345" s="0" t="s">
        <v>3937</v>
      </c>
      <c r="G345" s="0" t="s">
        <v>4882</v>
      </c>
    </row>
    <row customHeight="1" ht="11.25">
      <c r="A346" s="1113" t="s">
        <v>16</v>
      </c>
      <c r="B346" s="0" t="s">
        <v>4878</v>
      </c>
      <c r="C346" s="0" t="s">
        <v>4879</v>
      </c>
      <c r="D346" s="0" t="s">
        <v>4883</v>
      </c>
      <c r="E346" s="0" t="s">
        <v>4884</v>
      </c>
      <c r="F346" s="0" t="s">
        <v>3937</v>
      </c>
      <c r="G346" s="0" t="s">
        <v>4885</v>
      </c>
    </row>
    <row customHeight="1" ht="11.25">
      <c r="A347" s="1113" t="s">
        <v>16</v>
      </c>
      <c r="B347" s="0" t="s">
        <v>4878</v>
      </c>
      <c r="C347" s="0" t="s">
        <v>4879</v>
      </c>
      <c r="D347" s="0" t="s">
        <v>4324</v>
      </c>
      <c r="E347" s="0" t="s">
        <v>4886</v>
      </c>
      <c r="F347" s="0" t="s">
        <v>3937</v>
      </c>
      <c r="G347" s="0" t="s">
        <v>4887</v>
      </c>
    </row>
    <row customHeight="1" ht="11.25">
      <c r="A348" s="1113" t="s">
        <v>16</v>
      </c>
      <c r="B348" s="0" t="s">
        <v>4878</v>
      </c>
      <c r="C348" s="0" t="s">
        <v>4879</v>
      </c>
      <c r="D348" s="0" t="s">
        <v>4399</v>
      </c>
      <c r="E348" s="0" t="s">
        <v>4888</v>
      </c>
      <c r="F348" s="0" t="s">
        <v>3937</v>
      </c>
      <c r="G348" s="0" t="s">
        <v>4889</v>
      </c>
    </row>
    <row customHeight="1" ht="11.25">
      <c r="A349" s="1113" t="s">
        <v>16</v>
      </c>
      <c r="B349" s="0" t="s">
        <v>4878</v>
      </c>
      <c r="C349" s="0" t="s">
        <v>4879</v>
      </c>
      <c r="D349" s="0" t="s">
        <v>4890</v>
      </c>
      <c r="E349" s="0" t="s">
        <v>4891</v>
      </c>
      <c r="F349" s="0" t="s">
        <v>3937</v>
      </c>
      <c r="G349" s="0" t="s">
        <v>4892</v>
      </c>
    </row>
    <row customHeight="1" ht="11.25">
      <c r="A350" s="1113" t="s">
        <v>16</v>
      </c>
      <c r="B350" s="0" t="s">
        <v>4878</v>
      </c>
      <c r="C350" s="0" t="s">
        <v>4879</v>
      </c>
      <c r="D350" s="0" t="s">
        <v>4893</v>
      </c>
      <c r="E350" s="0" t="s">
        <v>4894</v>
      </c>
      <c r="F350" s="0" t="s">
        <v>3937</v>
      </c>
      <c r="G350" s="0" t="s">
        <v>4895</v>
      </c>
    </row>
    <row customHeight="1" ht="11.25">
      <c r="A351" s="1113" t="s">
        <v>16</v>
      </c>
      <c r="B351" s="0" t="s">
        <v>4878</v>
      </c>
      <c r="C351" s="0" t="s">
        <v>4879</v>
      </c>
      <c r="D351" s="0" t="s">
        <v>4402</v>
      </c>
      <c r="E351" s="0" t="s">
        <v>4896</v>
      </c>
      <c r="F351" s="0" t="s">
        <v>3937</v>
      </c>
      <c r="G351" s="0" t="s">
        <v>4897</v>
      </c>
    </row>
    <row customHeight="1" ht="11.25">
      <c r="A352" s="1113" t="s">
        <v>16</v>
      </c>
      <c r="B352" s="0" t="s">
        <v>4878</v>
      </c>
      <c r="C352" s="0" t="s">
        <v>4879</v>
      </c>
      <c r="D352" s="0" t="s">
        <v>4898</v>
      </c>
      <c r="E352" s="0" t="s">
        <v>4899</v>
      </c>
      <c r="F352" s="0" t="s">
        <v>3937</v>
      </c>
      <c r="G352" s="0" t="s">
        <v>4900</v>
      </c>
    </row>
    <row customHeight="1" ht="11.25">
      <c r="A353" s="1113" t="s">
        <v>16</v>
      </c>
      <c r="B353" s="0" t="s">
        <v>4878</v>
      </c>
      <c r="C353" s="0" t="s">
        <v>4879</v>
      </c>
      <c r="D353" s="0" t="s">
        <v>4901</v>
      </c>
      <c r="E353" s="0" t="s">
        <v>4902</v>
      </c>
      <c r="F353" s="0" t="s">
        <v>3937</v>
      </c>
      <c r="G353" s="0" t="s">
        <v>4903</v>
      </c>
    </row>
    <row customHeight="1" ht="11.25">
      <c r="A354" s="1113" t="s">
        <v>16</v>
      </c>
      <c r="B354" s="0" t="s">
        <v>4878</v>
      </c>
      <c r="C354" s="0" t="s">
        <v>4879</v>
      </c>
      <c r="D354" s="0" t="s">
        <v>4878</v>
      </c>
      <c r="E354" s="0" t="s">
        <v>4879</v>
      </c>
      <c r="F354" s="0" t="s">
        <v>3934</v>
      </c>
      <c r="G354" s="0" t="s">
        <v>4904</v>
      </c>
    </row>
    <row customHeight="1" ht="11.25">
      <c r="A355" s="1113" t="s">
        <v>16</v>
      </c>
      <c r="B355" s="0" t="s">
        <v>4878</v>
      </c>
      <c r="C355" s="0" t="s">
        <v>4879</v>
      </c>
      <c r="D355" s="0" t="s">
        <v>4905</v>
      </c>
      <c r="E355" s="0" t="s">
        <v>4906</v>
      </c>
      <c r="F355" s="0" t="s">
        <v>3937</v>
      </c>
      <c r="G355" s="0" t="s">
        <v>4907</v>
      </c>
    </row>
    <row customHeight="1" ht="11.25">
      <c r="A356" s="1113" t="s">
        <v>16</v>
      </c>
      <c r="B356" s="0" t="s">
        <v>4908</v>
      </c>
      <c r="C356" s="0" t="s">
        <v>4909</v>
      </c>
      <c r="D356" s="0" t="s">
        <v>4910</v>
      </c>
      <c r="E356" s="0" t="s">
        <v>4911</v>
      </c>
      <c r="F356" s="0" t="s">
        <v>3937</v>
      </c>
      <c r="G356" s="0" t="s">
        <v>4912</v>
      </c>
    </row>
    <row customHeight="1" ht="11.25">
      <c r="A357" s="1113" t="s">
        <v>16</v>
      </c>
      <c r="B357" s="0" t="s">
        <v>4908</v>
      </c>
      <c r="C357" s="0" t="s">
        <v>4909</v>
      </c>
      <c r="D357" s="0" t="s">
        <v>4913</v>
      </c>
      <c r="E357" s="0" t="s">
        <v>4914</v>
      </c>
      <c r="F357" s="0" t="s">
        <v>3937</v>
      </c>
      <c r="G357" s="0" t="s">
        <v>4915</v>
      </c>
    </row>
    <row customHeight="1" ht="11.25">
      <c r="A358" s="1113" t="s">
        <v>16</v>
      </c>
      <c r="B358" s="0" t="s">
        <v>4908</v>
      </c>
      <c r="C358" s="0" t="s">
        <v>4909</v>
      </c>
      <c r="D358" s="0" t="s">
        <v>4916</v>
      </c>
      <c r="E358" s="0" t="s">
        <v>4917</v>
      </c>
      <c r="F358" s="0" t="s">
        <v>3937</v>
      </c>
      <c r="G358" s="0" t="s">
        <v>4918</v>
      </c>
    </row>
    <row customHeight="1" ht="11.25">
      <c r="A359" s="1113" t="s">
        <v>16</v>
      </c>
      <c r="B359" s="0" t="s">
        <v>4908</v>
      </c>
      <c r="C359" s="0" t="s">
        <v>4909</v>
      </c>
      <c r="D359" s="0" t="s">
        <v>4558</v>
      </c>
      <c r="E359" s="0" t="s">
        <v>4919</v>
      </c>
      <c r="F359" s="0" t="s">
        <v>3937</v>
      </c>
      <c r="G359" s="0" t="s">
        <v>4920</v>
      </c>
    </row>
    <row customHeight="1" ht="11.25">
      <c r="A360" s="1113" t="s">
        <v>16</v>
      </c>
      <c r="B360" s="0" t="s">
        <v>4908</v>
      </c>
      <c r="C360" s="0" t="s">
        <v>4909</v>
      </c>
      <c r="D360" s="0" t="s">
        <v>4302</v>
      </c>
      <c r="E360" s="0" t="s">
        <v>4921</v>
      </c>
      <c r="F360" s="0" t="s">
        <v>3937</v>
      </c>
      <c r="G360" s="0" t="s">
        <v>4922</v>
      </c>
    </row>
    <row customHeight="1" ht="11.25">
      <c r="A361" s="1113" t="s">
        <v>16</v>
      </c>
      <c r="B361" s="0" t="s">
        <v>4908</v>
      </c>
      <c r="C361" s="0" t="s">
        <v>4909</v>
      </c>
      <c r="D361" s="0" t="s">
        <v>4908</v>
      </c>
      <c r="E361" s="0" t="s">
        <v>4909</v>
      </c>
      <c r="F361" s="0" t="s">
        <v>3934</v>
      </c>
      <c r="G361" s="0" t="s">
        <v>4923</v>
      </c>
    </row>
    <row customHeight="1" ht="11.25">
      <c r="A362" s="1113" t="s">
        <v>16</v>
      </c>
      <c r="B362" s="0" t="s">
        <v>4908</v>
      </c>
      <c r="C362" s="0" t="s">
        <v>4909</v>
      </c>
      <c r="D362" s="0" t="s">
        <v>4924</v>
      </c>
      <c r="E362" s="0" t="s">
        <v>4925</v>
      </c>
      <c r="F362" s="0" t="s">
        <v>3937</v>
      </c>
      <c r="G362" s="0" t="s">
        <v>4926</v>
      </c>
    </row>
    <row customHeight="1" ht="11.25">
      <c r="A363" s="1113" t="s">
        <v>16</v>
      </c>
      <c r="B363" s="0" t="s">
        <v>4927</v>
      </c>
      <c r="C363" s="0" t="s">
        <v>4928</v>
      </c>
      <c r="D363" s="0" t="s">
        <v>4848</v>
      </c>
      <c r="E363" s="0" t="s">
        <v>4929</v>
      </c>
      <c r="F363" s="0" t="s">
        <v>3937</v>
      </c>
      <c r="G363" s="0" t="s">
        <v>4930</v>
      </c>
    </row>
    <row customHeight="1" ht="11.25">
      <c r="A364" s="1113" t="s">
        <v>16</v>
      </c>
      <c r="B364" s="0" t="s">
        <v>4927</v>
      </c>
      <c r="C364" s="0" t="s">
        <v>4928</v>
      </c>
      <c r="D364" s="0" t="s">
        <v>4931</v>
      </c>
      <c r="E364" s="0" t="s">
        <v>4932</v>
      </c>
      <c r="F364" s="0" t="s">
        <v>3937</v>
      </c>
      <c r="G364" s="0" t="s">
        <v>4933</v>
      </c>
    </row>
    <row customHeight="1" ht="11.25">
      <c r="A365" s="1113" t="s">
        <v>16</v>
      </c>
      <c r="B365" s="0" t="s">
        <v>4927</v>
      </c>
      <c r="C365" s="0" t="s">
        <v>4928</v>
      </c>
      <c r="D365" s="0" t="s">
        <v>4537</v>
      </c>
      <c r="E365" s="0" t="s">
        <v>4934</v>
      </c>
      <c r="F365" s="0" t="s">
        <v>3937</v>
      </c>
      <c r="G365" s="0" t="s">
        <v>4935</v>
      </c>
    </row>
    <row customHeight="1" ht="11.25">
      <c r="A366" s="1113" t="s">
        <v>16</v>
      </c>
      <c r="B366" s="0" t="s">
        <v>4927</v>
      </c>
      <c r="C366" s="0" t="s">
        <v>4928</v>
      </c>
      <c r="D366" s="0" t="s">
        <v>4936</v>
      </c>
      <c r="E366" s="0" t="s">
        <v>4937</v>
      </c>
      <c r="F366" s="0" t="s">
        <v>3937</v>
      </c>
      <c r="G366" s="0" t="s">
        <v>4938</v>
      </c>
    </row>
    <row customHeight="1" ht="11.25">
      <c r="A367" s="1113" t="s">
        <v>16</v>
      </c>
      <c r="B367" s="0" t="s">
        <v>4927</v>
      </c>
      <c r="C367" s="0" t="s">
        <v>4928</v>
      </c>
      <c r="D367" s="0" t="s">
        <v>4939</v>
      </c>
      <c r="E367" s="0" t="s">
        <v>4940</v>
      </c>
      <c r="F367" s="0" t="s">
        <v>3937</v>
      </c>
      <c r="G367" s="0" t="s">
        <v>4941</v>
      </c>
    </row>
    <row customHeight="1" ht="11.25">
      <c r="A368" s="1113" t="s">
        <v>16</v>
      </c>
      <c r="B368" s="0" t="s">
        <v>4927</v>
      </c>
      <c r="C368" s="0" t="s">
        <v>4928</v>
      </c>
      <c r="D368" s="0" t="s">
        <v>4007</v>
      </c>
      <c r="E368" s="0" t="s">
        <v>4942</v>
      </c>
      <c r="F368" s="0" t="s">
        <v>3937</v>
      </c>
      <c r="G368" s="0" t="s">
        <v>4943</v>
      </c>
    </row>
    <row customHeight="1" ht="11.25">
      <c r="A369" s="1113" t="s">
        <v>16</v>
      </c>
      <c r="B369" s="0" t="s">
        <v>4927</v>
      </c>
      <c r="C369" s="0" t="s">
        <v>4928</v>
      </c>
      <c r="D369" s="0" t="s">
        <v>4944</v>
      </c>
      <c r="E369" s="0" t="s">
        <v>4945</v>
      </c>
      <c r="F369" s="0" t="s">
        <v>3937</v>
      </c>
      <c r="G369" s="0" t="s">
        <v>4946</v>
      </c>
    </row>
    <row customHeight="1" ht="11.25">
      <c r="A370" s="1113" t="s">
        <v>16</v>
      </c>
      <c r="B370" s="0" t="s">
        <v>4927</v>
      </c>
      <c r="C370" s="0" t="s">
        <v>4928</v>
      </c>
      <c r="D370" s="0" t="s">
        <v>4947</v>
      </c>
      <c r="E370" s="0" t="s">
        <v>4948</v>
      </c>
      <c r="F370" s="0" t="s">
        <v>3937</v>
      </c>
      <c r="G370" s="0" t="s">
        <v>4949</v>
      </c>
    </row>
    <row customHeight="1" ht="11.25">
      <c r="A371" s="1113" t="s">
        <v>16</v>
      </c>
      <c r="B371" s="0" t="s">
        <v>4927</v>
      </c>
      <c r="C371" s="0" t="s">
        <v>4928</v>
      </c>
      <c r="D371" s="0" t="s">
        <v>4927</v>
      </c>
      <c r="E371" s="0" t="s">
        <v>4928</v>
      </c>
      <c r="F371" s="0" t="s">
        <v>3934</v>
      </c>
      <c r="G371" s="0" t="s">
        <v>4950</v>
      </c>
    </row>
    <row customHeight="1" ht="11.25">
      <c r="A372" s="1113" t="s">
        <v>16</v>
      </c>
      <c r="B372" s="0" t="s">
        <v>4927</v>
      </c>
      <c r="C372" s="0" t="s">
        <v>4928</v>
      </c>
      <c r="D372" s="0" t="s">
        <v>4951</v>
      </c>
      <c r="E372" s="0" t="s">
        <v>4952</v>
      </c>
      <c r="F372" s="0" t="s">
        <v>3976</v>
      </c>
      <c r="G372" s="0" t="s">
        <v>4953</v>
      </c>
    </row>
    <row customHeight="1" ht="11.25">
      <c r="A373" s="1113" t="s">
        <v>16</v>
      </c>
      <c r="B373" s="0" t="s">
        <v>4927</v>
      </c>
      <c r="C373" s="0" t="s">
        <v>4928</v>
      </c>
      <c r="D373" s="0" t="s">
        <v>4954</v>
      </c>
      <c r="E373" s="0" t="s">
        <v>4955</v>
      </c>
      <c r="F373" s="0" t="s">
        <v>3937</v>
      </c>
      <c r="G373" s="0" t="s">
        <v>4956</v>
      </c>
    </row>
    <row customHeight="1" ht="11.25">
      <c r="A374" s="1113" t="s">
        <v>16</v>
      </c>
      <c r="B374" s="0" t="s">
        <v>4927</v>
      </c>
      <c r="C374" s="0" t="s">
        <v>4928</v>
      </c>
      <c r="D374" s="0" t="s">
        <v>4957</v>
      </c>
      <c r="E374" s="0" t="s">
        <v>4958</v>
      </c>
      <c r="F374" s="0" t="s">
        <v>3937</v>
      </c>
      <c r="G374" s="0" t="s">
        <v>4959</v>
      </c>
    </row>
    <row customHeight="1" ht="11.25">
      <c r="A375" s="1113" t="s">
        <v>16</v>
      </c>
      <c r="B375" s="0" t="s">
        <v>4960</v>
      </c>
      <c r="C375" s="0" t="s">
        <v>4961</v>
      </c>
      <c r="D375" s="0" t="s">
        <v>4962</v>
      </c>
      <c r="E375" s="0" t="s">
        <v>4963</v>
      </c>
      <c r="F375" s="0" t="s">
        <v>3937</v>
      </c>
      <c r="G375" s="0" t="s">
        <v>4964</v>
      </c>
    </row>
    <row customHeight="1" ht="11.25">
      <c r="A376" s="1113" t="s">
        <v>16</v>
      </c>
      <c r="B376" s="0" t="s">
        <v>4960</v>
      </c>
      <c r="C376" s="0" t="s">
        <v>4961</v>
      </c>
      <c r="D376" s="0" t="s">
        <v>4965</v>
      </c>
      <c r="E376" s="0" t="s">
        <v>4966</v>
      </c>
      <c r="F376" s="0" t="s">
        <v>3937</v>
      </c>
      <c r="G376" s="0" t="s">
        <v>4967</v>
      </c>
    </row>
    <row customHeight="1" ht="11.25">
      <c r="A377" s="1113" t="s">
        <v>16</v>
      </c>
      <c r="B377" s="0" t="s">
        <v>4960</v>
      </c>
      <c r="C377" s="0" t="s">
        <v>4961</v>
      </c>
      <c r="D377" s="0" t="s">
        <v>4968</v>
      </c>
      <c r="E377" s="0" t="s">
        <v>4969</v>
      </c>
      <c r="F377" s="0" t="s">
        <v>3937</v>
      </c>
      <c r="G377" s="0" t="s">
        <v>4970</v>
      </c>
    </row>
    <row customHeight="1" ht="11.25">
      <c r="A378" s="1113" t="s">
        <v>16</v>
      </c>
      <c r="B378" s="0" t="s">
        <v>4960</v>
      </c>
      <c r="C378" s="0" t="s">
        <v>4961</v>
      </c>
      <c r="D378" s="0" t="s">
        <v>4971</v>
      </c>
      <c r="E378" s="0" t="s">
        <v>4972</v>
      </c>
      <c r="F378" s="0" t="s">
        <v>3937</v>
      </c>
      <c r="G378" s="0" t="s">
        <v>4973</v>
      </c>
    </row>
    <row customHeight="1" ht="11.25">
      <c r="A379" s="1113" t="s">
        <v>16</v>
      </c>
      <c r="B379" s="0" t="s">
        <v>4960</v>
      </c>
      <c r="C379" s="0" t="s">
        <v>4961</v>
      </c>
      <c r="D379" s="0" t="s">
        <v>4974</v>
      </c>
      <c r="E379" s="0" t="s">
        <v>4975</v>
      </c>
      <c r="F379" s="0" t="s">
        <v>3937</v>
      </c>
      <c r="G379" s="0" t="s">
        <v>4976</v>
      </c>
    </row>
    <row customHeight="1" ht="11.25">
      <c r="A380" s="1113" t="s">
        <v>16</v>
      </c>
      <c r="B380" s="0" t="s">
        <v>4960</v>
      </c>
      <c r="C380" s="0" t="s">
        <v>4961</v>
      </c>
      <c r="D380" s="0" t="s">
        <v>4977</v>
      </c>
      <c r="E380" s="0" t="s">
        <v>4978</v>
      </c>
      <c r="F380" s="0" t="s">
        <v>3937</v>
      </c>
      <c r="G380" s="0" t="s">
        <v>4979</v>
      </c>
    </row>
    <row customHeight="1" ht="11.25">
      <c r="A381" s="1113" t="s">
        <v>16</v>
      </c>
      <c r="B381" s="0" t="s">
        <v>4960</v>
      </c>
      <c r="C381" s="0" t="s">
        <v>4961</v>
      </c>
      <c r="D381" s="0" t="s">
        <v>4980</v>
      </c>
      <c r="E381" s="0" t="s">
        <v>4981</v>
      </c>
      <c r="F381" s="0" t="s">
        <v>3937</v>
      </c>
      <c r="G381" s="0" t="s">
        <v>4982</v>
      </c>
    </row>
    <row customHeight="1" ht="11.25">
      <c r="A382" s="1113" t="s">
        <v>16</v>
      </c>
      <c r="B382" s="0" t="s">
        <v>4960</v>
      </c>
      <c r="C382" s="0" t="s">
        <v>4961</v>
      </c>
      <c r="D382" s="0" t="s">
        <v>4960</v>
      </c>
      <c r="E382" s="0" t="s">
        <v>4961</v>
      </c>
      <c r="F382" s="0" t="s">
        <v>3934</v>
      </c>
      <c r="G382" s="0" t="s">
        <v>4983</v>
      </c>
    </row>
    <row customHeight="1" ht="11.25">
      <c r="A383" s="1113" t="s">
        <v>16</v>
      </c>
      <c r="B383" s="0" t="s">
        <v>4960</v>
      </c>
      <c r="C383" s="0" t="s">
        <v>4961</v>
      </c>
      <c r="D383" s="0" t="s">
        <v>4984</v>
      </c>
      <c r="E383" s="0" t="s">
        <v>4985</v>
      </c>
      <c r="F383" s="0" t="s">
        <v>3976</v>
      </c>
      <c r="G383" s="0" t="s">
        <v>4986</v>
      </c>
    </row>
    <row customHeight="1" ht="11.25">
      <c r="A384" s="1113" t="s">
        <v>16</v>
      </c>
      <c r="B384" s="0" t="s">
        <v>4960</v>
      </c>
      <c r="C384" s="0" t="s">
        <v>4961</v>
      </c>
      <c r="D384" s="0" t="s">
        <v>4987</v>
      </c>
      <c r="E384" s="0" t="s">
        <v>4988</v>
      </c>
      <c r="F384" s="0" t="s">
        <v>3937</v>
      </c>
      <c r="G384" s="0" t="s">
        <v>4989</v>
      </c>
    </row>
    <row customHeight="1" ht="11.25">
      <c r="A385" s="1113" t="s">
        <v>16</v>
      </c>
      <c r="B385" s="0" t="s">
        <v>4960</v>
      </c>
      <c r="C385" s="0" t="s">
        <v>4961</v>
      </c>
      <c r="D385" s="0" t="s">
        <v>4990</v>
      </c>
      <c r="E385" s="0" t="s">
        <v>4991</v>
      </c>
      <c r="F385" s="0" t="s">
        <v>3937</v>
      </c>
      <c r="G385" s="0" t="s">
        <v>4992</v>
      </c>
    </row>
    <row customHeight="1" ht="11.25">
      <c r="A386" s="1113" t="s">
        <v>16</v>
      </c>
      <c r="B386" s="0" t="s">
        <v>4993</v>
      </c>
      <c r="C386" s="0" t="s">
        <v>4994</v>
      </c>
      <c r="D386" s="0" t="s">
        <v>4995</v>
      </c>
      <c r="E386" s="0" t="s">
        <v>4996</v>
      </c>
      <c r="F386" s="0" t="s">
        <v>3937</v>
      </c>
      <c r="G386" s="0" t="s">
        <v>4997</v>
      </c>
    </row>
    <row customHeight="1" ht="11.25">
      <c r="A387" s="1113" t="s">
        <v>16</v>
      </c>
      <c r="B387" s="0" t="s">
        <v>4993</v>
      </c>
      <c r="C387" s="0" t="s">
        <v>4994</v>
      </c>
      <c r="D387" s="0" t="s">
        <v>4993</v>
      </c>
      <c r="E387" s="0" t="s">
        <v>4994</v>
      </c>
      <c r="F387" s="0" t="s">
        <v>3934</v>
      </c>
      <c r="G387" s="0" t="s">
        <v>4998</v>
      </c>
    </row>
    <row customHeight="1" ht="11.25">
      <c r="A388" s="1113" t="s">
        <v>16</v>
      </c>
      <c r="B388" s="0" t="s">
        <v>4993</v>
      </c>
      <c r="C388" s="0" t="s">
        <v>4994</v>
      </c>
      <c r="D388" s="0" t="s">
        <v>4999</v>
      </c>
      <c r="E388" s="0" t="s">
        <v>5000</v>
      </c>
      <c r="F388" s="0" t="s">
        <v>3937</v>
      </c>
      <c r="G388" s="0" t="s">
        <v>5001</v>
      </c>
    </row>
    <row customHeight="1" ht="11.25">
      <c r="A389" s="1113" t="s">
        <v>16</v>
      </c>
      <c r="B389" s="0" t="s">
        <v>4993</v>
      </c>
      <c r="C389" s="0" t="s">
        <v>4994</v>
      </c>
      <c r="D389" s="0" t="s">
        <v>5002</v>
      </c>
      <c r="E389" s="0" t="s">
        <v>5003</v>
      </c>
      <c r="F389" s="0" t="s">
        <v>3937</v>
      </c>
      <c r="G389" s="0" t="s">
        <v>5004</v>
      </c>
    </row>
    <row customHeight="1" ht="11.25">
      <c r="A390" s="1113" t="s">
        <v>16</v>
      </c>
      <c r="B390" s="0" t="s">
        <v>5005</v>
      </c>
      <c r="C390" s="0" t="s">
        <v>5006</v>
      </c>
      <c r="D390" s="0" t="s">
        <v>5007</v>
      </c>
      <c r="E390" s="0" t="s">
        <v>5008</v>
      </c>
      <c r="F390" s="0" t="s">
        <v>3937</v>
      </c>
      <c r="G390" s="0" t="s">
        <v>5009</v>
      </c>
    </row>
    <row customHeight="1" ht="11.25">
      <c r="A391" s="1113" t="s">
        <v>16</v>
      </c>
      <c r="B391" s="0" t="s">
        <v>5005</v>
      </c>
      <c r="C391" s="0" t="s">
        <v>5006</v>
      </c>
      <c r="D391" s="0" t="s">
        <v>5010</v>
      </c>
      <c r="E391" s="0" t="s">
        <v>5011</v>
      </c>
      <c r="F391" s="0" t="s">
        <v>3937</v>
      </c>
      <c r="G391" s="0" t="s">
        <v>5012</v>
      </c>
    </row>
    <row customHeight="1" ht="11.25">
      <c r="A392" s="1113" t="s">
        <v>16</v>
      </c>
      <c r="B392" s="0" t="s">
        <v>5005</v>
      </c>
      <c r="C392" s="0" t="s">
        <v>5006</v>
      </c>
      <c r="D392" s="0" t="s">
        <v>5013</v>
      </c>
      <c r="E392" s="0" t="s">
        <v>5014</v>
      </c>
      <c r="F392" s="0" t="s">
        <v>3937</v>
      </c>
      <c r="G392" s="0" t="s">
        <v>5015</v>
      </c>
    </row>
    <row customHeight="1" ht="11.25">
      <c r="A393" s="1113" t="s">
        <v>16</v>
      </c>
      <c r="B393" s="0" t="s">
        <v>5005</v>
      </c>
      <c r="C393" s="0" t="s">
        <v>5006</v>
      </c>
      <c r="D393" s="0" t="s">
        <v>5016</v>
      </c>
      <c r="E393" s="0" t="s">
        <v>5017</v>
      </c>
      <c r="F393" s="0" t="s">
        <v>3937</v>
      </c>
      <c r="G393" s="0" t="s">
        <v>5018</v>
      </c>
    </row>
    <row customHeight="1" ht="11.25">
      <c r="A394" s="1113" t="s">
        <v>16</v>
      </c>
      <c r="B394" s="0" t="s">
        <v>5005</v>
      </c>
      <c r="C394" s="0" t="s">
        <v>5006</v>
      </c>
      <c r="D394" s="0" t="s">
        <v>5019</v>
      </c>
      <c r="E394" s="0" t="s">
        <v>5020</v>
      </c>
      <c r="F394" s="0" t="s">
        <v>3937</v>
      </c>
      <c r="G394" s="0" t="s">
        <v>5021</v>
      </c>
    </row>
    <row customHeight="1" ht="11.25">
      <c r="A395" s="1113" t="s">
        <v>16</v>
      </c>
      <c r="B395" s="0" t="s">
        <v>5005</v>
      </c>
      <c r="C395" s="0" t="s">
        <v>5006</v>
      </c>
      <c r="D395" s="0" t="s">
        <v>5022</v>
      </c>
      <c r="E395" s="0" t="s">
        <v>5023</v>
      </c>
      <c r="F395" s="0" t="s">
        <v>3937</v>
      </c>
      <c r="G395" s="0" t="s">
        <v>5024</v>
      </c>
    </row>
    <row customHeight="1" ht="11.25">
      <c r="A396" s="1113" t="s">
        <v>16</v>
      </c>
      <c r="B396" s="0" t="s">
        <v>5005</v>
      </c>
      <c r="C396" s="0" t="s">
        <v>5006</v>
      </c>
      <c r="D396" s="0" t="s">
        <v>4366</v>
      </c>
      <c r="E396" s="0" t="s">
        <v>5025</v>
      </c>
      <c r="F396" s="0" t="s">
        <v>3937</v>
      </c>
      <c r="G396" s="0" t="s">
        <v>5026</v>
      </c>
    </row>
    <row customHeight="1" ht="11.25">
      <c r="A397" s="1113" t="s">
        <v>16</v>
      </c>
      <c r="B397" s="0" t="s">
        <v>5005</v>
      </c>
      <c r="C397" s="0" t="s">
        <v>5006</v>
      </c>
      <c r="D397" s="0" t="s">
        <v>5027</v>
      </c>
      <c r="E397" s="0" t="s">
        <v>5028</v>
      </c>
      <c r="F397" s="0" t="s">
        <v>3937</v>
      </c>
      <c r="G397" s="0" t="s">
        <v>5029</v>
      </c>
    </row>
    <row customHeight="1" ht="11.25">
      <c r="A398" s="1113" t="s">
        <v>16</v>
      </c>
      <c r="B398" s="0" t="s">
        <v>5005</v>
      </c>
      <c r="C398" s="0" t="s">
        <v>5006</v>
      </c>
      <c r="D398" s="0" t="s">
        <v>5030</v>
      </c>
      <c r="E398" s="0" t="s">
        <v>5031</v>
      </c>
      <c r="F398" s="0" t="s">
        <v>3937</v>
      </c>
      <c r="G398" s="0" t="s">
        <v>5032</v>
      </c>
    </row>
    <row customHeight="1" ht="11.25">
      <c r="A399" s="1113" t="s">
        <v>16</v>
      </c>
      <c r="B399" s="0" t="s">
        <v>5005</v>
      </c>
      <c r="C399" s="0" t="s">
        <v>5006</v>
      </c>
      <c r="D399" s="0" t="s">
        <v>5005</v>
      </c>
      <c r="E399" s="0" t="s">
        <v>5006</v>
      </c>
      <c r="F399" s="0" t="s">
        <v>3934</v>
      </c>
      <c r="G399" s="0" t="s">
        <v>5033</v>
      </c>
    </row>
    <row customHeight="1" ht="11.25">
      <c r="A400" s="1113" t="s">
        <v>16</v>
      </c>
      <c r="B400" s="0" t="s">
        <v>5005</v>
      </c>
      <c r="C400" s="0" t="s">
        <v>5006</v>
      </c>
      <c r="D400" s="0" t="s">
        <v>5034</v>
      </c>
      <c r="E400" s="0" t="s">
        <v>5035</v>
      </c>
      <c r="F400" s="0" t="s">
        <v>3937</v>
      </c>
      <c r="G400" s="0" t="s">
        <v>5036</v>
      </c>
    </row>
    <row customHeight="1" ht="11.25">
      <c r="A401" s="1113" t="s">
        <v>16</v>
      </c>
      <c r="B401" s="0" t="s">
        <v>5037</v>
      </c>
      <c r="C401" s="0" t="s">
        <v>5038</v>
      </c>
      <c r="D401" s="0" t="s">
        <v>5039</v>
      </c>
      <c r="E401" s="0" t="s">
        <v>5040</v>
      </c>
      <c r="F401" s="0" t="s">
        <v>3937</v>
      </c>
      <c r="G401" s="0" t="s">
        <v>5041</v>
      </c>
    </row>
    <row customHeight="1" ht="11.25">
      <c r="A402" s="1113" t="s">
        <v>16</v>
      </c>
      <c r="B402" s="0" t="s">
        <v>5037</v>
      </c>
      <c r="C402" s="0" t="s">
        <v>5038</v>
      </c>
      <c r="D402" s="0" t="s">
        <v>5042</v>
      </c>
      <c r="E402" s="0" t="s">
        <v>5043</v>
      </c>
      <c r="F402" s="0" t="s">
        <v>3937</v>
      </c>
      <c r="G402" s="0" t="s">
        <v>5044</v>
      </c>
    </row>
    <row customHeight="1" ht="11.25">
      <c r="A403" s="1113" t="s">
        <v>16</v>
      </c>
      <c r="B403" s="0" t="s">
        <v>5037</v>
      </c>
      <c r="C403" s="0" t="s">
        <v>5038</v>
      </c>
      <c r="D403" s="0" t="s">
        <v>5045</v>
      </c>
      <c r="E403" s="0" t="s">
        <v>5046</v>
      </c>
      <c r="F403" s="0" t="s">
        <v>3937</v>
      </c>
      <c r="G403" s="0" t="s">
        <v>5047</v>
      </c>
    </row>
    <row customHeight="1" ht="11.25">
      <c r="A404" s="1113" t="s">
        <v>16</v>
      </c>
      <c r="B404" s="0" t="s">
        <v>5037</v>
      </c>
      <c r="C404" s="0" t="s">
        <v>5038</v>
      </c>
      <c r="D404" s="0" t="s">
        <v>5048</v>
      </c>
      <c r="E404" s="0" t="s">
        <v>5049</v>
      </c>
      <c r="F404" s="0" t="s">
        <v>3937</v>
      </c>
      <c r="G404" s="0" t="s">
        <v>5050</v>
      </c>
    </row>
    <row customHeight="1" ht="11.25">
      <c r="A405" s="1113" t="s">
        <v>16</v>
      </c>
      <c r="B405" s="0" t="s">
        <v>5037</v>
      </c>
      <c r="C405" s="0" t="s">
        <v>5038</v>
      </c>
      <c r="D405" s="0" t="s">
        <v>5051</v>
      </c>
      <c r="E405" s="0" t="s">
        <v>5052</v>
      </c>
      <c r="F405" s="0" t="s">
        <v>3937</v>
      </c>
      <c r="G405" s="0" t="s">
        <v>5053</v>
      </c>
    </row>
    <row customHeight="1" ht="11.25">
      <c r="A406" s="1113" t="s">
        <v>16</v>
      </c>
      <c r="B406" s="0" t="s">
        <v>5037</v>
      </c>
      <c r="C406" s="0" t="s">
        <v>5038</v>
      </c>
      <c r="D406" s="0" t="s">
        <v>5054</v>
      </c>
      <c r="E406" s="0" t="s">
        <v>5055</v>
      </c>
      <c r="F406" s="0" t="s">
        <v>3937</v>
      </c>
      <c r="G406" s="0" t="s">
        <v>5056</v>
      </c>
    </row>
    <row customHeight="1" ht="11.25">
      <c r="A407" s="1113" t="s">
        <v>16</v>
      </c>
      <c r="B407" s="0" t="s">
        <v>5037</v>
      </c>
      <c r="C407" s="0" t="s">
        <v>5038</v>
      </c>
      <c r="D407" s="0" t="s">
        <v>4466</v>
      </c>
      <c r="E407" s="0" t="s">
        <v>5057</v>
      </c>
      <c r="F407" s="0" t="s">
        <v>3937</v>
      </c>
      <c r="G407" s="0" t="s">
        <v>5058</v>
      </c>
    </row>
    <row customHeight="1" ht="11.25">
      <c r="A408" s="1113" t="s">
        <v>16</v>
      </c>
      <c r="B408" s="0" t="s">
        <v>5037</v>
      </c>
      <c r="C408" s="0" t="s">
        <v>5038</v>
      </c>
      <c r="D408" s="0" t="s">
        <v>5059</v>
      </c>
      <c r="E408" s="0" t="s">
        <v>5060</v>
      </c>
      <c r="F408" s="0" t="s">
        <v>3937</v>
      </c>
      <c r="G408" s="0" t="s">
        <v>5061</v>
      </c>
    </row>
    <row customHeight="1" ht="11.25">
      <c r="A409" s="1113" t="s">
        <v>16</v>
      </c>
      <c r="B409" s="0" t="s">
        <v>5037</v>
      </c>
      <c r="C409" s="0" t="s">
        <v>5038</v>
      </c>
      <c r="D409" s="0" t="s">
        <v>4872</v>
      </c>
      <c r="E409" s="0" t="s">
        <v>5062</v>
      </c>
      <c r="F409" s="0" t="s">
        <v>3937</v>
      </c>
      <c r="G409" s="0" t="s">
        <v>5063</v>
      </c>
    </row>
    <row customHeight="1" ht="11.25">
      <c r="A410" s="1113" t="s">
        <v>16</v>
      </c>
      <c r="B410" s="0" t="s">
        <v>5037</v>
      </c>
      <c r="C410" s="0" t="s">
        <v>5038</v>
      </c>
      <c r="D410" s="0" t="s">
        <v>5037</v>
      </c>
      <c r="E410" s="0" t="s">
        <v>5038</v>
      </c>
      <c r="F410" s="0" t="s">
        <v>3934</v>
      </c>
      <c r="G410" s="0" t="s">
        <v>5064</v>
      </c>
    </row>
    <row customHeight="1" ht="11.25">
      <c r="A411" s="1113" t="s">
        <v>16</v>
      </c>
      <c r="B411" s="0" t="s">
        <v>5037</v>
      </c>
      <c r="C411" s="0" t="s">
        <v>5038</v>
      </c>
      <c r="D411" s="0" t="s">
        <v>5065</v>
      </c>
      <c r="E411" s="0" t="s">
        <v>5066</v>
      </c>
      <c r="F411" s="0" t="s">
        <v>3937</v>
      </c>
      <c r="G411" s="0" t="s">
        <v>5067</v>
      </c>
    </row>
    <row customHeight="1" ht="11.25">
      <c r="A412" s="1113" t="s">
        <v>16</v>
      </c>
      <c r="B412" s="0" t="s">
        <v>5037</v>
      </c>
      <c r="C412" s="0" t="s">
        <v>5038</v>
      </c>
      <c r="D412" s="0" t="s">
        <v>5068</v>
      </c>
      <c r="E412" s="0" t="s">
        <v>5069</v>
      </c>
      <c r="F412" s="0" t="s">
        <v>3937</v>
      </c>
      <c r="G412" s="0" t="s">
        <v>5070</v>
      </c>
    </row>
    <row customHeight="1" ht="11.25">
      <c r="A413" s="1113" t="s">
        <v>16</v>
      </c>
      <c r="B413" s="0" t="s">
        <v>5071</v>
      </c>
      <c r="C413" s="0" t="s">
        <v>5072</v>
      </c>
      <c r="D413" s="0" t="s">
        <v>5073</v>
      </c>
      <c r="E413" s="0" t="s">
        <v>5074</v>
      </c>
      <c r="F413" s="0" t="s">
        <v>3937</v>
      </c>
      <c r="G413" s="0" t="s">
        <v>5075</v>
      </c>
    </row>
    <row customHeight="1" ht="11.25">
      <c r="A414" s="1113" t="s">
        <v>16</v>
      </c>
      <c r="B414" s="0" t="s">
        <v>5071</v>
      </c>
      <c r="C414" s="0" t="s">
        <v>5072</v>
      </c>
      <c r="D414" s="0" t="s">
        <v>5076</v>
      </c>
      <c r="E414" s="0" t="s">
        <v>5077</v>
      </c>
      <c r="F414" s="0" t="s">
        <v>3937</v>
      </c>
      <c r="G414" s="0" t="s">
        <v>5078</v>
      </c>
    </row>
    <row customHeight="1" ht="11.25">
      <c r="A415" s="1113" t="s">
        <v>16</v>
      </c>
      <c r="B415" s="0" t="s">
        <v>5071</v>
      </c>
      <c r="C415" s="0" t="s">
        <v>5072</v>
      </c>
      <c r="D415" s="0" t="s">
        <v>4658</v>
      </c>
      <c r="E415" s="0" t="s">
        <v>5079</v>
      </c>
      <c r="F415" s="0" t="s">
        <v>3937</v>
      </c>
      <c r="G415" s="0" t="s">
        <v>5080</v>
      </c>
    </row>
    <row customHeight="1" ht="11.25">
      <c r="A416" s="1113" t="s">
        <v>16</v>
      </c>
      <c r="B416" s="0" t="s">
        <v>5071</v>
      </c>
      <c r="C416" s="0" t="s">
        <v>5072</v>
      </c>
      <c r="D416" s="0" t="s">
        <v>5081</v>
      </c>
      <c r="E416" s="0" t="s">
        <v>5082</v>
      </c>
      <c r="F416" s="0" t="s">
        <v>3937</v>
      </c>
      <c r="G416" s="0" t="s">
        <v>5083</v>
      </c>
    </row>
    <row customHeight="1" ht="11.25">
      <c r="A417" s="1113" t="s">
        <v>16</v>
      </c>
      <c r="B417" s="0" t="s">
        <v>5071</v>
      </c>
      <c r="C417" s="0" t="s">
        <v>5072</v>
      </c>
      <c r="D417" s="0" t="s">
        <v>5084</v>
      </c>
      <c r="E417" s="0" t="s">
        <v>5085</v>
      </c>
      <c r="F417" s="0" t="s">
        <v>3937</v>
      </c>
      <c r="G417" s="0" t="s">
        <v>5086</v>
      </c>
    </row>
    <row customHeight="1" ht="11.25">
      <c r="A418" s="1113" t="s">
        <v>16</v>
      </c>
      <c r="B418" s="0" t="s">
        <v>5071</v>
      </c>
      <c r="C418" s="0" t="s">
        <v>5072</v>
      </c>
      <c r="D418" s="0" t="s">
        <v>5087</v>
      </c>
      <c r="E418" s="0" t="s">
        <v>5088</v>
      </c>
      <c r="F418" s="0" t="s">
        <v>3937</v>
      </c>
      <c r="G418" s="0" t="s">
        <v>5089</v>
      </c>
    </row>
    <row customHeight="1" ht="11.25">
      <c r="A419" s="1113" t="s">
        <v>16</v>
      </c>
      <c r="B419" s="0" t="s">
        <v>5071</v>
      </c>
      <c r="C419" s="0" t="s">
        <v>5072</v>
      </c>
      <c r="D419" s="0" t="s">
        <v>5090</v>
      </c>
      <c r="E419" s="0" t="s">
        <v>5091</v>
      </c>
      <c r="F419" s="0" t="s">
        <v>3937</v>
      </c>
      <c r="G419" s="0" t="s">
        <v>5092</v>
      </c>
    </row>
    <row customHeight="1" ht="11.25">
      <c r="A420" s="1113" t="s">
        <v>16</v>
      </c>
      <c r="B420" s="0" t="s">
        <v>5071</v>
      </c>
      <c r="C420" s="0" t="s">
        <v>5072</v>
      </c>
      <c r="D420" s="0" t="s">
        <v>5071</v>
      </c>
      <c r="E420" s="0" t="s">
        <v>5072</v>
      </c>
      <c r="F420" s="0" t="s">
        <v>3934</v>
      </c>
      <c r="G420" s="0" t="s">
        <v>5093</v>
      </c>
    </row>
    <row customHeight="1" ht="11.25">
      <c r="A421" s="1113" t="s">
        <v>16</v>
      </c>
      <c r="B421" s="0" t="s">
        <v>5071</v>
      </c>
      <c r="C421" s="0" t="s">
        <v>5072</v>
      </c>
      <c r="D421" s="0" t="s">
        <v>5094</v>
      </c>
      <c r="E421" s="0" t="s">
        <v>5095</v>
      </c>
      <c r="F421" s="0" t="s">
        <v>4354</v>
      </c>
      <c r="G421" s="0" t="s">
        <v>5096</v>
      </c>
    </row>
    <row customHeight="1" ht="11.25">
      <c r="A422" s="1113" t="s">
        <v>16</v>
      </c>
      <c r="B422" s="0" t="s">
        <v>5097</v>
      </c>
      <c r="C422" s="0" t="s">
        <v>5098</v>
      </c>
      <c r="D422" s="0" t="s">
        <v>4299</v>
      </c>
      <c r="E422" s="0" t="s">
        <v>5099</v>
      </c>
      <c r="F422" s="0" t="s">
        <v>3937</v>
      </c>
      <c r="G422" s="0" t="s">
        <v>5100</v>
      </c>
    </row>
    <row customHeight="1" ht="11.25">
      <c r="A423" s="1113" t="s">
        <v>16</v>
      </c>
      <c r="B423" s="0" t="s">
        <v>5097</v>
      </c>
      <c r="C423" s="0" t="s">
        <v>5098</v>
      </c>
      <c r="D423" s="0" t="s">
        <v>5101</v>
      </c>
      <c r="E423" s="0" t="s">
        <v>5102</v>
      </c>
      <c r="F423" s="0" t="s">
        <v>3937</v>
      </c>
      <c r="G423" s="0" t="s">
        <v>5103</v>
      </c>
    </row>
    <row customHeight="1" ht="11.25">
      <c r="A424" s="1113" t="s">
        <v>16</v>
      </c>
      <c r="B424" s="0" t="s">
        <v>5097</v>
      </c>
      <c r="C424" s="0" t="s">
        <v>5098</v>
      </c>
      <c r="D424" s="0" t="s">
        <v>4466</v>
      </c>
      <c r="E424" s="0" t="s">
        <v>5104</v>
      </c>
      <c r="F424" s="0" t="s">
        <v>3937</v>
      </c>
      <c r="G424" s="0" t="s">
        <v>5105</v>
      </c>
    </row>
    <row customHeight="1" ht="11.25">
      <c r="A425" s="1113" t="s">
        <v>16</v>
      </c>
      <c r="B425" s="0" t="s">
        <v>5097</v>
      </c>
      <c r="C425" s="0" t="s">
        <v>5098</v>
      </c>
      <c r="D425" s="0" t="s">
        <v>5106</v>
      </c>
      <c r="E425" s="0" t="s">
        <v>5107</v>
      </c>
      <c r="F425" s="0" t="s">
        <v>3937</v>
      </c>
      <c r="G425" s="0" t="s">
        <v>5108</v>
      </c>
    </row>
    <row customHeight="1" ht="11.25">
      <c r="A426" s="1113" t="s">
        <v>16</v>
      </c>
      <c r="B426" s="0" t="s">
        <v>5097</v>
      </c>
      <c r="C426" s="0" t="s">
        <v>5098</v>
      </c>
      <c r="D426" s="0" t="s">
        <v>5109</v>
      </c>
      <c r="E426" s="0" t="s">
        <v>5110</v>
      </c>
      <c r="F426" s="0" t="s">
        <v>3937</v>
      </c>
      <c r="G426" s="0" t="s">
        <v>5111</v>
      </c>
    </row>
    <row customHeight="1" ht="11.25">
      <c r="A427" s="1113" t="s">
        <v>16</v>
      </c>
      <c r="B427" s="0" t="s">
        <v>5097</v>
      </c>
      <c r="C427" s="0" t="s">
        <v>5098</v>
      </c>
      <c r="D427" s="0" t="s">
        <v>5112</v>
      </c>
      <c r="E427" s="0" t="s">
        <v>5113</v>
      </c>
      <c r="F427" s="0" t="s">
        <v>3937</v>
      </c>
      <c r="G427" s="0" t="s">
        <v>5114</v>
      </c>
    </row>
    <row customHeight="1" ht="11.25">
      <c r="A428" s="1113" t="s">
        <v>16</v>
      </c>
      <c r="B428" s="0" t="s">
        <v>5097</v>
      </c>
      <c r="C428" s="0" t="s">
        <v>5098</v>
      </c>
      <c r="D428" s="0" t="s">
        <v>5115</v>
      </c>
      <c r="E428" s="0" t="s">
        <v>5116</v>
      </c>
      <c r="F428" s="0" t="s">
        <v>3937</v>
      </c>
      <c r="G428" s="0" t="s">
        <v>5117</v>
      </c>
    </row>
    <row customHeight="1" ht="11.25">
      <c r="A429" s="1113" t="s">
        <v>16</v>
      </c>
      <c r="B429" s="0" t="s">
        <v>5097</v>
      </c>
      <c r="C429" s="0" t="s">
        <v>5098</v>
      </c>
      <c r="D429" s="0" t="s">
        <v>5097</v>
      </c>
      <c r="E429" s="0" t="s">
        <v>5098</v>
      </c>
      <c r="F429" s="0" t="s">
        <v>3934</v>
      </c>
      <c r="G429" s="0" t="s">
        <v>5118</v>
      </c>
    </row>
    <row customHeight="1" ht="11.25">
      <c r="A430" s="1113" t="s">
        <v>16</v>
      </c>
      <c r="B430" s="0" t="s">
        <v>5097</v>
      </c>
      <c r="C430" s="0" t="s">
        <v>5098</v>
      </c>
      <c r="D430" s="0" t="s">
        <v>5119</v>
      </c>
      <c r="E430" s="0" t="s">
        <v>5120</v>
      </c>
      <c r="F430" s="0" t="s">
        <v>3937</v>
      </c>
      <c r="G430" s="0" t="s">
        <v>5121</v>
      </c>
    </row>
    <row customHeight="1" ht="11.25">
      <c r="A431" s="1113" t="s">
        <v>16</v>
      </c>
      <c r="B431" s="0" t="s">
        <v>5097</v>
      </c>
      <c r="C431" s="0" t="s">
        <v>5098</v>
      </c>
      <c r="D431" s="0" t="s">
        <v>4957</v>
      </c>
      <c r="E431" s="0" t="s">
        <v>5122</v>
      </c>
      <c r="F431" s="0" t="s">
        <v>3937</v>
      </c>
      <c r="G431" s="0" t="s">
        <v>5123</v>
      </c>
    </row>
    <row customHeight="1" ht="11.25">
      <c r="A432" s="1113" t="s">
        <v>16</v>
      </c>
      <c r="B432" s="0" t="s">
        <v>5124</v>
      </c>
      <c r="C432" s="0" t="s">
        <v>5125</v>
      </c>
      <c r="D432" s="0" t="s">
        <v>4324</v>
      </c>
      <c r="E432" s="0" t="s">
        <v>5126</v>
      </c>
      <c r="F432" s="0" t="s">
        <v>3937</v>
      </c>
      <c r="G432" s="0" t="s">
        <v>5127</v>
      </c>
    </row>
    <row customHeight="1" ht="11.25">
      <c r="A433" s="1113" t="s">
        <v>16</v>
      </c>
      <c r="B433" s="0" t="s">
        <v>5124</v>
      </c>
      <c r="C433" s="0" t="s">
        <v>5125</v>
      </c>
      <c r="D433" s="0" t="s">
        <v>5128</v>
      </c>
      <c r="E433" s="0" t="s">
        <v>5129</v>
      </c>
      <c r="F433" s="0" t="s">
        <v>3937</v>
      </c>
      <c r="G433" s="0" t="s">
        <v>5130</v>
      </c>
    </row>
    <row customHeight="1" ht="11.25">
      <c r="A434" s="1113" t="s">
        <v>16</v>
      </c>
      <c r="B434" s="0" t="s">
        <v>5124</v>
      </c>
      <c r="C434" s="0" t="s">
        <v>5125</v>
      </c>
      <c r="D434" s="0" t="s">
        <v>5131</v>
      </c>
      <c r="E434" s="0" t="s">
        <v>5132</v>
      </c>
      <c r="F434" s="0" t="s">
        <v>3937</v>
      </c>
      <c r="G434" s="0" t="s">
        <v>5133</v>
      </c>
    </row>
    <row customHeight="1" ht="11.25">
      <c r="A435" s="1113" t="s">
        <v>16</v>
      </c>
      <c r="B435" s="0" t="s">
        <v>5124</v>
      </c>
      <c r="C435" s="0" t="s">
        <v>5125</v>
      </c>
      <c r="D435" s="0" t="s">
        <v>5134</v>
      </c>
      <c r="E435" s="0" t="s">
        <v>5135</v>
      </c>
      <c r="F435" s="0" t="s">
        <v>3937</v>
      </c>
      <c r="G435" s="0" t="s">
        <v>5136</v>
      </c>
    </row>
    <row customHeight="1" ht="11.25">
      <c r="A436" s="1113" t="s">
        <v>16</v>
      </c>
      <c r="B436" s="0" t="s">
        <v>5124</v>
      </c>
      <c r="C436" s="0" t="s">
        <v>5125</v>
      </c>
      <c r="D436" s="0" t="s">
        <v>5137</v>
      </c>
      <c r="E436" s="0" t="s">
        <v>5138</v>
      </c>
      <c r="F436" s="0" t="s">
        <v>3937</v>
      </c>
      <c r="G436" s="0" t="s">
        <v>5139</v>
      </c>
    </row>
    <row customHeight="1" ht="11.25">
      <c r="A437" s="1113" t="s">
        <v>16</v>
      </c>
      <c r="B437" s="0" t="s">
        <v>5124</v>
      </c>
      <c r="C437" s="0" t="s">
        <v>5125</v>
      </c>
      <c r="D437" s="0" t="s">
        <v>5140</v>
      </c>
      <c r="E437" s="0" t="s">
        <v>5141</v>
      </c>
      <c r="F437" s="0" t="s">
        <v>3937</v>
      </c>
      <c r="G437" s="0" t="s">
        <v>5142</v>
      </c>
    </row>
    <row customHeight="1" ht="11.25">
      <c r="A438" s="1113" t="s">
        <v>16</v>
      </c>
      <c r="B438" s="0" t="s">
        <v>5124</v>
      </c>
      <c r="C438" s="0" t="s">
        <v>5125</v>
      </c>
      <c r="D438" s="0" t="s">
        <v>5124</v>
      </c>
      <c r="E438" s="0" t="s">
        <v>5125</v>
      </c>
      <c r="F438" s="0" t="s">
        <v>3934</v>
      </c>
      <c r="G438" s="0" t="s">
        <v>5143</v>
      </c>
    </row>
    <row customHeight="1" ht="11.25">
      <c r="A439" s="1113" t="s">
        <v>16</v>
      </c>
      <c r="B439" s="0" t="s">
        <v>5124</v>
      </c>
      <c r="C439" s="0" t="s">
        <v>5125</v>
      </c>
      <c r="D439" s="0" t="s">
        <v>5144</v>
      </c>
      <c r="E439" s="0" t="s">
        <v>5145</v>
      </c>
      <c r="F439" s="0" t="s">
        <v>3976</v>
      </c>
      <c r="G439" s="0" t="s">
        <v>5146</v>
      </c>
    </row>
    <row customHeight="1" ht="11.25">
      <c r="A440" s="1113" t="s">
        <v>16</v>
      </c>
      <c r="B440" s="0" t="s">
        <v>5147</v>
      </c>
      <c r="C440" s="0" t="s">
        <v>5148</v>
      </c>
      <c r="D440" s="0" t="s">
        <v>5149</v>
      </c>
      <c r="E440" s="0" t="s">
        <v>5150</v>
      </c>
      <c r="F440" s="0" t="s">
        <v>3937</v>
      </c>
      <c r="G440" s="0" t="s">
        <v>5151</v>
      </c>
    </row>
    <row customHeight="1" ht="11.25">
      <c r="A441" s="1113" t="s">
        <v>16</v>
      </c>
      <c r="B441" s="0" t="s">
        <v>5147</v>
      </c>
      <c r="C441" s="0" t="s">
        <v>5148</v>
      </c>
      <c r="D441" s="0" t="s">
        <v>4260</v>
      </c>
      <c r="E441" s="0" t="s">
        <v>5152</v>
      </c>
      <c r="F441" s="0" t="s">
        <v>3937</v>
      </c>
      <c r="G441" s="0" t="s">
        <v>5153</v>
      </c>
    </row>
    <row customHeight="1" ht="11.25">
      <c r="A442" s="1113" t="s">
        <v>16</v>
      </c>
      <c r="B442" s="0" t="s">
        <v>5147</v>
      </c>
      <c r="C442" s="0" t="s">
        <v>5148</v>
      </c>
      <c r="D442" s="0" t="s">
        <v>5154</v>
      </c>
      <c r="E442" s="0" t="s">
        <v>5155</v>
      </c>
      <c r="F442" s="0" t="s">
        <v>3937</v>
      </c>
      <c r="G442" s="0" t="s">
        <v>5156</v>
      </c>
    </row>
    <row customHeight="1" ht="11.25">
      <c r="A443" s="1113" t="s">
        <v>16</v>
      </c>
      <c r="B443" s="0" t="s">
        <v>5147</v>
      </c>
      <c r="C443" s="0" t="s">
        <v>5148</v>
      </c>
      <c r="D443" s="0" t="s">
        <v>4302</v>
      </c>
      <c r="E443" s="0" t="s">
        <v>5157</v>
      </c>
      <c r="F443" s="0" t="s">
        <v>3937</v>
      </c>
      <c r="G443" s="0" t="s">
        <v>5158</v>
      </c>
    </row>
    <row customHeight="1" ht="11.25">
      <c r="A444" s="1113" t="s">
        <v>16</v>
      </c>
      <c r="B444" s="0" t="s">
        <v>5147</v>
      </c>
      <c r="C444" s="0" t="s">
        <v>5148</v>
      </c>
      <c r="D444" s="0" t="s">
        <v>5159</v>
      </c>
      <c r="E444" s="0" t="s">
        <v>5160</v>
      </c>
      <c r="F444" s="0" t="s">
        <v>3937</v>
      </c>
      <c r="G444" s="0" t="s">
        <v>5161</v>
      </c>
    </row>
    <row customHeight="1" ht="11.25">
      <c r="A445" s="1113" t="s">
        <v>16</v>
      </c>
      <c r="B445" s="0" t="s">
        <v>5147</v>
      </c>
      <c r="C445" s="0" t="s">
        <v>5148</v>
      </c>
      <c r="D445" s="0" t="s">
        <v>5162</v>
      </c>
      <c r="E445" s="0" t="s">
        <v>5163</v>
      </c>
      <c r="F445" s="0" t="s">
        <v>3937</v>
      </c>
      <c r="G445" s="0" t="s">
        <v>5164</v>
      </c>
    </row>
    <row customHeight="1" ht="11.25">
      <c r="A446" s="1113" t="s">
        <v>16</v>
      </c>
      <c r="B446" s="0" t="s">
        <v>5147</v>
      </c>
      <c r="C446" s="0" t="s">
        <v>5148</v>
      </c>
      <c r="D446" s="0" t="s">
        <v>5165</v>
      </c>
      <c r="E446" s="0" t="s">
        <v>5166</v>
      </c>
      <c r="F446" s="0" t="s">
        <v>3937</v>
      </c>
      <c r="G446" s="0" t="s">
        <v>5167</v>
      </c>
    </row>
    <row customHeight="1" ht="11.25">
      <c r="A447" s="1113" t="s">
        <v>16</v>
      </c>
      <c r="B447" s="0" t="s">
        <v>5147</v>
      </c>
      <c r="C447" s="0" t="s">
        <v>5148</v>
      </c>
      <c r="D447" s="0" t="s">
        <v>5168</v>
      </c>
      <c r="E447" s="0" t="s">
        <v>5169</v>
      </c>
      <c r="F447" s="0" t="s">
        <v>3937</v>
      </c>
      <c r="G447" s="0" t="s">
        <v>5170</v>
      </c>
    </row>
    <row customHeight="1" ht="11.25">
      <c r="A448" s="1113" t="s">
        <v>16</v>
      </c>
      <c r="B448" s="0" t="s">
        <v>5147</v>
      </c>
      <c r="C448" s="0" t="s">
        <v>5148</v>
      </c>
      <c r="D448" s="0" t="s">
        <v>5171</v>
      </c>
      <c r="E448" s="0" t="s">
        <v>5172</v>
      </c>
      <c r="F448" s="0" t="s">
        <v>3937</v>
      </c>
      <c r="G448" s="0" t="s">
        <v>5173</v>
      </c>
    </row>
    <row customHeight="1" ht="11.25">
      <c r="A449" s="1113" t="s">
        <v>16</v>
      </c>
      <c r="B449" s="0" t="s">
        <v>5147</v>
      </c>
      <c r="C449" s="0" t="s">
        <v>5148</v>
      </c>
      <c r="D449" s="0" t="s">
        <v>5174</v>
      </c>
      <c r="E449" s="0" t="s">
        <v>5175</v>
      </c>
      <c r="F449" s="0" t="s">
        <v>3937</v>
      </c>
      <c r="G449" s="0" t="s">
        <v>5176</v>
      </c>
    </row>
    <row customHeight="1" ht="11.25">
      <c r="A450" s="1113" t="s">
        <v>16</v>
      </c>
      <c r="B450" s="0" t="s">
        <v>5147</v>
      </c>
      <c r="C450" s="0" t="s">
        <v>5148</v>
      </c>
      <c r="D450" s="0" t="s">
        <v>5177</v>
      </c>
      <c r="E450" s="0" t="s">
        <v>5178</v>
      </c>
      <c r="F450" s="0" t="s">
        <v>3937</v>
      </c>
      <c r="G450" s="0" t="s">
        <v>5179</v>
      </c>
    </row>
    <row customHeight="1" ht="11.25">
      <c r="A451" s="1113" t="s">
        <v>16</v>
      </c>
      <c r="B451" s="0" t="s">
        <v>5147</v>
      </c>
      <c r="C451" s="0" t="s">
        <v>5148</v>
      </c>
      <c r="D451" s="0" t="s">
        <v>5147</v>
      </c>
      <c r="E451" s="0" t="s">
        <v>5148</v>
      </c>
      <c r="F451" s="0" t="s">
        <v>3934</v>
      </c>
      <c r="G451" s="0" t="s">
        <v>5180</v>
      </c>
    </row>
    <row customHeight="1" ht="11.25">
      <c r="A452" s="1113" t="s">
        <v>16</v>
      </c>
      <c r="B452" s="0" t="s">
        <v>5147</v>
      </c>
      <c r="C452" s="0" t="s">
        <v>5148</v>
      </c>
      <c r="D452" s="0" t="s">
        <v>5181</v>
      </c>
      <c r="E452" s="0" t="s">
        <v>5182</v>
      </c>
      <c r="F452" s="0" t="s">
        <v>3937</v>
      </c>
      <c r="G452" s="0" t="s">
        <v>5183</v>
      </c>
    </row>
    <row customHeight="1" ht="11.25">
      <c r="A453" s="1113" t="s">
        <v>16</v>
      </c>
      <c r="B453" s="0" t="s">
        <v>5147</v>
      </c>
      <c r="C453" s="0" t="s">
        <v>5148</v>
      </c>
      <c r="D453" s="0" t="s">
        <v>5184</v>
      </c>
      <c r="E453" s="0" t="s">
        <v>5185</v>
      </c>
      <c r="F453" s="0" t="s">
        <v>3937</v>
      </c>
      <c r="G453" s="0" t="s">
        <v>5186</v>
      </c>
    </row>
    <row customHeight="1" ht="11.25">
      <c r="A454" s="1113" t="s">
        <v>16</v>
      </c>
      <c r="B454" s="0" t="s">
        <v>5147</v>
      </c>
      <c r="C454" s="0" t="s">
        <v>5148</v>
      </c>
      <c r="D454" s="0" t="s">
        <v>5187</v>
      </c>
      <c r="E454" s="0" t="s">
        <v>5188</v>
      </c>
      <c r="F454" s="0" t="s">
        <v>3937</v>
      </c>
      <c r="G454" s="0" t="s">
        <v>5189</v>
      </c>
    </row>
    <row customHeight="1" ht="11.25">
      <c r="A455" s="1113" t="s">
        <v>16</v>
      </c>
      <c r="B455" s="0" t="s">
        <v>5190</v>
      </c>
      <c r="C455" s="0" t="s">
        <v>5191</v>
      </c>
      <c r="D455" s="0" t="s">
        <v>5192</v>
      </c>
      <c r="E455" s="0" t="s">
        <v>5193</v>
      </c>
      <c r="F455" s="0" t="s">
        <v>3937</v>
      </c>
      <c r="G455" s="0" t="s">
        <v>5194</v>
      </c>
    </row>
    <row customHeight="1" ht="11.25">
      <c r="A456" s="1113" t="s">
        <v>16</v>
      </c>
      <c r="B456" s="0" t="s">
        <v>5190</v>
      </c>
      <c r="C456" s="0" t="s">
        <v>5191</v>
      </c>
      <c r="D456" s="0" t="s">
        <v>5195</v>
      </c>
      <c r="E456" s="0" t="s">
        <v>5196</v>
      </c>
      <c r="F456" s="0" t="s">
        <v>3937</v>
      </c>
      <c r="G456" s="0" t="s">
        <v>5197</v>
      </c>
    </row>
    <row customHeight="1" ht="11.25">
      <c r="A457" s="1113" t="s">
        <v>16</v>
      </c>
      <c r="B457" s="0" t="s">
        <v>5190</v>
      </c>
      <c r="C457" s="0" t="s">
        <v>5191</v>
      </c>
      <c r="D457" s="0" t="s">
        <v>5198</v>
      </c>
      <c r="E457" s="0" t="s">
        <v>5199</v>
      </c>
      <c r="F457" s="0" t="s">
        <v>3937</v>
      </c>
      <c r="G457" s="0" t="s">
        <v>5200</v>
      </c>
    </row>
    <row customHeight="1" ht="11.25">
      <c r="A458" s="1113" t="s">
        <v>16</v>
      </c>
      <c r="B458" s="0" t="s">
        <v>5190</v>
      </c>
      <c r="C458" s="0" t="s">
        <v>5191</v>
      </c>
      <c r="D458" s="0" t="s">
        <v>5201</v>
      </c>
      <c r="E458" s="0" t="s">
        <v>5202</v>
      </c>
      <c r="F458" s="0" t="s">
        <v>3937</v>
      </c>
      <c r="G458" s="0" t="s">
        <v>5203</v>
      </c>
    </row>
    <row customHeight="1" ht="11.25">
      <c r="A459" s="1113" t="s">
        <v>16</v>
      </c>
      <c r="B459" s="0" t="s">
        <v>5190</v>
      </c>
      <c r="C459" s="0" t="s">
        <v>5191</v>
      </c>
      <c r="D459" s="0" t="s">
        <v>4324</v>
      </c>
      <c r="E459" s="0" t="s">
        <v>5204</v>
      </c>
      <c r="F459" s="0" t="s">
        <v>3937</v>
      </c>
      <c r="G459" s="0" t="s">
        <v>5205</v>
      </c>
    </row>
    <row customHeight="1" ht="11.25">
      <c r="A460" s="1113" t="s">
        <v>16</v>
      </c>
      <c r="B460" s="0" t="s">
        <v>5190</v>
      </c>
      <c r="C460" s="0" t="s">
        <v>5191</v>
      </c>
      <c r="D460" s="0" t="s">
        <v>5206</v>
      </c>
      <c r="E460" s="0" t="s">
        <v>5207</v>
      </c>
      <c r="F460" s="0" t="s">
        <v>3937</v>
      </c>
      <c r="G460" s="0" t="s">
        <v>5208</v>
      </c>
    </row>
    <row customHeight="1" ht="11.25">
      <c r="A461" s="1113" t="s">
        <v>16</v>
      </c>
      <c r="B461" s="0" t="s">
        <v>5190</v>
      </c>
      <c r="C461" s="0" t="s">
        <v>5191</v>
      </c>
      <c r="D461" s="0" t="s">
        <v>5209</v>
      </c>
      <c r="E461" s="0" t="s">
        <v>5210</v>
      </c>
      <c r="F461" s="0" t="s">
        <v>3937</v>
      </c>
      <c r="G461" s="0" t="s">
        <v>5211</v>
      </c>
    </row>
    <row customHeight="1" ht="11.25">
      <c r="A462" s="1113" t="s">
        <v>16</v>
      </c>
      <c r="B462" s="0" t="s">
        <v>5190</v>
      </c>
      <c r="C462" s="0" t="s">
        <v>5191</v>
      </c>
      <c r="D462" s="0" t="s">
        <v>5212</v>
      </c>
      <c r="E462" s="0" t="s">
        <v>5213</v>
      </c>
      <c r="F462" s="0" t="s">
        <v>3937</v>
      </c>
      <c r="G462" s="0" t="s">
        <v>5214</v>
      </c>
    </row>
    <row customHeight="1" ht="11.25">
      <c r="A463" s="1113" t="s">
        <v>16</v>
      </c>
      <c r="B463" s="0" t="s">
        <v>5190</v>
      </c>
      <c r="C463" s="0" t="s">
        <v>5191</v>
      </c>
      <c r="D463" s="0" t="s">
        <v>5215</v>
      </c>
      <c r="E463" s="0" t="s">
        <v>5216</v>
      </c>
      <c r="F463" s="0" t="s">
        <v>3937</v>
      </c>
      <c r="G463" s="0" t="s">
        <v>5217</v>
      </c>
    </row>
    <row customHeight="1" ht="11.25">
      <c r="A464" s="1113" t="s">
        <v>16</v>
      </c>
      <c r="B464" s="0" t="s">
        <v>5190</v>
      </c>
      <c r="C464" s="0" t="s">
        <v>5191</v>
      </c>
      <c r="D464" s="0" t="s">
        <v>5190</v>
      </c>
      <c r="E464" s="0" t="s">
        <v>5191</v>
      </c>
      <c r="F464" s="0" t="s">
        <v>3934</v>
      </c>
      <c r="G464" s="0" t="s">
        <v>5218</v>
      </c>
    </row>
  </sheetData>
  <sheetProtection sort="0" autoFilter="0" insertRows="0" insertColumns="1" deleteRows="0" deleteColumns="0"/>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6844AE4-A8A4-0274-E983-2D6656F9622E}" mc:Ignorable="x14ac xr xr2 xr3">
  <sheetPr>
    <tabColor rgb="FFFFCC99"/>
  </sheetPr>
  <dimension ref="A1:I3"/>
  <sheetViews>
    <sheetView topLeftCell="A1" showGridLines="0" workbookViewId="0">
      <selection activeCell="A1" sqref="A1"/>
    </sheetView>
  </sheetViews>
  <sheetFormatPr defaultColWidth="9.140625" customHeight="1" defaultRowHeight="11.25"/>
  <cols>
    <col min="1" max="1" style="45838" width="13.8515625" customWidth="1"/>
    <col min="2" max="2" style="45838" width="10.421875" customWidth="1"/>
    <col min="3" max="3" style="45838" width="7.57421875" customWidth="1"/>
    <col min="4" max="4" style="45838" width="13.8515625" customWidth="1"/>
    <col min="5" max="5" style="45838" width="11.57421875" customWidth="1"/>
    <col min="6" max="6" style="45838" width="16.28125" customWidth="1"/>
    <col min="7" max="7" style="45838" width="16.00390625" customWidth="1"/>
    <col min="8" max="9" style="45838" width="16.140625" customWidth="1"/>
  </cols>
  <sheetData>
    <row customHeight="1" ht="11.25">
      <c r="A1" s="1575" t="s">
        <v>5219</v>
      </c>
      <c r="B1" s="1575" t="s">
        <v>5220</v>
      </c>
      <c r="C1" s="1899" t="s">
        <v>5221</v>
      </c>
      <c r="D1" s="1575" t="s">
        <v>5222</v>
      </c>
      <c r="E1" s="1575" t="s">
        <v>5223</v>
      </c>
      <c r="F1" s="1899" t="s">
        <v>5224</v>
      </c>
      <c r="G1" s="1899" t="s">
        <v>5225</v>
      </c>
      <c r="H1" s="1899" t="s">
        <v>5226</v>
      </c>
      <c r="I1" s="1899" t="s">
        <v>5227</v>
      </c>
    </row>
    <row customHeight="1" ht="11.25">
      <c r="A2" s="6119" t="s">
        <v>109</v>
      </c>
      <c r="B2" s="6119" t="s">
        <v>5228</v>
      </c>
      <c r="C2" s="6119" t="s">
        <v>5229</v>
      </c>
      <c r="D2" s="6119" t="s">
        <v>5230</v>
      </c>
      <c r="E2" s="6119" t="s">
        <v>5231</v>
      </c>
      <c r="F2" s="6119" t="s">
        <v>5232</v>
      </c>
      <c r="G2" s="6119" t="s">
        <v>1632</v>
      </c>
      <c r="H2" s="6119" t="s">
        <v>4536</v>
      </c>
      <c r="I2" s="6119" t="s">
        <v>5233</v>
      </c>
    </row>
    <row customHeight="1" ht="11.25">
      <c r="A3" s="6119" t="s">
        <v>110</v>
      </c>
      <c r="B3" s="6119" t="s">
        <v>1625</v>
      </c>
      <c r="C3" s="6119" t="s">
        <v>5234</v>
      </c>
      <c r="D3" s="6119" t="s">
        <v>1629</v>
      </c>
      <c r="E3" s="6119" t="s">
        <v>1630</v>
      </c>
      <c r="F3" s="6119" t="s">
        <v>1631</v>
      </c>
      <c r="G3" s="6119" t="s">
        <v>1632</v>
      </c>
      <c r="H3" s="6119" t="s">
        <v>1633</v>
      </c>
      <c r="I3" s="6119" t="s">
        <v>1634</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0FE76F4-6173-1677-21D1-7FEAC4CFAB9B}" mc:Ignorable="x14ac xr xr2 xr3">
  <sheetPr>
    <tabColor rgb="FFFFCC99"/>
  </sheetPr>
  <dimension ref="A1:AL173"/>
  <sheetViews>
    <sheetView topLeftCell="A1" workbookViewId="0">
      <selection activeCell="A1" sqref="A1"/>
    </sheetView>
  </sheetViews>
  <sheetFormatPr customHeight="1" defaultRowHeight="11.25"/>
  <sheetData>
    <row customHeight="1" ht="11.25">
      <c r="A1" s="0" t="s">
        <v>2914</v>
      </c>
      <c r="B1" s="0" t="s">
        <v>2915</v>
      </c>
      <c r="C1" s="0" t="s">
        <v>2916</v>
      </c>
      <c r="D1" s="0" t="s">
        <v>5235</v>
      </c>
      <c r="E1" s="0" t="s">
        <v>5236</v>
      </c>
      <c r="F1" s="0" t="s">
        <v>5237</v>
      </c>
      <c r="G1" s="0" t="s">
        <v>5238</v>
      </c>
      <c r="H1" s="0" t="s">
        <v>5239</v>
      </c>
      <c r="I1" s="0" t="s">
        <v>5240</v>
      </c>
      <c r="J1" s="0" t="s">
        <v>5241</v>
      </c>
      <c r="K1" s="0" t="s">
        <v>5242</v>
      </c>
      <c r="L1" s="0" t="s">
        <v>5243</v>
      </c>
      <c r="M1" s="0" t="s">
        <v>5244</v>
      </c>
      <c r="N1" s="0" t="s">
        <v>5245</v>
      </c>
      <c r="O1" s="0" t="s">
        <v>3926</v>
      </c>
      <c r="P1" s="0" t="s">
        <v>3928</v>
      </c>
      <c r="Q1" s="0" t="s">
        <v>3929</v>
      </c>
      <c r="R1" s="0" t="s">
        <v>5246</v>
      </c>
      <c r="S1" s="0" t="s">
        <v>5247</v>
      </c>
      <c r="T1" s="0" t="s">
        <v>5248</v>
      </c>
      <c r="U1" s="0" t="s">
        <v>5249</v>
      </c>
      <c r="V1" s="0" t="s">
        <v>5250</v>
      </c>
      <c r="W1" s="0" t="s">
        <v>5251</v>
      </c>
      <c r="X1" s="0" t="s">
        <v>5252</v>
      </c>
      <c r="Y1" s="0" t="s">
        <v>5253</v>
      </c>
      <c r="Z1" s="0" t="s">
        <v>5254</v>
      </c>
      <c r="AA1" s="0" t="s">
        <v>5255</v>
      </c>
      <c r="AB1" s="0" t="s">
        <v>5256</v>
      </c>
      <c r="AC1" s="0" t="s">
        <v>5257</v>
      </c>
      <c r="AD1" s="0" t="s">
        <v>5258</v>
      </c>
      <c r="AE1" s="0" t="s">
        <v>5259</v>
      </c>
      <c r="AF1" s="0" t="s">
        <v>5260</v>
      </c>
      <c r="AG1" s="0" t="s">
        <v>5261</v>
      </c>
      <c r="AH1" s="0" t="s">
        <v>5262</v>
      </c>
      <c r="AI1" s="0" t="s">
        <v>5263</v>
      </c>
      <c r="AJ1" s="0" t="s">
        <v>5264</v>
      </c>
      <c r="AK1" s="0" t="s">
        <v>5265</v>
      </c>
      <c r="AL1" s="0" t="s">
        <v>5266</v>
      </c>
    </row>
    <row customHeight="1" ht="11.25">
      <c r="A2" s="0" t="s">
        <v>22</v>
      </c>
      <c r="B2" s="0" t="s">
        <v>48</v>
      </c>
      <c r="C2" s="0" t="s">
        <v>50</v>
      </c>
      <c r="D2" s="0" t="s">
        <v>22</v>
      </c>
      <c r="E2" s="0" t="s">
        <v>5267</v>
      </c>
      <c r="F2" s="0" t="s">
        <v>1675</v>
      </c>
      <c r="G2" s="0" t="s">
        <v>100</v>
      </c>
      <c r="H2" s="0" t="s">
        <v>100</v>
      </c>
      <c r="I2" s="0" t="s">
        <v>101</v>
      </c>
      <c r="J2" s="0" t="s">
        <v>1676</v>
      </c>
      <c r="K2" s="0" t="s">
        <v>1677</v>
      </c>
      <c r="L2" s="0" t="s">
        <v>5268</v>
      </c>
      <c r="M2" s="0" t="s">
        <v>5269</v>
      </c>
      <c r="N2" s="0" t="s">
        <v>109</v>
      </c>
      <c r="O2" s="0" t="s">
        <v>100</v>
      </c>
      <c r="P2" s="0" t="s">
        <v>5270</v>
      </c>
      <c r="Q2" s="0" t="s">
        <v>101</v>
      </c>
      <c r="R2" s="0" t="s">
        <v>1676</v>
      </c>
      <c r="S2" s="0" t="s">
        <v>1677</v>
      </c>
      <c r="T2" s="0" t="s">
        <v>5271</v>
      </c>
      <c r="U2" s="0" t="s">
        <v>5272</v>
      </c>
      <c r="V2" s="0" t="s">
        <v>5273</v>
      </c>
      <c r="W2" s="0" t="s">
        <v>5274</v>
      </c>
      <c r="X2" s="0" t="s">
        <v>5275</v>
      </c>
      <c r="Y2" s="0" t="s">
        <v>5276</v>
      </c>
      <c r="Z2" s="0" t="s">
        <v>5277</v>
      </c>
      <c r="AA2" s="0" t="s">
        <v>5278</v>
      </c>
      <c r="AB2" s="0" t="s">
        <v>5273</v>
      </c>
      <c r="AC2" s="0" t="s">
        <v>62</v>
      </c>
      <c r="AD2" s="0" t="s">
        <v>62</v>
      </c>
      <c r="AE2" s="0" t="s">
        <v>62</v>
      </c>
      <c r="AF2" s="0" t="s">
        <v>5279</v>
      </c>
      <c r="AG2" s="0" t="s">
        <v>5280</v>
      </c>
      <c r="AH2" s="0" t="s">
        <v>5279</v>
      </c>
      <c r="AI2" s="0" t="s">
        <v>5280</v>
      </c>
      <c r="AJ2" s="0" t="s">
        <v>5279</v>
      </c>
      <c r="AK2" s="0" t="s">
        <v>5280</v>
      </c>
      <c r="AL2" s="0" t="s">
        <v>5281</v>
      </c>
    </row>
    <row customHeight="1" ht="11.25">
      <c r="A3" s="0" t="s">
        <v>22</v>
      </c>
      <c r="B3" s="0" t="s">
        <v>48</v>
      </c>
      <c r="C3" s="0" t="s">
        <v>50</v>
      </c>
      <c r="D3" s="0" t="s">
        <v>22</v>
      </c>
      <c r="E3" s="0" t="s">
        <v>5282</v>
      </c>
      <c r="F3" s="0" t="s">
        <v>5283</v>
      </c>
      <c r="G3" s="0" t="s">
        <v>100</v>
      </c>
      <c r="H3" s="0" t="s">
        <v>100</v>
      </c>
      <c r="I3" s="0" t="s">
        <v>101</v>
      </c>
      <c r="J3" s="0" t="s">
        <v>1676</v>
      </c>
      <c r="K3" s="0" t="s">
        <v>1677</v>
      </c>
      <c r="L3" s="0" t="s">
        <v>5284</v>
      </c>
      <c r="M3" s="0" t="s">
        <v>5285</v>
      </c>
      <c r="N3" s="0" t="s">
        <v>109</v>
      </c>
      <c r="O3" s="0" t="s">
        <v>100</v>
      </c>
      <c r="P3" s="0" t="s">
        <v>5270</v>
      </c>
      <c r="Q3" s="0" t="s">
        <v>101</v>
      </c>
      <c r="R3" s="0" t="s">
        <v>1676</v>
      </c>
      <c r="S3" s="0" t="s">
        <v>1677</v>
      </c>
      <c r="T3" s="0" t="s">
        <v>5286</v>
      </c>
      <c r="U3" s="0" t="s">
        <v>5272</v>
      </c>
      <c r="V3" s="0" t="s">
        <v>5287</v>
      </c>
      <c r="W3" s="0" t="s">
        <v>5274</v>
      </c>
      <c r="X3" s="0" t="s">
        <v>5288</v>
      </c>
      <c r="Y3" s="0" t="s">
        <v>5289</v>
      </c>
      <c r="Z3" s="0" t="s">
        <v>5277</v>
      </c>
      <c r="AA3" s="0" t="s">
        <v>5278</v>
      </c>
      <c r="AB3" s="0" t="s">
        <v>5287</v>
      </c>
      <c r="AC3" s="0" t="s">
        <v>62</v>
      </c>
      <c r="AD3" s="0" t="s">
        <v>19</v>
      </c>
      <c r="AE3" s="0" t="s">
        <v>19</v>
      </c>
      <c r="AF3" s="0" t="s">
        <v>5290</v>
      </c>
      <c r="AG3" s="0" t="s">
        <v>5291</v>
      </c>
      <c r="AH3" s="0" t="s">
        <v>22</v>
      </c>
      <c r="AI3" s="0" t="s">
        <v>22</v>
      </c>
      <c r="AJ3" s="0" t="s">
        <v>22</v>
      </c>
      <c r="AK3" s="0" t="s">
        <v>22</v>
      </c>
      <c r="AL3" s="0" t="s">
        <v>5281</v>
      </c>
    </row>
    <row customHeight="1" ht="11.25">
      <c r="A4" s="0" t="s">
        <v>22</v>
      </c>
      <c r="B4" s="0" t="s">
        <v>48</v>
      </c>
      <c r="C4" s="0" t="s">
        <v>50</v>
      </c>
      <c r="D4" s="0" t="s">
        <v>22</v>
      </c>
      <c r="E4" s="0" t="s">
        <v>5292</v>
      </c>
      <c r="F4" s="0" t="s">
        <v>1675</v>
      </c>
      <c r="G4" s="0" t="s">
        <v>100</v>
      </c>
      <c r="H4" s="0" t="s">
        <v>100</v>
      </c>
      <c r="I4" s="0" t="s">
        <v>101</v>
      </c>
      <c r="J4" s="0" t="s">
        <v>1676</v>
      </c>
      <c r="K4" s="0" t="s">
        <v>1677</v>
      </c>
      <c r="L4" s="0" t="s">
        <v>5293</v>
      </c>
      <c r="M4" s="0" t="s">
        <v>5294</v>
      </c>
      <c r="N4" s="0" t="s">
        <v>109</v>
      </c>
      <c r="O4" s="0" t="s">
        <v>100</v>
      </c>
      <c r="P4" s="0" t="s">
        <v>5270</v>
      </c>
      <c r="Q4" s="0" t="s">
        <v>101</v>
      </c>
      <c r="R4" s="0" t="s">
        <v>1676</v>
      </c>
      <c r="S4" s="0" t="s">
        <v>1677</v>
      </c>
      <c r="T4" s="0" t="s">
        <v>5271</v>
      </c>
      <c r="U4" s="0" t="s">
        <v>5272</v>
      </c>
      <c r="V4" s="0" t="s">
        <v>5287</v>
      </c>
      <c r="W4" s="0" t="s">
        <v>5274</v>
      </c>
      <c r="X4" s="0" t="s">
        <v>5295</v>
      </c>
      <c r="Y4" s="0" t="s">
        <v>5276</v>
      </c>
      <c r="Z4" s="0" t="s">
        <v>5277</v>
      </c>
      <c r="AA4" s="0" t="s">
        <v>5278</v>
      </c>
      <c r="AB4" s="0" t="s">
        <v>5287</v>
      </c>
      <c r="AC4" s="0" t="s">
        <v>62</v>
      </c>
      <c r="AD4" s="0" t="s">
        <v>62</v>
      </c>
      <c r="AE4" s="0" t="s">
        <v>62</v>
      </c>
      <c r="AF4" s="0" t="s">
        <v>5296</v>
      </c>
      <c r="AG4" s="0" t="s">
        <v>5297</v>
      </c>
      <c r="AH4" s="0" t="s">
        <v>5296</v>
      </c>
      <c r="AI4" s="0" t="s">
        <v>5297</v>
      </c>
      <c r="AJ4" s="0" t="s">
        <v>5296</v>
      </c>
      <c r="AK4" s="0" t="s">
        <v>5297</v>
      </c>
      <c r="AL4" s="0" t="s">
        <v>5281</v>
      </c>
    </row>
    <row customHeight="1" ht="11.25">
      <c r="A5" s="0" t="s">
        <v>22</v>
      </c>
      <c r="B5" s="0" t="s">
        <v>48</v>
      </c>
      <c r="C5" s="0" t="s">
        <v>50</v>
      </c>
      <c r="D5" s="0" t="s">
        <v>22</v>
      </c>
      <c r="E5" s="0" t="s">
        <v>5298</v>
      </c>
      <c r="F5" s="0" t="s">
        <v>1675</v>
      </c>
      <c r="G5" s="0" t="s">
        <v>100</v>
      </c>
      <c r="H5" s="0" t="s">
        <v>100</v>
      </c>
      <c r="I5" s="0" t="s">
        <v>101</v>
      </c>
      <c r="J5" s="0" t="s">
        <v>1676</v>
      </c>
      <c r="K5" s="0" t="s">
        <v>1677</v>
      </c>
      <c r="L5" s="0" t="s">
        <v>5299</v>
      </c>
      <c r="M5" s="0" t="s">
        <v>5300</v>
      </c>
      <c r="N5" s="0" t="s">
        <v>109</v>
      </c>
      <c r="O5" s="0" t="s">
        <v>100</v>
      </c>
      <c r="P5" s="0" t="s">
        <v>5270</v>
      </c>
      <c r="Q5" s="0" t="s">
        <v>101</v>
      </c>
      <c r="R5" s="0" t="s">
        <v>1676</v>
      </c>
      <c r="S5" s="0" t="s">
        <v>1677</v>
      </c>
      <c r="T5" s="0" t="s">
        <v>5271</v>
      </c>
      <c r="U5" s="0" t="s">
        <v>5272</v>
      </c>
      <c r="V5" s="0" t="s">
        <v>5301</v>
      </c>
      <c r="W5" s="0" t="s">
        <v>5274</v>
      </c>
      <c r="X5" s="0" t="s">
        <v>5295</v>
      </c>
      <c r="Y5" s="0" t="s">
        <v>5276</v>
      </c>
      <c r="Z5" s="0" t="s">
        <v>5302</v>
      </c>
      <c r="AA5" s="0" t="s">
        <v>5303</v>
      </c>
      <c r="AB5" s="0" t="s">
        <v>5301</v>
      </c>
      <c r="AC5" s="0" t="s">
        <v>62</v>
      </c>
      <c r="AD5" s="0" t="s">
        <v>62</v>
      </c>
      <c r="AE5" s="0" t="s">
        <v>62</v>
      </c>
      <c r="AF5" s="0" t="s">
        <v>5304</v>
      </c>
      <c r="AG5" s="0" t="s">
        <v>5305</v>
      </c>
      <c r="AH5" s="0" t="s">
        <v>5304</v>
      </c>
      <c r="AI5" s="0" t="s">
        <v>5305</v>
      </c>
      <c r="AJ5" s="0" t="s">
        <v>5304</v>
      </c>
      <c r="AK5" s="0" t="s">
        <v>5305</v>
      </c>
      <c r="AL5" s="0" t="s">
        <v>5281</v>
      </c>
    </row>
    <row customHeight="1" ht="11.25">
      <c r="A6" s="0" t="s">
        <v>22</v>
      </c>
      <c r="B6" s="0" t="s">
        <v>48</v>
      </c>
      <c r="C6" s="0" t="s">
        <v>50</v>
      </c>
      <c r="D6" s="0" t="s">
        <v>22</v>
      </c>
      <c r="E6" s="0" t="s">
        <v>5306</v>
      </c>
      <c r="F6" s="0" t="s">
        <v>1675</v>
      </c>
      <c r="G6" s="0" t="s">
        <v>100</v>
      </c>
      <c r="H6" s="0" t="s">
        <v>100</v>
      </c>
      <c r="I6" s="0" t="s">
        <v>101</v>
      </c>
      <c r="J6" s="0" t="s">
        <v>1676</v>
      </c>
      <c r="K6" s="0" t="s">
        <v>1677</v>
      </c>
      <c r="L6" s="0" t="s">
        <v>5307</v>
      </c>
      <c r="M6" s="0" t="s">
        <v>903</v>
      </c>
      <c r="N6" s="0" t="s">
        <v>109</v>
      </c>
      <c r="O6" s="0" t="s">
        <v>100</v>
      </c>
      <c r="P6" s="0" t="s">
        <v>5270</v>
      </c>
      <c r="Q6" s="0" t="s">
        <v>101</v>
      </c>
      <c r="R6" s="0" t="s">
        <v>1676</v>
      </c>
      <c r="S6" s="0" t="s">
        <v>1677</v>
      </c>
      <c r="T6" s="0" t="s">
        <v>5271</v>
      </c>
      <c r="U6" s="0" t="s">
        <v>5272</v>
      </c>
      <c r="V6" s="0" t="s">
        <v>5273</v>
      </c>
      <c r="W6" s="0" t="s">
        <v>5274</v>
      </c>
      <c r="X6" s="0" t="s">
        <v>5295</v>
      </c>
      <c r="Y6" s="0" t="s">
        <v>5276</v>
      </c>
      <c r="Z6" s="0" t="s">
        <v>5308</v>
      </c>
      <c r="AA6" s="0" t="s">
        <v>5309</v>
      </c>
      <c r="AB6" s="0" t="s">
        <v>5273</v>
      </c>
      <c r="AC6" s="0" t="s">
        <v>62</v>
      </c>
      <c r="AD6" s="0" t="s">
        <v>62</v>
      </c>
      <c r="AE6" s="0" t="s">
        <v>62</v>
      </c>
      <c r="AF6" s="0" t="s">
        <v>5310</v>
      </c>
      <c r="AG6" s="0" t="s">
        <v>5311</v>
      </c>
      <c r="AH6" s="0" t="s">
        <v>5310</v>
      </c>
      <c r="AI6" s="0" t="s">
        <v>5311</v>
      </c>
      <c r="AJ6" s="0" t="s">
        <v>5310</v>
      </c>
      <c r="AK6" s="0" t="s">
        <v>5311</v>
      </c>
      <c r="AL6" s="0" t="s">
        <v>5281</v>
      </c>
    </row>
    <row customHeight="1" ht="11.25">
      <c r="A7" s="0" t="s">
        <v>22</v>
      </c>
      <c r="B7" s="0" t="s">
        <v>48</v>
      </c>
      <c r="C7" s="0" t="s">
        <v>50</v>
      </c>
      <c r="D7" s="0" t="s">
        <v>22</v>
      </c>
      <c r="E7" s="0" t="s">
        <v>5312</v>
      </c>
      <c r="F7" s="0" t="s">
        <v>5283</v>
      </c>
      <c r="G7" s="0" t="s">
        <v>100</v>
      </c>
      <c r="H7" s="0" t="s">
        <v>100</v>
      </c>
      <c r="I7" s="0" t="s">
        <v>101</v>
      </c>
      <c r="J7" s="0" t="s">
        <v>1676</v>
      </c>
      <c r="K7" s="0" t="s">
        <v>1677</v>
      </c>
      <c r="L7" s="0" t="s">
        <v>5313</v>
      </c>
      <c r="M7" s="0" t="s">
        <v>5314</v>
      </c>
      <c r="N7" s="0" t="s">
        <v>109</v>
      </c>
      <c r="O7" s="0" t="s">
        <v>100</v>
      </c>
      <c r="P7" s="0" t="s">
        <v>5270</v>
      </c>
      <c r="Q7" s="0" t="s">
        <v>101</v>
      </c>
      <c r="R7" s="0" t="s">
        <v>1676</v>
      </c>
      <c r="S7" s="0" t="s">
        <v>1677</v>
      </c>
      <c r="T7" s="0" t="s">
        <v>5271</v>
      </c>
      <c r="U7" s="0" t="s">
        <v>5272</v>
      </c>
      <c r="V7" s="0" t="s">
        <v>5301</v>
      </c>
      <c r="W7" s="0" t="s">
        <v>5274</v>
      </c>
      <c r="X7" s="0" t="s">
        <v>5295</v>
      </c>
      <c r="Y7" s="0" t="s">
        <v>5276</v>
      </c>
      <c r="Z7" s="0" t="s">
        <v>5315</v>
      </c>
      <c r="AA7" s="0" t="s">
        <v>5316</v>
      </c>
      <c r="AB7" s="0" t="s">
        <v>5301</v>
      </c>
      <c r="AC7" s="0" t="s">
        <v>62</v>
      </c>
      <c r="AD7" s="0" t="s">
        <v>19</v>
      </c>
      <c r="AE7" s="0" t="s">
        <v>19</v>
      </c>
      <c r="AF7" s="0" t="s">
        <v>5317</v>
      </c>
      <c r="AG7" s="0" t="s">
        <v>5318</v>
      </c>
      <c r="AH7" s="0" t="s">
        <v>22</v>
      </c>
      <c r="AI7" s="0" t="s">
        <v>22</v>
      </c>
      <c r="AJ7" s="0" t="s">
        <v>22</v>
      </c>
      <c r="AK7" s="0" t="s">
        <v>22</v>
      </c>
      <c r="AL7" s="0" t="s">
        <v>5281</v>
      </c>
    </row>
    <row customHeight="1" ht="11.25">
      <c r="A8" s="0" t="s">
        <v>22</v>
      </c>
      <c r="B8" s="0" t="s">
        <v>48</v>
      </c>
      <c r="C8" s="0" t="s">
        <v>50</v>
      </c>
      <c r="D8" s="0" t="s">
        <v>22</v>
      </c>
      <c r="E8" s="0" t="s">
        <v>5319</v>
      </c>
      <c r="F8" s="0" t="s">
        <v>1675</v>
      </c>
      <c r="G8" s="0" t="s">
        <v>100</v>
      </c>
      <c r="H8" s="0" t="s">
        <v>100</v>
      </c>
      <c r="I8" s="0" t="s">
        <v>101</v>
      </c>
      <c r="J8" s="0" t="s">
        <v>1676</v>
      </c>
      <c r="K8" s="0" t="s">
        <v>1677</v>
      </c>
      <c r="L8" s="0" t="s">
        <v>5320</v>
      </c>
      <c r="M8" s="0" t="s">
        <v>5321</v>
      </c>
      <c r="N8" s="0" t="s">
        <v>109</v>
      </c>
      <c r="O8" s="0" t="s">
        <v>100</v>
      </c>
      <c r="P8" s="0" t="s">
        <v>5270</v>
      </c>
      <c r="Q8" s="0" t="s">
        <v>101</v>
      </c>
      <c r="R8" s="0" t="s">
        <v>1676</v>
      </c>
      <c r="S8" s="0" t="s">
        <v>1677</v>
      </c>
      <c r="T8" s="0" t="s">
        <v>5271</v>
      </c>
      <c r="U8" s="0" t="s">
        <v>5272</v>
      </c>
      <c r="V8" s="0" t="s">
        <v>5301</v>
      </c>
      <c r="W8" s="0" t="s">
        <v>5274</v>
      </c>
      <c r="X8" s="0" t="s">
        <v>5295</v>
      </c>
      <c r="Y8" s="0" t="s">
        <v>5276</v>
      </c>
      <c r="Z8" s="0" t="s">
        <v>5322</v>
      </c>
      <c r="AA8" s="0" t="s">
        <v>5323</v>
      </c>
      <c r="AB8" s="0" t="s">
        <v>5301</v>
      </c>
      <c r="AC8" s="0" t="s">
        <v>62</v>
      </c>
      <c r="AD8" s="0" t="s">
        <v>62</v>
      </c>
      <c r="AE8" s="0" t="s">
        <v>62</v>
      </c>
      <c r="AF8" s="0" t="s">
        <v>5324</v>
      </c>
      <c r="AG8" s="0" t="s">
        <v>5325</v>
      </c>
      <c r="AH8" s="0" t="s">
        <v>5324</v>
      </c>
      <c r="AI8" s="0" t="s">
        <v>5325</v>
      </c>
      <c r="AJ8" s="0" t="s">
        <v>5324</v>
      </c>
      <c r="AK8" s="0" t="s">
        <v>5325</v>
      </c>
      <c r="AL8" s="0" t="s">
        <v>5281</v>
      </c>
    </row>
    <row customHeight="1" ht="11.25">
      <c r="A9" s="0" t="s">
        <v>22</v>
      </c>
      <c r="B9" s="0" t="s">
        <v>48</v>
      </c>
      <c r="C9" s="0" t="s">
        <v>50</v>
      </c>
      <c r="D9" s="0" t="s">
        <v>22</v>
      </c>
      <c r="E9" s="0" t="s">
        <v>5326</v>
      </c>
      <c r="F9" s="0" t="s">
        <v>5283</v>
      </c>
      <c r="G9" s="0" t="s">
        <v>100</v>
      </c>
      <c r="H9" s="0" t="s">
        <v>100</v>
      </c>
      <c r="I9" s="0" t="s">
        <v>101</v>
      </c>
      <c r="J9" s="0" t="s">
        <v>1676</v>
      </c>
      <c r="K9" s="0" t="s">
        <v>1677</v>
      </c>
      <c r="L9" s="0" t="s">
        <v>5327</v>
      </c>
      <c r="M9" s="0" t="s">
        <v>112</v>
      </c>
      <c r="N9" s="0" t="s">
        <v>109</v>
      </c>
      <c r="O9" s="0" t="s">
        <v>100</v>
      </c>
      <c r="P9" s="0" t="s">
        <v>5270</v>
      </c>
      <c r="Q9" s="0" t="s">
        <v>101</v>
      </c>
      <c r="R9" s="0" t="s">
        <v>1676</v>
      </c>
      <c r="S9" s="0" t="s">
        <v>1677</v>
      </c>
      <c r="T9" s="0" t="s">
        <v>5271</v>
      </c>
      <c r="U9" s="0" t="s">
        <v>5272</v>
      </c>
      <c r="V9" s="0" t="s">
        <v>5301</v>
      </c>
      <c r="W9" s="0" t="s">
        <v>5274</v>
      </c>
      <c r="X9" s="0" t="s">
        <v>5295</v>
      </c>
      <c r="Y9" s="0" t="s">
        <v>5276</v>
      </c>
      <c r="Z9" s="0" t="s">
        <v>5308</v>
      </c>
      <c r="AA9" s="0" t="s">
        <v>5309</v>
      </c>
      <c r="AB9" s="0" t="s">
        <v>5301</v>
      </c>
      <c r="AC9" s="0" t="s">
        <v>62</v>
      </c>
      <c r="AD9" s="0" t="s">
        <v>19</v>
      </c>
      <c r="AE9" s="0" t="s">
        <v>19</v>
      </c>
      <c r="AF9" s="0" t="s">
        <v>5328</v>
      </c>
      <c r="AG9" s="0" t="s">
        <v>5329</v>
      </c>
      <c r="AH9" s="0" t="s">
        <v>22</v>
      </c>
      <c r="AI9" s="0" t="s">
        <v>22</v>
      </c>
      <c r="AJ9" s="0" t="s">
        <v>22</v>
      </c>
      <c r="AK9" s="0" t="s">
        <v>22</v>
      </c>
      <c r="AL9" s="0" t="s">
        <v>5281</v>
      </c>
    </row>
    <row customHeight="1" ht="11.25">
      <c r="A10" s="0" t="s">
        <v>22</v>
      </c>
      <c r="B10" s="0" t="s">
        <v>48</v>
      </c>
      <c r="C10" s="0" t="s">
        <v>50</v>
      </c>
      <c r="D10" s="0" t="s">
        <v>22</v>
      </c>
      <c r="E10" s="0" t="s">
        <v>5330</v>
      </c>
      <c r="F10" s="0" t="s">
        <v>1675</v>
      </c>
      <c r="G10" s="0" t="s">
        <v>100</v>
      </c>
      <c r="H10" s="0" t="s">
        <v>100</v>
      </c>
      <c r="I10" s="0" t="s">
        <v>101</v>
      </c>
      <c r="J10" s="0" t="s">
        <v>1676</v>
      </c>
      <c r="K10" s="0" t="s">
        <v>1677</v>
      </c>
      <c r="L10" s="0" t="s">
        <v>5331</v>
      </c>
      <c r="M10" s="0" t="s">
        <v>5332</v>
      </c>
      <c r="N10" s="0" t="s">
        <v>109</v>
      </c>
      <c r="O10" s="0" t="s">
        <v>100</v>
      </c>
      <c r="P10" s="0" t="s">
        <v>5270</v>
      </c>
      <c r="Q10" s="0" t="s">
        <v>101</v>
      </c>
      <c r="R10" s="0" t="s">
        <v>1676</v>
      </c>
      <c r="S10" s="0" t="s">
        <v>1677</v>
      </c>
      <c r="T10" s="0" t="s">
        <v>5271</v>
      </c>
      <c r="U10" s="0" t="s">
        <v>5272</v>
      </c>
      <c r="V10" s="0" t="s">
        <v>5301</v>
      </c>
      <c r="W10" s="0" t="s">
        <v>5274</v>
      </c>
      <c r="X10" s="0" t="s">
        <v>5295</v>
      </c>
      <c r="Y10" s="0" t="s">
        <v>5276</v>
      </c>
      <c r="Z10" s="0" t="s">
        <v>5308</v>
      </c>
      <c r="AA10" s="0" t="s">
        <v>5309</v>
      </c>
      <c r="AB10" s="0" t="s">
        <v>5301</v>
      </c>
      <c r="AC10" s="0" t="s">
        <v>62</v>
      </c>
      <c r="AD10" s="0" t="s">
        <v>62</v>
      </c>
      <c r="AE10" s="0" t="s">
        <v>62</v>
      </c>
      <c r="AF10" s="0" t="s">
        <v>1705</v>
      </c>
      <c r="AG10" s="0" t="s">
        <v>5333</v>
      </c>
      <c r="AH10" s="0" t="s">
        <v>1705</v>
      </c>
      <c r="AI10" s="0" t="s">
        <v>5333</v>
      </c>
      <c r="AJ10" s="0" t="s">
        <v>1705</v>
      </c>
      <c r="AK10" s="0" t="s">
        <v>5333</v>
      </c>
      <c r="AL10" s="0" t="s">
        <v>5281</v>
      </c>
    </row>
    <row customHeight="1" ht="11.25">
      <c r="A11" s="0" t="s">
        <v>22</v>
      </c>
      <c r="B11" s="0" t="s">
        <v>48</v>
      </c>
      <c r="C11" s="0" t="s">
        <v>50</v>
      </c>
      <c r="D11" s="0" t="s">
        <v>22</v>
      </c>
      <c r="E11" s="0" t="s">
        <v>5334</v>
      </c>
      <c r="F11" s="0" t="s">
        <v>1675</v>
      </c>
      <c r="G11" s="0" t="s">
        <v>100</v>
      </c>
      <c r="H11" s="0" t="s">
        <v>100</v>
      </c>
      <c r="I11" s="0" t="s">
        <v>101</v>
      </c>
      <c r="J11" s="0" t="s">
        <v>1676</v>
      </c>
      <c r="K11" s="0" t="s">
        <v>1677</v>
      </c>
      <c r="L11" s="0" t="s">
        <v>5299</v>
      </c>
      <c r="M11" s="0" t="s">
        <v>2341</v>
      </c>
      <c r="N11" s="0" t="s">
        <v>109</v>
      </c>
      <c r="O11" s="0" t="s">
        <v>100</v>
      </c>
      <c r="P11" s="0" t="s">
        <v>5270</v>
      </c>
      <c r="Q11" s="0" t="s">
        <v>101</v>
      </c>
      <c r="R11" s="0" t="s">
        <v>1676</v>
      </c>
      <c r="S11" s="0" t="s">
        <v>1677</v>
      </c>
      <c r="T11" s="0" t="s">
        <v>5271</v>
      </c>
      <c r="U11" s="0" t="s">
        <v>5272</v>
      </c>
      <c r="V11" s="0" t="s">
        <v>5301</v>
      </c>
      <c r="W11" s="0" t="s">
        <v>5274</v>
      </c>
      <c r="X11" s="0" t="s">
        <v>5295</v>
      </c>
      <c r="Y11" s="0" t="s">
        <v>5276</v>
      </c>
      <c r="Z11" s="0" t="s">
        <v>5335</v>
      </c>
      <c r="AA11" s="0" t="s">
        <v>5336</v>
      </c>
      <c r="AB11" s="0" t="s">
        <v>5301</v>
      </c>
      <c r="AC11" s="0" t="s">
        <v>62</v>
      </c>
      <c r="AD11" s="0" t="s">
        <v>62</v>
      </c>
      <c r="AE11" s="0" t="s">
        <v>62</v>
      </c>
      <c r="AF11" s="0" t="s">
        <v>5337</v>
      </c>
      <c r="AG11" s="0" t="s">
        <v>5338</v>
      </c>
      <c r="AH11" s="0" t="s">
        <v>5337</v>
      </c>
      <c r="AI11" s="0" t="s">
        <v>5338</v>
      </c>
      <c r="AJ11" s="0" t="s">
        <v>5337</v>
      </c>
      <c r="AK11" s="0" t="s">
        <v>5338</v>
      </c>
      <c r="AL11" s="0" t="s">
        <v>5281</v>
      </c>
    </row>
    <row customHeight="1" ht="11.25">
      <c r="A12" s="0" t="s">
        <v>22</v>
      </c>
      <c r="B12" s="0" t="s">
        <v>48</v>
      </c>
      <c r="C12" s="0" t="s">
        <v>50</v>
      </c>
      <c r="D12" s="0" t="s">
        <v>22</v>
      </c>
      <c r="E12" s="0" t="s">
        <v>5339</v>
      </c>
      <c r="F12" s="0" t="s">
        <v>1675</v>
      </c>
      <c r="G12" s="0" t="s">
        <v>100</v>
      </c>
      <c r="H12" s="0" t="s">
        <v>100</v>
      </c>
      <c r="I12" s="0" t="s">
        <v>101</v>
      </c>
      <c r="J12" s="0" t="s">
        <v>1676</v>
      </c>
      <c r="K12" s="0" t="s">
        <v>1677</v>
      </c>
      <c r="L12" s="0" t="s">
        <v>1687</v>
      </c>
      <c r="M12" s="0" t="s">
        <v>5340</v>
      </c>
      <c r="N12" s="0" t="s">
        <v>109</v>
      </c>
      <c r="O12" s="0" t="s">
        <v>100</v>
      </c>
      <c r="P12" s="0" t="s">
        <v>5270</v>
      </c>
      <c r="Q12" s="0" t="s">
        <v>101</v>
      </c>
      <c r="R12" s="0" t="s">
        <v>1676</v>
      </c>
      <c r="S12" s="0" t="s">
        <v>1677</v>
      </c>
      <c r="T12" s="0" t="s">
        <v>5271</v>
      </c>
      <c r="U12" s="0" t="s">
        <v>5272</v>
      </c>
      <c r="V12" s="0" t="s">
        <v>5301</v>
      </c>
      <c r="W12" s="0" t="s">
        <v>5274</v>
      </c>
      <c r="X12" s="0" t="s">
        <v>5295</v>
      </c>
      <c r="Y12" s="0" t="s">
        <v>5276</v>
      </c>
      <c r="Z12" s="0" t="s">
        <v>5341</v>
      </c>
      <c r="AA12" s="0" t="s">
        <v>5342</v>
      </c>
      <c r="AB12" s="0" t="s">
        <v>5301</v>
      </c>
      <c r="AC12" s="0" t="s">
        <v>62</v>
      </c>
      <c r="AD12" s="0" t="s">
        <v>62</v>
      </c>
      <c r="AE12" s="0" t="s">
        <v>62</v>
      </c>
      <c r="AF12" s="0" t="s">
        <v>5343</v>
      </c>
      <c r="AG12" s="0" t="s">
        <v>5344</v>
      </c>
      <c r="AH12" s="0" t="s">
        <v>5343</v>
      </c>
      <c r="AI12" s="0" t="s">
        <v>5344</v>
      </c>
      <c r="AJ12" s="0" t="s">
        <v>5343</v>
      </c>
      <c r="AK12" s="0" t="s">
        <v>5344</v>
      </c>
      <c r="AL12" s="0" t="s">
        <v>5281</v>
      </c>
    </row>
    <row customHeight="1" ht="11.25">
      <c r="A13" s="0" t="s">
        <v>22</v>
      </c>
      <c r="B13" s="0" t="s">
        <v>48</v>
      </c>
      <c r="C13" s="0" t="s">
        <v>50</v>
      </c>
      <c r="D13" s="0" t="s">
        <v>22</v>
      </c>
      <c r="E13" s="0" t="s">
        <v>5345</v>
      </c>
      <c r="F13" s="0" t="s">
        <v>1675</v>
      </c>
      <c r="G13" s="0" t="s">
        <v>100</v>
      </c>
      <c r="H13" s="0" t="s">
        <v>100</v>
      </c>
      <c r="I13" s="0" t="s">
        <v>101</v>
      </c>
      <c r="J13" s="0" t="s">
        <v>1676</v>
      </c>
      <c r="K13" s="0" t="s">
        <v>1677</v>
      </c>
      <c r="L13" s="0" t="s">
        <v>1687</v>
      </c>
      <c r="M13" s="0" t="s">
        <v>4839</v>
      </c>
      <c r="N13" s="0" t="s">
        <v>109</v>
      </c>
      <c r="O13" s="0" t="s">
        <v>100</v>
      </c>
      <c r="P13" s="0" t="s">
        <v>5270</v>
      </c>
      <c r="Q13" s="0" t="s">
        <v>101</v>
      </c>
      <c r="R13" s="0" t="s">
        <v>1676</v>
      </c>
      <c r="S13" s="0" t="s">
        <v>1677</v>
      </c>
      <c r="T13" s="0" t="s">
        <v>5271</v>
      </c>
      <c r="U13" s="0" t="s">
        <v>5272</v>
      </c>
      <c r="V13" s="0" t="s">
        <v>5301</v>
      </c>
      <c r="W13" s="0" t="s">
        <v>5274</v>
      </c>
      <c r="X13" s="0" t="s">
        <v>5295</v>
      </c>
      <c r="Y13" s="0" t="s">
        <v>5276</v>
      </c>
      <c r="Z13" s="0" t="s">
        <v>5346</v>
      </c>
      <c r="AA13" s="0" t="s">
        <v>5347</v>
      </c>
      <c r="AB13" s="0" t="s">
        <v>5301</v>
      </c>
      <c r="AC13" s="0" t="s">
        <v>62</v>
      </c>
      <c r="AD13" s="0" t="s">
        <v>62</v>
      </c>
      <c r="AE13" s="0" t="s">
        <v>62</v>
      </c>
      <c r="AF13" s="0" t="s">
        <v>5310</v>
      </c>
      <c r="AG13" s="0" t="s">
        <v>5348</v>
      </c>
      <c r="AH13" s="0" t="s">
        <v>5310</v>
      </c>
      <c r="AI13" s="0" t="s">
        <v>5348</v>
      </c>
      <c r="AJ13" s="0" t="s">
        <v>5310</v>
      </c>
      <c r="AK13" s="0" t="s">
        <v>5348</v>
      </c>
      <c r="AL13" s="0" t="s">
        <v>5281</v>
      </c>
    </row>
    <row customHeight="1" ht="11.25">
      <c r="A14" s="0" t="s">
        <v>22</v>
      </c>
      <c r="B14" s="0" t="s">
        <v>48</v>
      </c>
      <c r="C14" s="0" t="s">
        <v>50</v>
      </c>
      <c r="D14" s="0" t="s">
        <v>22</v>
      </c>
      <c r="E14" s="0" t="s">
        <v>5349</v>
      </c>
      <c r="F14" s="0" t="s">
        <v>5283</v>
      </c>
      <c r="G14" s="0" t="s">
        <v>100</v>
      </c>
      <c r="H14" s="0" t="s">
        <v>100</v>
      </c>
      <c r="I14" s="0" t="s">
        <v>101</v>
      </c>
      <c r="J14" s="0" t="s">
        <v>1676</v>
      </c>
      <c r="K14" s="0" t="s">
        <v>1677</v>
      </c>
      <c r="L14" s="0" t="s">
        <v>5350</v>
      </c>
      <c r="M14" s="0" t="s">
        <v>156</v>
      </c>
      <c r="N14" s="0" t="s">
        <v>109</v>
      </c>
      <c r="O14" s="0" t="s">
        <v>100</v>
      </c>
      <c r="P14" s="0" t="s">
        <v>5270</v>
      </c>
      <c r="Q14" s="0" t="s">
        <v>101</v>
      </c>
      <c r="R14" s="0" t="s">
        <v>1676</v>
      </c>
      <c r="S14" s="0" t="s">
        <v>1677</v>
      </c>
      <c r="T14" s="0" t="s">
        <v>5271</v>
      </c>
      <c r="U14" s="0" t="s">
        <v>5272</v>
      </c>
      <c r="V14" s="0" t="s">
        <v>5351</v>
      </c>
      <c r="W14" s="0" t="s">
        <v>5274</v>
      </c>
      <c r="X14" s="0" t="s">
        <v>5295</v>
      </c>
      <c r="Y14" s="0" t="s">
        <v>5276</v>
      </c>
      <c r="Z14" s="0" t="s">
        <v>5352</v>
      </c>
      <c r="AA14" s="0" t="s">
        <v>5353</v>
      </c>
      <c r="AB14" s="0" t="s">
        <v>5351</v>
      </c>
      <c r="AC14" s="0" t="s">
        <v>62</v>
      </c>
      <c r="AD14" s="0" t="s">
        <v>19</v>
      </c>
      <c r="AE14" s="0" t="s">
        <v>19</v>
      </c>
      <c r="AF14" s="0" t="s">
        <v>5354</v>
      </c>
      <c r="AG14" s="0" t="s">
        <v>5355</v>
      </c>
      <c r="AH14" s="0" t="s">
        <v>22</v>
      </c>
      <c r="AI14" s="0" t="s">
        <v>22</v>
      </c>
      <c r="AJ14" s="0" t="s">
        <v>22</v>
      </c>
      <c r="AK14" s="0" t="s">
        <v>22</v>
      </c>
      <c r="AL14" s="0" t="s">
        <v>5281</v>
      </c>
    </row>
    <row customHeight="1" ht="11.25">
      <c r="A15" s="0" t="s">
        <v>22</v>
      </c>
      <c r="B15" s="0" t="s">
        <v>48</v>
      </c>
      <c r="C15" s="0" t="s">
        <v>50</v>
      </c>
      <c r="D15" s="0" t="s">
        <v>22</v>
      </c>
      <c r="E15" s="0" t="s">
        <v>709</v>
      </c>
      <c r="F15" s="0" t="s">
        <v>1675</v>
      </c>
      <c r="G15" s="0" t="s">
        <v>100</v>
      </c>
      <c r="H15" s="0" t="s">
        <v>100</v>
      </c>
      <c r="I15" s="0" t="s">
        <v>101</v>
      </c>
      <c r="J15" s="0" t="s">
        <v>1676</v>
      </c>
      <c r="K15" s="0" t="s">
        <v>1677</v>
      </c>
      <c r="L15" s="0" t="s">
        <v>5356</v>
      </c>
      <c r="M15" s="0" t="s">
        <v>109</v>
      </c>
      <c r="N15" s="0" t="s">
        <v>109</v>
      </c>
      <c r="O15" s="0" t="s">
        <v>100</v>
      </c>
      <c r="P15" s="0" t="s">
        <v>5270</v>
      </c>
      <c r="Q15" s="0" t="s">
        <v>101</v>
      </c>
      <c r="R15" s="0" t="s">
        <v>1676</v>
      </c>
      <c r="S15" s="0" t="s">
        <v>1677</v>
      </c>
      <c r="T15" s="0" t="s">
        <v>5271</v>
      </c>
      <c r="U15" s="0" t="s">
        <v>5272</v>
      </c>
      <c r="V15" s="0" t="s">
        <v>5273</v>
      </c>
      <c r="W15" s="0" t="s">
        <v>5274</v>
      </c>
      <c r="X15" s="0" t="s">
        <v>5295</v>
      </c>
      <c r="Y15" s="0" t="s">
        <v>5276</v>
      </c>
      <c r="Z15" s="0" t="s">
        <v>5357</v>
      </c>
      <c r="AA15" s="0" t="s">
        <v>5358</v>
      </c>
      <c r="AB15" s="0" t="s">
        <v>5273</v>
      </c>
      <c r="AC15" s="0" t="s">
        <v>62</v>
      </c>
      <c r="AD15" s="0" t="s">
        <v>62</v>
      </c>
      <c r="AE15" s="0" t="s">
        <v>62</v>
      </c>
      <c r="AF15" s="0" t="s">
        <v>5359</v>
      </c>
      <c r="AG15" s="0" t="s">
        <v>5360</v>
      </c>
      <c r="AH15" s="0" t="s">
        <v>5361</v>
      </c>
      <c r="AI15" s="0" t="s">
        <v>5360</v>
      </c>
      <c r="AJ15" s="0" t="s">
        <v>5361</v>
      </c>
      <c r="AK15" s="0" t="s">
        <v>5360</v>
      </c>
      <c r="AL15" s="0" t="s">
        <v>5281</v>
      </c>
    </row>
    <row customHeight="1" ht="11.25">
      <c r="A16" s="0" t="s">
        <v>22</v>
      </c>
      <c r="B16" s="0" t="s">
        <v>48</v>
      </c>
      <c r="C16" s="0" t="s">
        <v>50</v>
      </c>
      <c r="D16" s="0" t="s">
        <v>22</v>
      </c>
      <c r="E16" s="0" t="s">
        <v>5362</v>
      </c>
      <c r="F16" s="0" t="s">
        <v>1675</v>
      </c>
      <c r="G16" s="0" t="s">
        <v>100</v>
      </c>
      <c r="H16" s="0" t="s">
        <v>100</v>
      </c>
      <c r="I16" s="0" t="s">
        <v>101</v>
      </c>
      <c r="J16" s="0" t="s">
        <v>1676</v>
      </c>
      <c r="K16" s="0" t="s">
        <v>1677</v>
      </c>
      <c r="L16" s="0" t="s">
        <v>5363</v>
      </c>
      <c r="M16" s="0" t="s">
        <v>5364</v>
      </c>
      <c r="N16" s="0" t="s">
        <v>109</v>
      </c>
      <c r="O16" s="0" t="s">
        <v>100</v>
      </c>
      <c r="P16" s="0" t="s">
        <v>5270</v>
      </c>
      <c r="Q16" s="0" t="s">
        <v>101</v>
      </c>
      <c r="R16" s="0" t="s">
        <v>1676</v>
      </c>
      <c r="S16" s="0" t="s">
        <v>1677</v>
      </c>
      <c r="T16" s="0" t="s">
        <v>5271</v>
      </c>
      <c r="U16" s="0" t="s">
        <v>5272</v>
      </c>
      <c r="V16" s="0" t="s">
        <v>5301</v>
      </c>
      <c r="W16" s="0" t="s">
        <v>5274</v>
      </c>
      <c r="X16" s="0" t="s">
        <v>5295</v>
      </c>
      <c r="Y16" s="0" t="s">
        <v>5276</v>
      </c>
      <c r="Z16" s="0" t="s">
        <v>5365</v>
      </c>
      <c r="AA16" s="0" t="s">
        <v>5366</v>
      </c>
      <c r="AB16" s="0" t="s">
        <v>5301</v>
      </c>
      <c r="AC16" s="0" t="s">
        <v>62</v>
      </c>
      <c r="AD16" s="0" t="s">
        <v>62</v>
      </c>
      <c r="AE16" s="0" t="s">
        <v>62</v>
      </c>
      <c r="AF16" s="0" t="s">
        <v>5290</v>
      </c>
      <c r="AG16" s="0" t="s">
        <v>5367</v>
      </c>
      <c r="AH16" s="0" t="s">
        <v>5290</v>
      </c>
      <c r="AI16" s="0" t="s">
        <v>5367</v>
      </c>
      <c r="AJ16" s="0" t="s">
        <v>5290</v>
      </c>
      <c r="AK16" s="0" t="s">
        <v>5367</v>
      </c>
      <c r="AL16" s="0" t="s">
        <v>5281</v>
      </c>
    </row>
    <row customHeight="1" ht="11.25">
      <c r="A17" s="0" t="s">
        <v>22</v>
      </c>
      <c r="B17" s="0" t="s">
        <v>48</v>
      </c>
      <c r="C17" s="0" t="s">
        <v>50</v>
      </c>
      <c r="D17" s="0" t="s">
        <v>22</v>
      </c>
      <c r="E17" s="0" t="s">
        <v>5368</v>
      </c>
      <c r="F17" s="0" t="s">
        <v>1675</v>
      </c>
      <c r="G17" s="0" t="s">
        <v>100</v>
      </c>
      <c r="H17" s="0" t="s">
        <v>100</v>
      </c>
      <c r="I17" s="0" t="s">
        <v>101</v>
      </c>
      <c r="J17" s="0" t="s">
        <v>1676</v>
      </c>
      <c r="K17" s="0" t="s">
        <v>1677</v>
      </c>
      <c r="L17" s="0" t="s">
        <v>5369</v>
      </c>
      <c r="M17" s="0" t="s">
        <v>5370</v>
      </c>
      <c r="N17" s="0" t="s">
        <v>109</v>
      </c>
      <c r="O17" s="0" t="s">
        <v>100</v>
      </c>
      <c r="P17" s="0" t="s">
        <v>5270</v>
      </c>
      <c r="Q17" s="0" t="s">
        <v>101</v>
      </c>
      <c r="R17" s="0" t="s">
        <v>1676</v>
      </c>
      <c r="S17" s="0" t="s">
        <v>1677</v>
      </c>
      <c r="T17" s="0" t="s">
        <v>5271</v>
      </c>
      <c r="U17" s="0" t="s">
        <v>5272</v>
      </c>
      <c r="V17" s="0" t="s">
        <v>5301</v>
      </c>
      <c r="W17" s="0" t="s">
        <v>5274</v>
      </c>
      <c r="X17" s="0" t="s">
        <v>5295</v>
      </c>
      <c r="Y17" s="0" t="s">
        <v>5276</v>
      </c>
      <c r="Z17" s="0" t="s">
        <v>5371</v>
      </c>
      <c r="AA17" s="0" t="s">
        <v>5323</v>
      </c>
      <c r="AB17" s="0" t="s">
        <v>5301</v>
      </c>
      <c r="AC17" s="0" t="s">
        <v>62</v>
      </c>
      <c r="AD17" s="0" t="s">
        <v>62</v>
      </c>
      <c r="AE17" s="0" t="s">
        <v>62</v>
      </c>
      <c r="AF17" s="0" t="s">
        <v>5372</v>
      </c>
      <c r="AG17" s="0" t="s">
        <v>5373</v>
      </c>
      <c r="AH17" s="0" t="s">
        <v>5372</v>
      </c>
      <c r="AI17" s="0" t="s">
        <v>5373</v>
      </c>
      <c r="AJ17" s="0" t="s">
        <v>5372</v>
      </c>
      <c r="AK17" s="0" t="s">
        <v>5373</v>
      </c>
      <c r="AL17" s="0" t="s">
        <v>5281</v>
      </c>
    </row>
    <row customHeight="1" ht="11.25">
      <c r="A18" s="0" t="s">
        <v>22</v>
      </c>
      <c r="B18" s="0" t="s">
        <v>48</v>
      </c>
      <c r="C18" s="0" t="s">
        <v>50</v>
      </c>
      <c r="D18" s="0" t="s">
        <v>22</v>
      </c>
      <c r="E18" s="0" t="s">
        <v>5374</v>
      </c>
      <c r="F18" s="0" t="s">
        <v>1675</v>
      </c>
      <c r="G18" s="0" t="s">
        <v>100</v>
      </c>
      <c r="H18" s="0" t="s">
        <v>100</v>
      </c>
      <c r="I18" s="0" t="s">
        <v>101</v>
      </c>
      <c r="J18" s="0" t="s">
        <v>1676</v>
      </c>
      <c r="K18" s="0" t="s">
        <v>1677</v>
      </c>
      <c r="L18" s="0" t="s">
        <v>5375</v>
      </c>
      <c r="M18" s="0" t="s">
        <v>4101</v>
      </c>
      <c r="N18" s="0" t="s">
        <v>109</v>
      </c>
      <c r="O18" s="0" t="s">
        <v>100</v>
      </c>
      <c r="P18" s="0" t="s">
        <v>5270</v>
      </c>
      <c r="Q18" s="0" t="s">
        <v>101</v>
      </c>
      <c r="R18" s="0" t="s">
        <v>1676</v>
      </c>
      <c r="S18" s="0" t="s">
        <v>1677</v>
      </c>
      <c r="T18" s="0" t="s">
        <v>5271</v>
      </c>
      <c r="U18" s="0" t="s">
        <v>5272</v>
      </c>
      <c r="V18" s="0" t="s">
        <v>5273</v>
      </c>
      <c r="W18" s="0" t="s">
        <v>5274</v>
      </c>
      <c r="X18" s="0" t="s">
        <v>5295</v>
      </c>
      <c r="Y18" s="0" t="s">
        <v>5276</v>
      </c>
      <c r="Z18" s="0" t="s">
        <v>5376</v>
      </c>
      <c r="AA18" s="0" t="s">
        <v>5323</v>
      </c>
      <c r="AB18" s="0" t="s">
        <v>5273</v>
      </c>
      <c r="AC18" s="0" t="s">
        <v>62</v>
      </c>
      <c r="AD18" s="0" t="s">
        <v>62</v>
      </c>
      <c r="AE18" s="0" t="s">
        <v>62</v>
      </c>
      <c r="AF18" s="0" t="s">
        <v>5377</v>
      </c>
      <c r="AG18" s="0" t="s">
        <v>5378</v>
      </c>
      <c r="AH18" s="0" t="s">
        <v>5377</v>
      </c>
      <c r="AI18" s="0" t="s">
        <v>5378</v>
      </c>
      <c r="AJ18" s="0" t="s">
        <v>5377</v>
      </c>
      <c r="AK18" s="0" t="s">
        <v>5378</v>
      </c>
      <c r="AL18" s="0" t="s">
        <v>5281</v>
      </c>
    </row>
    <row customHeight="1" ht="11.25">
      <c r="A19" s="0" t="s">
        <v>22</v>
      </c>
      <c r="B19" s="0" t="s">
        <v>48</v>
      </c>
      <c r="C19" s="0" t="s">
        <v>50</v>
      </c>
      <c r="D19" s="0" t="s">
        <v>22</v>
      </c>
      <c r="E19" s="0" t="s">
        <v>5379</v>
      </c>
      <c r="F19" s="0" t="s">
        <v>5283</v>
      </c>
      <c r="G19" s="0" t="s">
        <v>100</v>
      </c>
      <c r="H19" s="0" t="s">
        <v>100</v>
      </c>
      <c r="I19" s="0" t="s">
        <v>101</v>
      </c>
      <c r="J19" s="0" t="s">
        <v>1676</v>
      </c>
      <c r="K19" s="0" t="s">
        <v>1677</v>
      </c>
      <c r="L19" s="0" t="s">
        <v>5380</v>
      </c>
      <c r="M19" s="0" t="s">
        <v>5381</v>
      </c>
      <c r="N19" s="0" t="s">
        <v>109</v>
      </c>
      <c r="O19" s="0" t="s">
        <v>100</v>
      </c>
      <c r="P19" s="0" t="s">
        <v>5270</v>
      </c>
      <c r="Q19" s="0" t="s">
        <v>101</v>
      </c>
      <c r="R19" s="0" t="s">
        <v>1676</v>
      </c>
      <c r="S19" s="0" t="s">
        <v>1677</v>
      </c>
      <c r="T19" s="0" t="s">
        <v>5271</v>
      </c>
      <c r="U19" s="0" t="s">
        <v>5272</v>
      </c>
      <c r="V19" s="0" t="s">
        <v>5301</v>
      </c>
      <c r="W19" s="0" t="s">
        <v>5274</v>
      </c>
      <c r="X19" s="0" t="s">
        <v>5295</v>
      </c>
      <c r="Y19" s="0" t="s">
        <v>5276</v>
      </c>
      <c r="Z19" s="0" t="s">
        <v>5308</v>
      </c>
      <c r="AA19" s="0" t="s">
        <v>5309</v>
      </c>
      <c r="AB19" s="0" t="s">
        <v>5301</v>
      </c>
      <c r="AC19" s="0" t="s">
        <v>62</v>
      </c>
      <c r="AD19" s="0" t="s">
        <v>19</v>
      </c>
      <c r="AE19" s="0" t="s">
        <v>19</v>
      </c>
      <c r="AF19" s="0" t="s">
        <v>5304</v>
      </c>
      <c r="AG19" s="0" t="s">
        <v>5382</v>
      </c>
      <c r="AH19" s="0" t="s">
        <v>22</v>
      </c>
      <c r="AI19" s="0" t="s">
        <v>22</v>
      </c>
      <c r="AJ19" s="0" t="s">
        <v>22</v>
      </c>
      <c r="AK19" s="0" t="s">
        <v>22</v>
      </c>
      <c r="AL19" s="0" t="s">
        <v>5281</v>
      </c>
    </row>
    <row customHeight="1" ht="11.25">
      <c r="A20" s="0" t="s">
        <v>22</v>
      </c>
      <c r="B20" s="0" t="s">
        <v>48</v>
      </c>
      <c r="C20" s="0" t="s">
        <v>50</v>
      </c>
      <c r="D20" s="0" t="s">
        <v>22</v>
      </c>
      <c r="E20" s="0" t="s">
        <v>5383</v>
      </c>
      <c r="F20" s="0" t="s">
        <v>1675</v>
      </c>
      <c r="G20" s="0" t="s">
        <v>100</v>
      </c>
      <c r="H20" s="0" t="s">
        <v>100</v>
      </c>
      <c r="I20" s="0" t="s">
        <v>101</v>
      </c>
      <c r="J20" s="0" t="s">
        <v>1676</v>
      </c>
      <c r="K20" s="0" t="s">
        <v>1677</v>
      </c>
      <c r="L20" s="0" t="s">
        <v>5331</v>
      </c>
      <c r="M20" s="0" t="s">
        <v>5384</v>
      </c>
      <c r="N20" s="0" t="s">
        <v>109</v>
      </c>
      <c r="O20" s="0" t="s">
        <v>100</v>
      </c>
      <c r="P20" s="0" t="s">
        <v>5270</v>
      </c>
      <c r="Q20" s="0" t="s">
        <v>101</v>
      </c>
      <c r="R20" s="0" t="s">
        <v>1676</v>
      </c>
      <c r="S20" s="0" t="s">
        <v>1677</v>
      </c>
      <c r="T20" s="0" t="s">
        <v>5271</v>
      </c>
      <c r="U20" s="0" t="s">
        <v>5272</v>
      </c>
      <c r="V20" s="0" t="s">
        <v>5301</v>
      </c>
      <c r="W20" s="0" t="s">
        <v>5274</v>
      </c>
      <c r="X20" s="0" t="s">
        <v>5295</v>
      </c>
      <c r="Y20" s="0" t="s">
        <v>5276</v>
      </c>
      <c r="Z20" s="0" t="s">
        <v>5385</v>
      </c>
      <c r="AA20" s="0" t="s">
        <v>5386</v>
      </c>
      <c r="AB20" s="0" t="s">
        <v>5301</v>
      </c>
      <c r="AC20" s="0" t="s">
        <v>62</v>
      </c>
      <c r="AD20" s="0" t="s">
        <v>62</v>
      </c>
      <c r="AE20" s="0" t="s">
        <v>62</v>
      </c>
      <c r="AF20" s="0" t="s">
        <v>5387</v>
      </c>
      <c r="AG20" s="0" t="s">
        <v>5367</v>
      </c>
      <c r="AH20" s="0" t="s">
        <v>5387</v>
      </c>
      <c r="AI20" s="0" t="s">
        <v>5367</v>
      </c>
      <c r="AJ20" s="0" t="s">
        <v>5387</v>
      </c>
      <c r="AK20" s="0" t="s">
        <v>5367</v>
      </c>
      <c r="AL20" s="0" t="s">
        <v>5281</v>
      </c>
    </row>
    <row customHeight="1" ht="11.25">
      <c r="A21" s="0" t="s">
        <v>22</v>
      </c>
      <c r="B21" s="0" t="s">
        <v>48</v>
      </c>
      <c r="C21" s="0" t="s">
        <v>50</v>
      </c>
      <c r="D21" s="0" t="s">
        <v>22</v>
      </c>
      <c r="E21" s="0" t="s">
        <v>5388</v>
      </c>
      <c r="F21" s="0" t="s">
        <v>1675</v>
      </c>
      <c r="G21" s="0" t="s">
        <v>100</v>
      </c>
      <c r="H21" s="0" t="s">
        <v>100</v>
      </c>
      <c r="I21" s="0" t="s">
        <v>101</v>
      </c>
      <c r="J21" s="0" t="s">
        <v>1676</v>
      </c>
      <c r="K21" s="0" t="s">
        <v>1677</v>
      </c>
      <c r="L21" s="0" t="s">
        <v>5331</v>
      </c>
      <c r="M21" s="0" t="s">
        <v>2363</v>
      </c>
      <c r="N21" s="0" t="s">
        <v>109</v>
      </c>
      <c r="O21" s="0" t="s">
        <v>100</v>
      </c>
      <c r="P21" s="0" t="s">
        <v>5270</v>
      </c>
      <c r="Q21" s="0" t="s">
        <v>101</v>
      </c>
      <c r="R21" s="0" t="s">
        <v>1676</v>
      </c>
      <c r="S21" s="0" t="s">
        <v>1677</v>
      </c>
      <c r="T21" s="0" t="s">
        <v>5271</v>
      </c>
      <c r="U21" s="0" t="s">
        <v>5272</v>
      </c>
      <c r="V21" s="0" t="s">
        <v>5301</v>
      </c>
      <c r="W21" s="0" t="s">
        <v>5274</v>
      </c>
      <c r="X21" s="0" t="s">
        <v>5295</v>
      </c>
      <c r="Y21" s="0" t="s">
        <v>5276</v>
      </c>
      <c r="Z21" s="0" t="s">
        <v>5308</v>
      </c>
      <c r="AA21" s="0" t="s">
        <v>5309</v>
      </c>
      <c r="AB21" s="0" t="s">
        <v>5301</v>
      </c>
      <c r="AC21" s="0" t="s">
        <v>62</v>
      </c>
      <c r="AD21" s="0" t="s">
        <v>62</v>
      </c>
      <c r="AE21" s="0" t="s">
        <v>62</v>
      </c>
      <c r="AF21" s="0" t="s">
        <v>5389</v>
      </c>
      <c r="AG21" s="0" t="s">
        <v>5390</v>
      </c>
      <c r="AH21" s="0" t="s">
        <v>5389</v>
      </c>
      <c r="AI21" s="0" t="s">
        <v>5390</v>
      </c>
      <c r="AJ21" s="0" t="s">
        <v>5389</v>
      </c>
      <c r="AK21" s="0" t="s">
        <v>5390</v>
      </c>
      <c r="AL21" s="0" t="s">
        <v>5281</v>
      </c>
    </row>
    <row customHeight="1" ht="11.25">
      <c r="A22" s="0" t="s">
        <v>22</v>
      </c>
      <c r="B22" s="0" t="s">
        <v>48</v>
      </c>
      <c r="C22" s="0" t="s">
        <v>50</v>
      </c>
      <c r="D22" s="0" t="s">
        <v>22</v>
      </c>
      <c r="E22" s="0" t="s">
        <v>751</v>
      </c>
      <c r="F22" s="0" t="s">
        <v>1675</v>
      </c>
      <c r="G22" s="0" t="s">
        <v>100</v>
      </c>
      <c r="H22" s="0" t="s">
        <v>100</v>
      </c>
      <c r="I22" s="0" t="s">
        <v>101</v>
      </c>
      <c r="J22" s="0" t="s">
        <v>1676</v>
      </c>
      <c r="K22" s="0" t="s">
        <v>1677</v>
      </c>
      <c r="L22" s="0" t="s">
        <v>5391</v>
      </c>
      <c r="M22" s="0" t="s">
        <v>5392</v>
      </c>
      <c r="N22" s="0" t="s">
        <v>109</v>
      </c>
      <c r="O22" s="0" t="s">
        <v>100</v>
      </c>
      <c r="P22" s="0" t="s">
        <v>5270</v>
      </c>
      <c r="Q22" s="0" t="s">
        <v>101</v>
      </c>
      <c r="R22" s="0" t="s">
        <v>1676</v>
      </c>
      <c r="S22" s="0" t="s">
        <v>1677</v>
      </c>
      <c r="T22" s="0" t="s">
        <v>5271</v>
      </c>
      <c r="U22" s="0" t="s">
        <v>5272</v>
      </c>
      <c r="V22" s="0" t="s">
        <v>5273</v>
      </c>
      <c r="W22" s="0" t="s">
        <v>5274</v>
      </c>
      <c r="X22" s="0" t="s">
        <v>5295</v>
      </c>
      <c r="Y22" s="0" t="s">
        <v>5276</v>
      </c>
      <c r="Z22" s="0" t="s">
        <v>5393</v>
      </c>
      <c r="AA22" s="0" t="s">
        <v>5394</v>
      </c>
      <c r="AB22" s="0" t="s">
        <v>5273</v>
      </c>
      <c r="AC22" s="0" t="s">
        <v>62</v>
      </c>
      <c r="AD22" s="0" t="s">
        <v>62</v>
      </c>
      <c r="AE22" s="0" t="s">
        <v>62</v>
      </c>
      <c r="AF22" s="0" t="s">
        <v>5395</v>
      </c>
      <c r="AG22" s="0" t="s">
        <v>5396</v>
      </c>
      <c r="AH22" s="0" t="s">
        <v>5395</v>
      </c>
      <c r="AI22" s="0" t="s">
        <v>5396</v>
      </c>
      <c r="AJ22" s="0" t="s">
        <v>5395</v>
      </c>
      <c r="AK22" s="0" t="s">
        <v>5396</v>
      </c>
      <c r="AL22" s="0" t="s">
        <v>5281</v>
      </c>
    </row>
    <row customHeight="1" ht="11.25">
      <c r="A23" s="0" t="s">
        <v>22</v>
      </c>
      <c r="B23" s="0" t="s">
        <v>48</v>
      </c>
      <c r="C23" s="0" t="s">
        <v>50</v>
      </c>
      <c r="D23" s="0" t="s">
        <v>22</v>
      </c>
      <c r="E23" s="0" t="s">
        <v>1686</v>
      </c>
      <c r="F23" s="0" t="s">
        <v>1675</v>
      </c>
      <c r="G23" s="0" t="s">
        <v>100</v>
      </c>
      <c r="H23" s="0" t="s">
        <v>100</v>
      </c>
      <c r="I23" s="0" t="s">
        <v>101</v>
      </c>
      <c r="J23" s="0" t="s">
        <v>1676</v>
      </c>
      <c r="K23" s="0" t="s">
        <v>1677</v>
      </c>
      <c r="L23" s="0" t="s">
        <v>1687</v>
      </c>
      <c r="M23" s="0" t="s">
        <v>1688</v>
      </c>
      <c r="N23" s="0" t="s">
        <v>109</v>
      </c>
      <c r="O23" s="0" t="s">
        <v>100</v>
      </c>
      <c r="P23" s="0" t="s">
        <v>5270</v>
      </c>
      <c r="Q23" s="0" t="s">
        <v>101</v>
      </c>
      <c r="R23" s="0" t="s">
        <v>1676</v>
      </c>
      <c r="S23" s="0" t="s">
        <v>1677</v>
      </c>
      <c r="T23" s="0" t="s">
        <v>5271</v>
      </c>
      <c r="U23" s="0" t="s">
        <v>5272</v>
      </c>
      <c r="V23" s="0" t="s">
        <v>5301</v>
      </c>
      <c r="W23" s="0" t="s">
        <v>5274</v>
      </c>
      <c r="X23" s="0" t="s">
        <v>5295</v>
      </c>
      <c r="Y23" s="0" t="s">
        <v>5276</v>
      </c>
      <c r="Z23" s="0" t="s">
        <v>5397</v>
      </c>
      <c r="AA23" s="0" t="s">
        <v>5398</v>
      </c>
      <c r="AB23" s="0" t="s">
        <v>5301</v>
      </c>
      <c r="AC23" s="0" t="s">
        <v>62</v>
      </c>
      <c r="AD23" s="0" t="s">
        <v>62</v>
      </c>
      <c r="AE23" s="0" t="s">
        <v>62</v>
      </c>
      <c r="AF23" s="0" t="s">
        <v>5399</v>
      </c>
      <c r="AG23" s="0" t="s">
        <v>5400</v>
      </c>
      <c r="AH23" s="0" t="s">
        <v>5399</v>
      </c>
      <c r="AI23" s="0" t="s">
        <v>5400</v>
      </c>
      <c r="AJ23" s="0" t="s">
        <v>5399</v>
      </c>
      <c r="AK23" s="0" t="s">
        <v>5400</v>
      </c>
      <c r="AL23" s="0" t="s">
        <v>5281</v>
      </c>
    </row>
    <row customHeight="1" ht="11.25">
      <c r="A24" s="0" t="s">
        <v>22</v>
      </c>
      <c r="B24" s="0" t="s">
        <v>48</v>
      </c>
      <c r="C24" s="0" t="s">
        <v>50</v>
      </c>
      <c r="D24" s="0" t="s">
        <v>22</v>
      </c>
      <c r="E24" s="0" t="s">
        <v>753</v>
      </c>
      <c r="F24" s="0" t="s">
        <v>1675</v>
      </c>
      <c r="G24" s="0" t="s">
        <v>100</v>
      </c>
      <c r="H24" s="0" t="s">
        <v>100</v>
      </c>
      <c r="I24" s="0" t="s">
        <v>101</v>
      </c>
      <c r="J24" s="0" t="s">
        <v>1676</v>
      </c>
      <c r="K24" s="0" t="s">
        <v>1677</v>
      </c>
      <c r="L24" s="0" t="s">
        <v>5401</v>
      </c>
      <c r="M24" s="0" t="s">
        <v>5402</v>
      </c>
      <c r="N24" s="0" t="s">
        <v>109</v>
      </c>
      <c r="O24" s="0" t="s">
        <v>100</v>
      </c>
      <c r="P24" s="0" t="s">
        <v>5270</v>
      </c>
      <c r="Q24" s="0" t="s">
        <v>101</v>
      </c>
      <c r="R24" s="0" t="s">
        <v>1676</v>
      </c>
      <c r="S24" s="0" t="s">
        <v>1677</v>
      </c>
      <c r="T24" s="0" t="s">
        <v>5271</v>
      </c>
      <c r="U24" s="0" t="s">
        <v>5272</v>
      </c>
      <c r="V24" s="0" t="s">
        <v>5403</v>
      </c>
      <c r="W24" s="0" t="s">
        <v>5274</v>
      </c>
      <c r="X24" s="0" t="s">
        <v>5295</v>
      </c>
      <c r="Y24" s="0" t="s">
        <v>5276</v>
      </c>
      <c r="Z24" s="0" t="s">
        <v>5404</v>
      </c>
      <c r="AA24" s="0" t="s">
        <v>5405</v>
      </c>
      <c r="AB24" s="0" t="s">
        <v>5403</v>
      </c>
      <c r="AC24" s="0" t="s">
        <v>62</v>
      </c>
      <c r="AD24" s="0" t="s">
        <v>62</v>
      </c>
      <c r="AE24" s="0" t="s">
        <v>62</v>
      </c>
      <c r="AF24" s="0" t="s">
        <v>5406</v>
      </c>
      <c r="AG24" s="0" t="s">
        <v>5407</v>
      </c>
      <c r="AH24" s="0" t="s">
        <v>5406</v>
      </c>
      <c r="AI24" s="0" t="s">
        <v>5407</v>
      </c>
      <c r="AJ24" s="0" t="s">
        <v>5406</v>
      </c>
      <c r="AK24" s="0" t="s">
        <v>5407</v>
      </c>
      <c r="AL24" s="0" t="s">
        <v>5281</v>
      </c>
    </row>
    <row customHeight="1" ht="11.25">
      <c r="A25" s="0" t="s">
        <v>22</v>
      </c>
      <c r="B25" s="0" t="s">
        <v>48</v>
      </c>
      <c r="C25" s="0" t="s">
        <v>50</v>
      </c>
      <c r="D25" s="0" t="s">
        <v>22</v>
      </c>
      <c r="E25" s="0" t="s">
        <v>639</v>
      </c>
      <c r="F25" s="0" t="s">
        <v>1675</v>
      </c>
      <c r="G25" s="0" t="s">
        <v>100</v>
      </c>
      <c r="H25" s="0" t="s">
        <v>100</v>
      </c>
      <c r="I25" s="0" t="s">
        <v>101</v>
      </c>
      <c r="J25" s="0" t="s">
        <v>1676</v>
      </c>
      <c r="K25" s="0" t="s">
        <v>1677</v>
      </c>
      <c r="L25" s="0" t="s">
        <v>5408</v>
      </c>
      <c r="M25" s="0" t="s">
        <v>5409</v>
      </c>
      <c r="N25" s="0" t="s">
        <v>109</v>
      </c>
      <c r="O25" s="0" t="s">
        <v>100</v>
      </c>
      <c r="P25" s="0" t="s">
        <v>5270</v>
      </c>
      <c r="Q25" s="0" t="s">
        <v>101</v>
      </c>
      <c r="R25" s="0" t="s">
        <v>1676</v>
      </c>
      <c r="S25" s="0" t="s">
        <v>1677</v>
      </c>
      <c r="T25" s="0" t="s">
        <v>5271</v>
      </c>
      <c r="U25" s="0" t="s">
        <v>5272</v>
      </c>
      <c r="V25" s="0" t="s">
        <v>5301</v>
      </c>
      <c r="W25" s="0" t="s">
        <v>5274</v>
      </c>
      <c r="X25" s="0" t="s">
        <v>5295</v>
      </c>
      <c r="Y25" s="0" t="s">
        <v>5276</v>
      </c>
      <c r="Z25" s="0" t="s">
        <v>5410</v>
      </c>
      <c r="AA25" s="0" t="s">
        <v>5303</v>
      </c>
      <c r="AB25" s="0" t="s">
        <v>5301</v>
      </c>
      <c r="AC25" s="0" t="s">
        <v>62</v>
      </c>
      <c r="AD25" s="0" t="s">
        <v>62</v>
      </c>
      <c r="AE25" s="0" t="s">
        <v>62</v>
      </c>
      <c r="AF25" s="0" t="s">
        <v>5411</v>
      </c>
      <c r="AG25" s="0" t="s">
        <v>5412</v>
      </c>
      <c r="AH25" s="0" t="s">
        <v>5413</v>
      </c>
      <c r="AI25" s="0" t="s">
        <v>5412</v>
      </c>
      <c r="AJ25" s="0" t="s">
        <v>5413</v>
      </c>
      <c r="AK25" s="0" t="s">
        <v>5412</v>
      </c>
      <c r="AL25" s="0" t="s">
        <v>5281</v>
      </c>
    </row>
    <row customHeight="1" ht="11.25">
      <c r="A26" s="0" t="s">
        <v>22</v>
      </c>
      <c r="B26" s="0" t="s">
        <v>48</v>
      </c>
      <c r="C26" s="0" t="s">
        <v>50</v>
      </c>
      <c r="D26" s="0" t="s">
        <v>22</v>
      </c>
      <c r="E26" s="0" t="s">
        <v>5414</v>
      </c>
      <c r="F26" s="0" t="s">
        <v>1675</v>
      </c>
      <c r="G26" s="0" t="s">
        <v>100</v>
      </c>
      <c r="H26" s="0" t="s">
        <v>100</v>
      </c>
      <c r="I26" s="0" t="s">
        <v>101</v>
      </c>
      <c r="J26" s="0" t="s">
        <v>1676</v>
      </c>
      <c r="K26" s="0" t="s">
        <v>1677</v>
      </c>
      <c r="L26" s="0" t="s">
        <v>5415</v>
      </c>
      <c r="M26" s="0" t="s">
        <v>5416</v>
      </c>
      <c r="N26" s="0" t="s">
        <v>109</v>
      </c>
      <c r="O26" s="0" t="s">
        <v>100</v>
      </c>
      <c r="P26" s="0" t="s">
        <v>5270</v>
      </c>
      <c r="Q26" s="0" t="s">
        <v>101</v>
      </c>
      <c r="R26" s="0" t="s">
        <v>1676</v>
      </c>
      <c r="S26" s="0" t="s">
        <v>1677</v>
      </c>
      <c r="T26" s="0" t="s">
        <v>5271</v>
      </c>
      <c r="U26" s="0" t="s">
        <v>5272</v>
      </c>
      <c r="V26" s="0" t="s">
        <v>5273</v>
      </c>
      <c r="W26" s="0" t="s">
        <v>5274</v>
      </c>
      <c r="X26" s="0" t="s">
        <v>5295</v>
      </c>
      <c r="Y26" s="0" t="s">
        <v>5276</v>
      </c>
      <c r="Z26" s="0" t="s">
        <v>5417</v>
      </c>
      <c r="AA26" s="0" t="s">
        <v>5418</v>
      </c>
      <c r="AB26" s="0" t="s">
        <v>5273</v>
      </c>
      <c r="AC26" s="0" t="s">
        <v>62</v>
      </c>
      <c r="AD26" s="0" t="s">
        <v>62</v>
      </c>
      <c r="AE26" s="0" t="s">
        <v>62</v>
      </c>
      <c r="AF26" s="0" t="s">
        <v>5419</v>
      </c>
      <c r="AG26" s="0" t="s">
        <v>5420</v>
      </c>
      <c r="AH26" s="0" t="s">
        <v>5419</v>
      </c>
      <c r="AI26" s="0" t="s">
        <v>5420</v>
      </c>
      <c r="AJ26" s="0" t="s">
        <v>5419</v>
      </c>
      <c r="AK26" s="0" t="s">
        <v>5420</v>
      </c>
      <c r="AL26" s="0" t="s">
        <v>5281</v>
      </c>
    </row>
    <row customHeight="1" ht="11.25">
      <c r="A27" s="0" t="s">
        <v>22</v>
      </c>
      <c r="B27" s="0" t="s">
        <v>48</v>
      </c>
      <c r="C27" s="0" t="s">
        <v>50</v>
      </c>
      <c r="D27" s="0" t="s">
        <v>22</v>
      </c>
      <c r="E27" s="0" t="s">
        <v>5421</v>
      </c>
      <c r="F27" s="0" t="s">
        <v>1675</v>
      </c>
      <c r="G27" s="0" t="s">
        <v>100</v>
      </c>
      <c r="H27" s="0" t="s">
        <v>100</v>
      </c>
      <c r="I27" s="0" t="s">
        <v>101</v>
      </c>
      <c r="J27" s="0" t="s">
        <v>1676</v>
      </c>
      <c r="K27" s="0" t="s">
        <v>1677</v>
      </c>
      <c r="L27" s="0" t="s">
        <v>5422</v>
      </c>
      <c r="M27" s="0" t="s">
        <v>158</v>
      </c>
      <c r="N27" s="0" t="s">
        <v>109</v>
      </c>
      <c r="O27" s="0" t="s">
        <v>100</v>
      </c>
      <c r="P27" s="0" t="s">
        <v>5270</v>
      </c>
      <c r="Q27" s="0" t="s">
        <v>101</v>
      </c>
      <c r="R27" s="0" t="s">
        <v>1676</v>
      </c>
      <c r="S27" s="0" t="s">
        <v>1677</v>
      </c>
      <c r="T27" s="0" t="s">
        <v>5271</v>
      </c>
      <c r="U27" s="0" t="s">
        <v>5272</v>
      </c>
      <c r="V27" s="0" t="s">
        <v>5273</v>
      </c>
      <c r="W27" s="0" t="s">
        <v>5274</v>
      </c>
      <c r="X27" s="0" t="s">
        <v>5295</v>
      </c>
      <c r="Y27" s="0" t="s">
        <v>5276</v>
      </c>
      <c r="Z27" s="0" t="s">
        <v>5308</v>
      </c>
      <c r="AA27" s="0" t="s">
        <v>5309</v>
      </c>
      <c r="AB27" s="0" t="s">
        <v>5273</v>
      </c>
      <c r="AC27" s="0" t="s">
        <v>62</v>
      </c>
      <c r="AD27" s="0" t="s">
        <v>62</v>
      </c>
      <c r="AE27" s="0" t="s">
        <v>62</v>
      </c>
      <c r="AF27" s="0" t="s">
        <v>5423</v>
      </c>
      <c r="AG27" s="0" t="s">
        <v>5424</v>
      </c>
      <c r="AH27" s="0" t="s">
        <v>5423</v>
      </c>
      <c r="AI27" s="0" t="s">
        <v>5424</v>
      </c>
      <c r="AJ27" s="0" t="s">
        <v>5423</v>
      </c>
      <c r="AK27" s="0" t="s">
        <v>5424</v>
      </c>
      <c r="AL27" s="0" t="s">
        <v>5281</v>
      </c>
    </row>
    <row customHeight="1" ht="11.25">
      <c r="A28" s="0" t="s">
        <v>22</v>
      </c>
      <c r="B28" s="0" t="s">
        <v>48</v>
      </c>
      <c r="C28" s="0" t="s">
        <v>50</v>
      </c>
      <c r="D28" s="0" t="s">
        <v>22</v>
      </c>
      <c r="E28" s="0" t="s">
        <v>5425</v>
      </c>
      <c r="F28" s="0" t="s">
        <v>1675</v>
      </c>
      <c r="G28" s="0" t="s">
        <v>100</v>
      </c>
      <c r="H28" s="0" t="s">
        <v>100</v>
      </c>
      <c r="I28" s="0" t="s">
        <v>101</v>
      </c>
      <c r="J28" s="0" t="s">
        <v>1676</v>
      </c>
      <c r="K28" s="0" t="s">
        <v>1677</v>
      </c>
      <c r="L28" s="0" t="s">
        <v>5422</v>
      </c>
      <c r="M28" s="0" t="s">
        <v>5426</v>
      </c>
      <c r="N28" s="0" t="s">
        <v>109</v>
      </c>
      <c r="O28" s="0" t="s">
        <v>100</v>
      </c>
      <c r="P28" s="0" t="s">
        <v>5270</v>
      </c>
      <c r="Q28" s="0" t="s">
        <v>101</v>
      </c>
      <c r="R28" s="0" t="s">
        <v>1676</v>
      </c>
      <c r="S28" s="0" t="s">
        <v>1677</v>
      </c>
      <c r="T28" s="0" t="s">
        <v>5271</v>
      </c>
      <c r="U28" s="0" t="s">
        <v>5272</v>
      </c>
      <c r="V28" s="0" t="s">
        <v>5273</v>
      </c>
      <c r="W28" s="0" t="s">
        <v>5274</v>
      </c>
      <c r="X28" s="0" t="s">
        <v>5295</v>
      </c>
      <c r="Y28" s="0" t="s">
        <v>5276</v>
      </c>
      <c r="Z28" s="0" t="s">
        <v>5427</v>
      </c>
      <c r="AA28" s="0" t="s">
        <v>5342</v>
      </c>
      <c r="AB28" s="0" t="s">
        <v>5273</v>
      </c>
      <c r="AC28" s="0" t="s">
        <v>62</v>
      </c>
      <c r="AD28" s="0" t="s">
        <v>62</v>
      </c>
      <c r="AE28" s="0" t="s">
        <v>62</v>
      </c>
      <c r="AF28" s="0" t="s">
        <v>5428</v>
      </c>
      <c r="AG28" s="0" t="s">
        <v>5429</v>
      </c>
      <c r="AH28" s="0" t="s">
        <v>5428</v>
      </c>
      <c r="AI28" s="0" t="s">
        <v>5429</v>
      </c>
      <c r="AJ28" s="0" t="s">
        <v>5428</v>
      </c>
      <c r="AK28" s="0" t="s">
        <v>5429</v>
      </c>
      <c r="AL28" s="0" t="s">
        <v>5281</v>
      </c>
    </row>
    <row customHeight="1" ht="11.25">
      <c r="A29" s="0" t="s">
        <v>22</v>
      </c>
      <c r="B29" s="0" t="s">
        <v>48</v>
      </c>
      <c r="C29" s="0" t="s">
        <v>50</v>
      </c>
      <c r="D29" s="0" t="s">
        <v>22</v>
      </c>
      <c r="E29" s="0" t="s">
        <v>5430</v>
      </c>
      <c r="F29" s="0" t="s">
        <v>1675</v>
      </c>
      <c r="G29" s="0" t="s">
        <v>100</v>
      </c>
      <c r="H29" s="0" t="s">
        <v>100</v>
      </c>
      <c r="I29" s="0" t="s">
        <v>101</v>
      </c>
      <c r="J29" s="0" t="s">
        <v>1676</v>
      </c>
      <c r="K29" s="0" t="s">
        <v>1677</v>
      </c>
      <c r="L29" s="0" t="s">
        <v>5422</v>
      </c>
      <c r="M29" s="0" t="s">
        <v>2153</v>
      </c>
      <c r="N29" s="0" t="s">
        <v>109</v>
      </c>
      <c r="O29" s="0" t="s">
        <v>100</v>
      </c>
      <c r="P29" s="0" t="s">
        <v>5270</v>
      </c>
      <c r="Q29" s="0" t="s">
        <v>101</v>
      </c>
      <c r="R29" s="0" t="s">
        <v>1676</v>
      </c>
      <c r="S29" s="0" t="s">
        <v>1677</v>
      </c>
      <c r="T29" s="0" t="s">
        <v>5271</v>
      </c>
      <c r="U29" s="0" t="s">
        <v>5272</v>
      </c>
      <c r="V29" s="0" t="s">
        <v>5273</v>
      </c>
      <c r="W29" s="0" t="s">
        <v>5274</v>
      </c>
      <c r="X29" s="0" t="s">
        <v>5295</v>
      </c>
      <c r="Y29" s="0" t="s">
        <v>5276</v>
      </c>
      <c r="Z29" s="0" t="s">
        <v>5308</v>
      </c>
      <c r="AA29" s="0" t="s">
        <v>5309</v>
      </c>
      <c r="AB29" s="0" t="s">
        <v>5273</v>
      </c>
      <c r="AC29" s="0" t="s">
        <v>62</v>
      </c>
      <c r="AD29" s="0" t="s">
        <v>62</v>
      </c>
      <c r="AE29" s="0" t="s">
        <v>62</v>
      </c>
      <c r="AF29" s="0" t="s">
        <v>5431</v>
      </c>
      <c r="AG29" s="0" t="s">
        <v>5432</v>
      </c>
      <c r="AH29" s="0" t="s">
        <v>5431</v>
      </c>
      <c r="AI29" s="0" t="s">
        <v>5432</v>
      </c>
      <c r="AJ29" s="0" t="s">
        <v>5431</v>
      </c>
      <c r="AK29" s="0" t="s">
        <v>5432</v>
      </c>
      <c r="AL29" s="0" t="s">
        <v>5281</v>
      </c>
    </row>
    <row customHeight="1" ht="11.25">
      <c r="A30" s="0" t="s">
        <v>22</v>
      </c>
      <c r="B30" s="0" t="s">
        <v>48</v>
      </c>
      <c r="C30" s="0" t="s">
        <v>50</v>
      </c>
      <c r="D30" s="0" t="s">
        <v>22</v>
      </c>
      <c r="E30" s="0" t="s">
        <v>5433</v>
      </c>
      <c r="F30" s="0" t="s">
        <v>1675</v>
      </c>
      <c r="G30" s="0" t="s">
        <v>100</v>
      </c>
      <c r="H30" s="0" t="s">
        <v>100</v>
      </c>
      <c r="I30" s="0" t="s">
        <v>101</v>
      </c>
      <c r="J30" s="0" t="s">
        <v>1676</v>
      </c>
      <c r="K30" s="0" t="s">
        <v>1677</v>
      </c>
      <c r="L30" s="0" t="s">
        <v>5422</v>
      </c>
      <c r="M30" s="0" t="s">
        <v>2218</v>
      </c>
      <c r="N30" s="0" t="s">
        <v>109</v>
      </c>
      <c r="O30" s="0" t="s">
        <v>100</v>
      </c>
      <c r="P30" s="0" t="s">
        <v>5270</v>
      </c>
      <c r="Q30" s="0" t="s">
        <v>101</v>
      </c>
      <c r="R30" s="0" t="s">
        <v>1676</v>
      </c>
      <c r="S30" s="0" t="s">
        <v>1677</v>
      </c>
      <c r="T30" s="0" t="s">
        <v>5271</v>
      </c>
      <c r="U30" s="0" t="s">
        <v>5272</v>
      </c>
      <c r="V30" s="0" t="s">
        <v>5273</v>
      </c>
      <c r="W30" s="0" t="s">
        <v>5274</v>
      </c>
      <c r="X30" s="0" t="s">
        <v>5295</v>
      </c>
      <c r="Y30" s="0" t="s">
        <v>5276</v>
      </c>
      <c r="Z30" s="0" t="s">
        <v>5308</v>
      </c>
      <c r="AA30" s="0" t="s">
        <v>5309</v>
      </c>
      <c r="AB30" s="0" t="s">
        <v>5273</v>
      </c>
      <c r="AC30" s="0" t="s">
        <v>62</v>
      </c>
      <c r="AD30" s="0" t="s">
        <v>62</v>
      </c>
      <c r="AE30" s="0" t="s">
        <v>62</v>
      </c>
      <c r="AF30" s="0" t="s">
        <v>5434</v>
      </c>
      <c r="AG30" s="0" t="s">
        <v>5435</v>
      </c>
      <c r="AH30" s="0" t="s">
        <v>5434</v>
      </c>
      <c r="AI30" s="0" t="s">
        <v>5435</v>
      </c>
      <c r="AJ30" s="0" t="s">
        <v>5434</v>
      </c>
      <c r="AK30" s="0" t="s">
        <v>5435</v>
      </c>
      <c r="AL30" s="0" t="s">
        <v>5281</v>
      </c>
    </row>
    <row customHeight="1" ht="11.25">
      <c r="A31" s="0" t="s">
        <v>22</v>
      </c>
      <c r="B31" s="0" t="s">
        <v>48</v>
      </c>
      <c r="C31" s="0" t="s">
        <v>50</v>
      </c>
      <c r="D31" s="0" t="s">
        <v>22</v>
      </c>
      <c r="E31" s="0" t="s">
        <v>5436</v>
      </c>
      <c r="F31" s="0" t="s">
        <v>1675</v>
      </c>
      <c r="G31" s="0" t="s">
        <v>100</v>
      </c>
      <c r="H31" s="0" t="s">
        <v>100</v>
      </c>
      <c r="I31" s="0" t="s">
        <v>101</v>
      </c>
      <c r="J31" s="0" t="s">
        <v>1676</v>
      </c>
      <c r="K31" s="0" t="s">
        <v>1677</v>
      </c>
      <c r="L31" s="0" t="s">
        <v>5422</v>
      </c>
      <c r="M31" s="0" t="s">
        <v>2264</v>
      </c>
      <c r="N31" s="0" t="s">
        <v>109</v>
      </c>
      <c r="O31" s="0" t="s">
        <v>100</v>
      </c>
      <c r="P31" s="0" t="s">
        <v>5270</v>
      </c>
      <c r="Q31" s="0" t="s">
        <v>101</v>
      </c>
      <c r="R31" s="0" t="s">
        <v>1676</v>
      </c>
      <c r="S31" s="0" t="s">
        <v>1677</v>
      </c>
      <c r="T31" s="0" t="s">
        <v>5271</v>
      </c>
      <c r="U31" s="0" t="s">
        <v>5272</v>
      </c>
      <c r="V31" s="0" t="s">
        <v>5273</v>
      </c>
      <c r="W31" s="0" t="s">
        <v>5274</v>
      </c>
      <c r="X31" s="0" t="s">
        <v>5295</v>
      </c>
      <c r="Y31" s="0" t="s">
        <v>5276</v>
      </c>
      <c r="Z31" s="0" t="s">
        <v>5308</v>
      </c>
      <c r="AA31" s="0" t="s">
        <v>5309</v>
      </c>
      <c r="AB31" s="0" t="s">
        <v>5273</v>
      </c>
      <c r="AC31" s="0" t="s">
        <v>62</v>
      </c>
      <c r="AD31" s="0" t="s">
        <v>62</v>
      </c>
      <c r="AE31" s="0" t="s">
        <v>62</v>
      </c>
      <c r="AF31" s="0" t="s">
        <v>5437</v>
      </c>
      <c r="AG31" s="0" t="s">
        <v>5438</v>
      </c>
      <c r="AH31" s="0" t="s">
        <v>5437</v>
      </c>
      <c r="AI31" s="0" t="s">
        <v>5438</v>
      </c>
      <c r="AJ31" s="0" t="s">
        <v>5437</v>
      </c>
      <c r="AK31" s="0" t="s">
        <v>5438</v>
      </c>
      <c r="AL31" s="0" t="s">
        <v>5281</v>
      </c>
    </row>
    <row customHeight="1" ht="11.25">
      <c r="A32" s="0" t="s">
        <v>22</v>
      </c>
      <c r="B32" s="0" t="s">
        <v>48</v>
      </c>
      <c r="C32" s="0" t="s">
        <v>50</v>
      </c>
      <c r="D32" s="0" t="s">
        <v>22</v>
      </c>
      <c r="E32" s="0" t="s">
        <v>5439</v>
      </c>
      <c r="F32" s="0" t="s">
        <v>1675</v>
      </c>
      <c r="G32" s="0" t="s">
        <v>100</v>
      </c>
      <c r="H32" s="0" t="s">
        <v>100</v>
      </c>
      <c r="I32" s="0" t="s">
        <v>101</v>
      </c>
      <c r="J32" s="0" t="s">
        <v>1676</v>
      </c>
      <c r="K32" s="0" t="s">
        <v>1677</v>
      </c>
      <c r="L32" s="0" t="s">
        <v>5422</v>
      </c>
      <c r="M32" s="0" t="s">
        <v>2273</v>
      </c>
      <c r="N32" s="0" t="s">
        <v>109</v>
      </c>
      <c r="O32" s="0" t="s">
        <v>100</v>
      </c>
      <c r="P32" s="0" t="s">
        <v>5270</v>
      </c>
      <c r="Q32" s="0" t="s">
        <v>101</v>
      </c>
      <c r="R32" s="0" t="s">
        <v>1676</v>
      </c>
      <c r="S32" s="0" t="s">
        <v>1677</v>
      </c>
      <c r="T32" s="0" t="s">
        <v>5271</v>
      </c>
      <c r="U32" s="0" t="s">
        <v>5272</v>
      </c>
      <c r="V32" s="0" t="s">
        <v>5273</v>
      </c>
      <c r="W32" s="0" t="s">
        <v>5274</v>
      </c>
      <c r="X32" s="0" t="s">
        <v>5295</v>
      </c>
      <c r="Y32" s="0" t="s">
        <v>5276</v>
      </c>
      <c r="Z32" s="0" t="s">
        <v>5440</v>
      </c>
      <c r="AA32" s="0" t="s">
        <v>5342</v>
      </c>
      <c r="AB32" s="0" t="s">
        <v>5273</v>
      </c>
      <c r="AC32" s="0" t="s">
        <v>62</v>
      </c>
      <c r="AD32" s="0" t="s">
        <v>62</v>
      </c>
      <c r="AE32" s="0" t="s">
        <v>62</v>
      </c>
      <c r="AF32" s="0" t="s">
        <v>5304</v>
      </c>
      <c r="AG32" s="0" t="s">
        <v>5441</v>
      </c>
      <c r="AH32" s="0" t="s">
        <v>5304</v>
      </c>
      <c r="AI32" s="0" t="s">
        <v>5441</v>
      </c>
      <c r="AJ32" s="0" t="s">
        <v>5304</v>
      </c>
      <c r="AK32" s="0" t="s">
        <v>5441</v>
      </c>
      <c r="AL32" s="0" t="s">
        <v>5281</v>
      </c>
    </row>
    <row customHeight="1" ht="11.25">
      <c r="A33" s="0" t="s">
        <v>22</v>
      </c>
      <c r="B33" s="0" t="s">
        <v>48</v>
      </c>
      <c r="C33" s="0" t="s">
        <v>50</v>
      </c>
      <c r="D33" s="0" t="s">
        <v>22</v>
      </c>
      <c r="E33" s="0" t="s">
        <v>5442</v>
      </c>
      <c r="F33" s="0" t="s">
        <v>1675</v>
      </c>
      <c r="G33" s="0" t="s">
        <v>100</v>
      </c>
      <c r="H33" s="0" t="s">
        <v>100</v>
      </c>
      <c r="I33" s="0" t="s">
        <v>101</v>
      </c>
      <c r="J33" s="0" t="s">
        <v>1676</v>
      </c>
      <c r="K33" s="0" t="s">
        <v>1677</v>
      </c>
      <c r="L33" s="0" t="s">
        <v>5422</v>
      </c>
      <c r="M33" s="0" t="s">
        <v>2306</v>
      </c>
      <c r="N33" s="0" t="s">
        <v>109</v>
      </c>
      <c r="O33" s="0" t="s">
        <v>100</v>
      </c>
      <c r="P33" s="0" t="s">
        <v>5270</v>
      </c>
      <c r="Q33" s="0" t="s">
        <v>101</v>
      </c>
      <c r="R33" s="0" t="s">
        <v>1676</v>
      </c>
      <c r="S33" s="0" t="s">
        <v>1677</v>
      </c>
      <c r="T33" s="0" t="s">
        <v>5271</v>
      </c>
      <c r="U33" s="0" t="s">
        <v>5272</v>
      </c>
      <c r="V33" s="0" t="s">
        <v>5273</v>
      </c>
      <c r="W33" s="0" t="s">
        <v>5274</v>
      </c>
      <c r="X33" s="0" t="s">
        <v>5295</v>
      </c>
      <c r="Y33" s="0" t="s">
        <v>5276</v>
      </c>
      <c r="Z33" s="0" t="s">
        <v>5308</v>
      </c>
      <c r="AA33" s="0" t="s">
        <v>5309</v>
      </c>
      <c r="AB33" s="0" t="s">
        <v>5273</v>
      </c>
      <c r="AC33" s="0" t="s">
        <v>62</v>
      </c>
      <c r="AD33" s="0" t="s">
        <v>62</v>
      </c>
      <c r="AE33" s="0" t="s">
        <v>62</v>
      </c>
      <c r="AF33" s="0" t="s">
        <v>5443</v>
      </c>
      <c r="AG33" s="0" t="s">
        <v>5444</v>
      </c>
      <c r="AH33" s="0" t="s">
        <v>5443</v>
      </c>
      <c r="AI33" s="0" t="s">
        <v>5444</v>
      </c>
      <c r="AJ33" s="0" t="s">
        <v>5443</v>
      </c>
      <c r="AK33" s="0" t="s">
        <v>5444</v>
      </c>
      <c r="AL33" s="0" t="s">
        <v>5281</v>
      </c>
    </row>
    <row customHeight="1" ht="11.25">
      <c r="A34" s="0" t="s">
        <v>22</v>
      </c>
      <c r="B34" s="0" t="s">
        <v>48</v>
      </c>
      <c r="C34" s="0" t="s">
        <v>50</v>
      </c>
      <c r="D34" s="0" t="s">
        <v>22</v>
      </c>
      <c r="E34" s="0" t="s">
        <v>5445</v>
      </c>
      <c r="F34" s="0" t="s">
        <v>1675</v>
      </c>
      <c r="G34" s="0" t="s">
        <v>100</v>
      </c>
      <c r="H34" s="0" t="s">
        <v>100</v>
      </c>
      <c r="I34" s="0" t="s">
        <v>101</v>
      </c>
      <c r="J34" s="0" t="s">
        <v>1676</v>
      </c>
      <c r="K34" s="0" t="s">
        <v>1677</v>
      </c>
      <c r="L34" s="0" t="s">
        <v>5422</v>
      </c>
      <c r="M34" s="0" t="s">
        <v>2315</v>
      </c>
      <c r="N34" s="0" t="s">
        <v>109</v>
      </c>
      <c r="O34" s="0" t="s">
        <v>100</v>
      </c>
      <c r="P34" s="0" t="s">
        <v>5270</v>
      </c>
      <c r="Q34" s="0" t="s">
        <v>101</v>
      </c>
      <c r="R34" s="0" t="s">
        <v>1676</v>
      </c>
      <c r="S34" s="0" t="s">
        <v>1677</v>
      </c>
      <c r="T34" s="0" t="s">
        <v>5271</v>
      </c>
      <c r="U34" s="0" t="s">
        <v>5272</v>
      </c>
      <c r="V34" s="0" t="s">
        <v>5273</v>
      </c>
      <c r="W34" s="0" t="s">
        <v>5274</v>
      </c>
      <c r="X34" s="0" t="s">
        <v>5295</v>
      </c>
      <c r="Y34" s="0" t="s">
        <v>5276</v>
      </c>
      <c r="Z34" s="0" t="s">
        <v>5308</v>
      </c>
      <c r="AA34" s="0" t="s">
        <v>5309</v>
      </c>
      <c r="AB34" s="0" t="s">
        <v>5273</v>
      </c>
      <c r="AC34" s="0" t="s">
        <v>62</v>
      </c>
      <c r="AD34" s="0" t="s">
        <v>62</v>
      </c>
      <c r="AE34" s="0" t="s">
        <v>62</v>
      </c>
      <c r="AF34" s="0" t="s">
        <v>5446</v>
      </c>
      <c r="AG34" s="0" t="s">
        <v>5447</v>
      </c>
      <c r="AH34" s="0" t="s">
        <v>5446</v>
      </c>
      <c r="AI34" s="0" t="s">
        <v>5447</v>
      </c>
      <c r="AJ34" s="0" t="s">
        <v>5446</v>
      </c>
      <c r="AK34" s="0" t="s">
        <v>5447</v>
      </c>
      <c r="AL34" s="0" t="s">
        <v>5281</v>
      </c>
    </row>
    <row customHeight="1" ht="11.25">
      <c r="A35" s="0" t="s">
        <v>22</v>
      </c>
      <c r="B35" s="0" t="s">
        <v>48</v>
      </c>
      <c r="C35" s="0" t="s">
        <v>50</v>
      </c>
      <c r="D35" s="0" t="s">
        <v>22</v>
      </c>
      <c r="E35" s="0" t="s">
        <v>729</v>
      </c>
      <c r="F35" s="0" t="s">
        <v>1675</v>
      </c>
      <c r="G35" s="0" t="s">
        <v>100</v>
      </c>
      <c r="H35" s="0" t="s">
        <v>100</v>
      </c>
      <c r="I35" s="0" t="s">
        <v>101</v>
      </c>
      <c r="J35" s="0" t="s">
        <v>1676</v>
      </c>
      <c r="K35" s="0" t="s">
        <v>1677</v>
      </c>
      <c r="L35" s="0" t="s">
        <v>5448</v>
      </c>
      <c r="M35" s="0" t="s">
        <v>5449</v>
      </c>
      <c r="N35" s="0" t="s">
        <v>109</v>
      </c>
      <c r="O35" s="0" t="s">
        <v>100</v>
      </c>
      <c r="P35" s="0" t="s">
        <v>5270</v>
      </c>
      <c r="Q35" s="0" t="s">
        <v>101</v>
      </c>
      <c r="R35" s="0" t="s">
        <v>1676</v>
      </c>
      <c r="S35" s="0" t="s">
        <v>1677</v>
      </c>
      <c r="T35" s="0" t="s">
        <v>5271</v>
      </c>
      <c r="U35" s="0" t="s">
        <v>5272</v>
      </c>
      <c r="V35" s="0" t="s">
        <v>5301</v>
      </c>
      <c r="W35" s="0" t="s">
        <v>5274</v>
      </c>
      <c r="X35" s="0" t="s">
        <v>5295</v>
      </c>
      <c r="Y35" s="0" t="s">
        <v>5276</v>
      </c>
      <c r="Z35" s="0" t="s">
        <v>5067</v>
      </c>
      <c r="AA35" s="0" t="s">
        <v>5450</v>
      </c>
      <c r="AB35" s="0" t="s">
        <v>5301</v>
      </c>
      <c r="AC35" s="0" t="s">
        <v>62</v>
      </c>
      <c r="AD35" s="0" t="s">
        <v>62</v>
      </c>
      <c r="AE35" s="0" t="s">
        <v>62</v>
      </c>
      <c r="AF35" s="0" t="s">
        <v>5451</v>
      </c>
      <c r="AG35" s="0" t="s">
        <v>5452</v>
      </c>
      <c r="AH35" s="0" t="s">
        <v>5451</v>
      </c>
      <c r="AI35" s="0" t="s">
        <v>5452</v>
      </c>
      <c r="AJ35" s="0" t="s">
        <v>5451</v>
      </c>
      <c r="AK35" s="0" t="s">
        <v>5452</v>
      </c>
      <c r="AL35" s="0" t="s">
        <v>5281</v>
      </c>
    </row>
    <row customHeight="1" ht="11.25">
      <c r="A36" s="0" t="s">
        <v>22</v>
      </c>
      <c r="B36" s="0" t="s">
        <v>48</v>
      </c>
      <c r="C36" s="0" t="s">
        <v>50</v>
      </c>
      <c r="D36" s="0" t="s">
        <v>22</v>
      </c>
      <c r="E36" s="0" t="s">
        <v>5453</v>
      </c>
      <c r="F36" s="0" t="s">
        <v>1675</v>
      </c>
      <c r="G36" s="0" t="s">
        <v>100</v>
      </c>
      <c r="H36" s="0" t="s">
        <v>100</v>
      </c>
      <c r="I36" s="0" t="s">
        <v>101</v>
      </c>
      <c r="J36" s="0" t="s">
        <v>1676</v>
      </c>
      <c r="K36" s="0" t="s">
        <v>1677</v>
      </c>
      <c r="L36" s="0" t="s">
        <v>5454</v>
      </c>
      <c r="M36" s="0" t="s">
        <v>5455</v>
      </c>
      <c r="N36" s="0" t="s">
        <v>109</v>
      </c>
      <c r="O36" s="0" t="s">
        <v>100</v>
      </c>
      <c r="P36" s="0" t="s">
        <v>5270</v>
      </c>
      <c r="Q36" s="0" t="s">
        <v>101</v>
      </c>
      <c r="R36" s="0" t="s">
        <v>1676</v>
      </c>
      <c r="S36" s="0" t="s">
        <v>1677</v>
      </c>
      <c r="T36" s="0" t="s">
        <v>5271</v>
      </c>
      <c r="U36" s="0" t="s">
        <v>5272</v>
      </c>
      <c r="V36" s="0" t="s">
        <v>5273</v>
      </c>
      <c r="W36" s="0" t="s">
        <v>5274</v>
      </c>
      <c r="X36" s="0" t="s">
        <v>5295</v>
      </c>
      <c r="Y36" s="0" t="s">
        <v>5276</v>
      </c>
      <c r="Z36" s="0" t="s">
        <v>5456</v>
      </c>
      <c r="AA36" s="0" t="s">
        <v>5457</v>
      </c>
      <c r="AB36" s="0" t="s">
        <v>5273</v>
      </c>
      <c r="AC36" s="0" t="s">
        <v>62</v>
      </c>
      <c r="AD36" s="0" t="s">
        <v>62</v>
      </c>
      <c r="AE36" s="0" t="s">
        <v>62</v>
      </c>
      <c r="AF36" s="0" t="s">
        <v>5431</v>
      </c>
      <c r="AG36" s="0" t="s">
        <v>5458</v>
      </c>
      <c r="AH36" s="0" t="s">
        <v>5431</v>
      </c>
      <c r="AI36" s="0" t="s">
        <v>5458</v>
      </c>
      <c r="AJ36" s="0" t="s">
        <v>5431</v>
      </c>
      <c r="AK36" s="0" t="s">
        <v>5458</v>
      </c>
      <c r="AL36" s="0" t="s">
        <v>5281</v>
      </c>
    </row>
    <row customHeight="1" ht="11.25">
      <c r="A37" s="0" t="s">
        <v>22</v>
      </c>
      <c r="B37" s="0" t="s">
        <v>48</v>
      </c>
      <c r="C37" s="0" t="s">
        <v>50</v>
      </c>
      <c r="D37" s="0" t="s">
        <v>22</v>
      </c>
      <c r="E37" s="0" t="s">
        <v>5459</v>
      </c>
      <c r="F37" s="0" t="s">
        <v>1675</v>
      </c>
      <c r="G37" s="0" t="s">
        <v>100</v>
      </c>
      <c r="H37" s="0" t="s">
        <v>100</v>
      </c>
      <c r="I37" s="0" t="s">
        <v>101</v>
      </c>
      <c r="J37" s="0" t="s">
        <v>1676</v>
      </c>
      <c r="K37" s="0" t="s">
        <v>1677</v>
      </c>
      <c r="L37" s="0" t="s">
        <v>5460</v>
      </c>
      <c r="M37" s="0" t="s">
        <v>4170</v>
      </c>
      <c r="N37" s="0" t="s">
        <v>109</v>
      </c>
      <c r="O37" s="0" t="s">
        <v>100</v>
      </c>
      <c r="P37" s="0" t="s">
        <v>5270</v>
      </c>
      <c r="Q37" s="0" t="s">
        <v>101</v>
      </c>
      <c r="R37" s="0" t="s">
        <v>1676</v>
      </c>
      <c r="S37" s="0" t="s">
        <v>1677</v>
      </c>
      <c r="T37" s="0" t="s">
        <v>5271</v>
      </c>
      <c r="U37" s="0" t="s">
        <v>5272</v>
      </c>
      <c r="V37" s="0" t="s">
        <v>5461</v>
      </c>
      <c r="W37" s="0" t="s">
        <v>5274</v>
      </c>
      <c r="X37" s="0" t="s">
        <v>5295</v>
      </c>
      <c r="Y37" s="0" t="s">
        <v>5276</v>
      </c>
      <c r="Z37" s="0" t="s">
        <v>5462</v>
      </c>
      <c r="AA37" s="0" t="s">
        <v>5463</v>
      </c>
      <c r="AB37" s="0" t="s">
        <v>5461</v>
      </c>
      <c r="AC37" s="0" t="s">
        <v>62</v>
      </c>
      <c r="AD37" s="0" t="s">
        <v>62</v>
      </c>
      <c r="AE37" s="0" t="s">
        <v>62</v>
      </c>
      <c r="AF37" s="0" t="s">
        <v>5464</v>
      </c>
      <c r="AG37" s="0" t="s">
        <v>5465</v>
      </c>
      <c r="AH37" s="0" t="s">
        <v>5464</v>
      </c>
      <c r="AI37" s="0" t="s">
        <v>5465</v>
      </c>
      <c r="AJ37" s="0" t="s">
        <v>5464</v>
      </c>
      <c r="AK37" s="0" t="s">
        <v>5465</v>
      </c>
      <c r="AL37" s="0" t="s">
        <v>5281</v>
      </c>
    </row>
    <row customHeight="1" ht="11.25">
      <c r="A38" s="0" t="s">
        <v>22</v>
      </c>
      <c r="B38" s="0" t="s">
        <v>48</v>
      </c>
      <c r="C38" s="0" t="s">
        <v>50</v>
      </c>
      <c r="D38" s="0" t="s">
        <v>22</v>
      </c>
      <c r="E38" s="0" t="s">
        <v>685</v>
      </c>
      <c r="F38" s="0" t="s">
        <v>1675</v>
      </c>
      <c r="G38" s="0" t="s">
        <v>100</v>
      </c>
      <c r="H38" s="0" t="s">
        <v>100</v>
      </c>
      <c r="I38" s="0" t="s">
        <v>101</v>
      </c>
      <c r="J38" s="0" t="s">
        <v>1676</v>
      </c>
      <c r="K38" s="0" t="s">
        <v>1677</v>
      </c>
      <c r="L38" s="0" t="s">
        <v>5466</v>
      </c>
      <c r="M38" s="0" t="s">
        <v>5467</v>
      </c>
      <c r="N38" s="0" t="s">
        <v>109</v>
      </c>
      <c r="O38" s="0" t="s">
        <v>100</v>
      </c>
      <c r="P38" s="0" t="s">
        <v>5270</v>
      </c>
      <c r="Q38" s="0" t="s">
        <v>101</v>
      </c>
      <c r="R38" s="0" t="s">
        <v>1676</v>
      </c>
      <c r="S38" s="0" t="s">
        <v>1677</v>
      </c>
      <c r="T38" s="0" t="s">
        <v>5271</v>
      </c>
      <c r="U38" s="0" t="s">
        <v>5272</v>
      </c>
      <c r="V38" s="0" t="s">
        <v>5273</v>
      </c>
      <c r="W38" s="0" t="s">
        <v>5274</v>
      </c>
      <c r="X38" s="0" t="s">
        <v>5295</v>
      </c>
      <c r="Y38" s="0" t="s">
        <v>5276</v>
      </c>
      <c r="Z38" s="0" t="s">
        <v>5468</v>
      </c>
      <c r="AA38" s="0" t="s">
        <v>5469</v>
      </c>
      <c r="AB38" s="0" t="s">
        <v>5273</v>
      </c>
      <c r="AC38" s="0" t="s">
        <v>62</v>
      </c>
      <c r="AD38" s="0" t="s">
        <v>62</v>
      </c>
      <c r="AE38" s="0" t="s">
        <v>62</v>
      </c>
      <c r="AF38" s="0" t="s">
        <v>5470</v>
      </c>
      <c r="AG38" s="0" t="s">
        <v>5471</v>
      </c>
      <c r="AH38" s="0" t="s">
        <v>5470</v>
      </c>
      <c r="AI38" s="0" t="s">
        <v>5471</v>
      </c>
      <c r="AJ38" s="0" t="s">
        <v>5470</v>
      </c>
      <c r="AK38" s="0" t="s">
        <v>5471</v>
      </c>
      <c r="AL38" s="0" t="s">
        <v>5281</v>
      </c>
    </row>
    <row customHeight="1" ht="11.25">
      <c r="A39" s="0" t="s">
        <v>22</v>
      </c>
      <c r="B39" s="0" t="s">
        <v>48</v>
      </c>
      <c r="C39" s="0" t="s">
        <v>50</v>
      </c>
      <c r="D39" s="0" t="s">
        <v>22</v>
      </c>
      <c r="E39" s="0" t="s">
        <v>673</v>
      </c>
      <c r="F39" s="0" t="s">
        <v>5283</v>
      </c>
      <c r="G39" s="0" t="s">
        <v>100</v>
      </c>
      <c r="H39" s="0" t="s">
        <v>100</v>
      </c>
      <c r="I39" s="0" t="s">
        <v>101</v>
      </c>
      <c r="J39" s="0" t="s">
        <v>1676</v>
      </c>
      <c r="K39" s="0" t="s">
        <v>1677</v>
      </c>
      <c r="L39" s="0" t="s">
        <v>5466</v>
      </c>
      <c r="M39" s="0" t="s">
        <v>2292</v>
      </c>
      <c r="N39" s="0" t="s">
        <v>109</v>
      </c>
      <c r="O39" s="0" t="s">
        <v>100</v>
      </c>
      <c r="P39" s="0" t="s">
        <v>5270</v>
      </c>
      <c r="Q39" s="0" t="s">
        <v>101</v>
      </c>
      <c r="R39" s="0" t="s">
        <v>1676</v>
      </c>
      <c r="S39" s="0" t="s">
        <v>1677</v>
      </c>
      <c r="T39" s="0" t="s">
        <v>5271</v>
      </c>
      <c r="U39" s="0" t="s">
        <v>5272</v>
      </c>
      <c r="V39" s="0" t="s">
        <v>5273</v>
      </c>
      <c r="W39" s="0" t="s">
        <v>5274</v>
      </c>
      <c r="X39" s="0" t="s">
        <v>5295</v>
      </c>
      <c r="Y39" s="0" t="s">
        <v>5276</v>
      </c>
      <c r="Z39" s="0" t="s">
        <v>5308</v>
      </c>
      <c r="AA39" s="0" t="s">
        <v>5309</v>
      </c>
      <c r="AB39" s="0" t="s">
        <v>5273</v>
      </c>
      <c r="AC39" s="0" t="s">
        <v>62</v>
      </c>
      <c r="AD39" s="0" t="s">
        <v>19</v>
      </c>
      <c r="AE39" s="0" t="s">
        <v>19</v>
      </c>
      <c r="AF39" s="0" t="s">
        <v>5317</v>
      </c>
      <c r="AG39" s="0" t="s">
        <v>5472</v>
      </c>
      <c r="AH39" s="0" t="s">
        <v>22</v>
      </c>
      <c r="AI39" s="0" t="s">
        <v>22</v>
      </c>
      <c r="AJ39" s="0" t="s">
        <v>22</v>
      </c>
      <c r="AK39" s="0" t="s">
        <v>22</v>
      </c>
      <c r="AL39" s="0" t="s">
        <v>5281</v>
      </c>
    </row>
    <row customHeight="1" ht="11.25">
      <c r="A40" s="0" t="s">
        <v>22</v>
      </c>
      <c r="B40" s="0" t="s">
        <v>48</v>
      </c>
      <c r="C40" s="0" t="s">
        <v>50</v>
      </c>
      <c r="D40" s="0" t="s">
        <v>22</v>
      </c>
      <c r="E40" s="0" t="s">
        <v>686</v>
      </c>
      <c r="F40" s="0" t="s">
        <v>1675</v>
      </c>
      <c r="G40" s="0" t="s">
        <v>100</v>
      </c>
      <c r="H40" s="0" t="s">
        <v>100</v>
      </c>
      <c r="I40" s="0" t="s">
        <v>101</v>
      </c>
      <c r="J40" s="0" t="s">
        <v>1676</v>
      </c>
      <c r="K40" s="0" t="s">
        <v>1677</v>
      </c>
      <c r="L40" s="0" t="s">
        <v>5473</v>
      </c>
      <c r="M40" s="0" t="s">
        <v>158</v>
      </c>
      <c r="N40" s="0" t="s">
        <v>109</v>
      </c>
      <c r="O40" s="0" t="s">
        <v>100</v>
      </c>
      <c r="P40" s="0" t="s">
        <v>5270</v>
      </c>
      <c r="Q40" s="0" t="s">
        <v>101</v>
      </c>
      <c r="R40" s="0" t="s">
        <v>1676</v>
      </c>
      <c r="S40" s="0" t="s">
        <v>1677</v>
      </c>
      <c r="T40" s="0" t="s">
        <v>5271</v>
      </c>
      <c r="U40" s="0" t="s">
        <v>5272</v>
      </c>
      <c r="V40" s="0" t="s">
        <v>5273</v>
      </c>
      <c r="W40" s="0" t="s">
        <v>5274</v>
      </c>
      <c r="X40" s="0" t="s">
        <v>5295</v>
      </c>
      <c r="Y40" s="0" t="s">
        <v>5276</v>
      </c>
      <c r="Z40" s="0" t="s">
        <v>5474</v>
      </c>
      <c r="AA40" s="0" t="s">
        <v>5323</v>
      </c>
      <c r="AB40" s="0" t="s">
        <v>5273</v>
      </c>
      <c r="AC40" s="0" t="s">
        <v>62</v>
      </c>
      <c r="AD40" s="0" t="s">
        <v>62</v>
      </c>
      <c r="AE40" s="0" t="s">
        <v>62</v>
      </c>
      <c r="AF40" s="0" t="s">
        <v>5475</v>
      </c>
      <c r="AG40" s="0" t="s">
        <v>5476</v>
      </c>
      <c r="AH40" s="0" t="s">
        <v>5475</v>
      </c>
      <c r="AI40" s="0" t="s">
        <v>5476</v>
      </c>
      <c r="AJ40" s="0" t="s">
        <v>5475</v>
      </c>
      <c r="AK40" s="0" t="s">
        <v>5476</v>
      </c>
      <c r="AL40" s="0" t="s">
        <v>5281</v>
      </c>
    </row>
    <row customHeight="1" ht="11.25">
      <c r="A41" s="0" t="s">
        <v>22</v>
      </c>
      <c r="B41" s="0" t="s">
        <v>48</v>
      </c>
      <c r="C41" s="0" t="s">
        <v>50</v>
      </c>
      <c r="D41" s="0" t="s">
        <v>22</v>
      </c>
      <c r="E41" s="0" t="s">
        <v>684</v>
      </c>
      <c r="F41" s="0" t="s">
        <v>5283</v>
      </c>
      <c r="G41" s="0" t="s">
        <v>100</v>
      </c>
      <c r="H41" s="0" t="s">
        <v>100</v>
      </c>
      <c r="I41" s="0" t="s">
        <v>101</v>
      </c>
      <c r="J41" s="0" t="s">
        <v>1676</v>
      </c>
      <c r="K41" s="0" t="s">
        <v>1677</v>
      </c>
      <c r="L41" s="0" t="s">
        <v>5473</v>
      </c>
      <c r="M41" s="0" t="s">
        <v>2179</v>
      </c>
      <c r="N41" s="0" t="s">
        <v>109</v>
      </c>
      <c r="O41" s="0" t="s">
        <v>100</v>
      </c>
      <c r="P41" s="0" t="s">
        <v>5270</v>
      </c>
      <c r="Q41" s="0" t="s">
        <v>101</v>
      </c>
      <c r="R41" s="0" t="s">
        <v>1676</v>
      </c>
      <c r="S41" s="0" t="s">
        <v>1677</v>
      </c>
      <c r="T41" s="0" t="s">
        <v>5271</v>
      </c>
      <c r="U41" s="0" t="s">
        <v>5272</v>
      </c>
      <c r="V41" s="0" t="s">
        <v>5273</v>
      </c>
      <c r="W41" s="0" t="s">
        <v>5274</v>
      </c>
      <c r="X41" s="0" t="s">
        <v>5295</v>
      </c>
      <c r="Y41" s="0" t="s">
        <v>5276</v>
      </c>
      <c r="Z41" s="0" t="s">
        <v>5477</v>
      </c>
      <c r="AA41" s="0" t="s">
        <v>5323</v>
      </c>
      <c r="AB41" s="0" t="s">
        <v>5273</v>
      </c>
      <c r="AC41" s="0" t="s">
        <v>62</v>
      </c>
      <c r="AD41" s="0" t="s">
        <v>19</v>
      </c>
      <c r="AE41" s="0" t="s">
        <v>19</v>
      </c>
      <c r="AF41" s="0" t="s">
        <v>5478</v>
      </c>
      <c r="AG41" s="0" t="s">
        <v>5479</v>
      </c>
      <c r="AH41" s="0" t="s">
        <v>22</v>
      </c>
      <c r="AI41" s="0" t="s">
        <v>22</v>
      </c>
      <c r="AJ41" s="0" t="s">
        <v>22</v>
      </c>
      <c r="AK41" s="0" t="s">
        <v>22</v>
      </c>
      <c r="AL41" s="0" t="s">
        <v>5480</v>
      </c>
    </row>
    <row customHeight="1" ht="11.25">
      <c r="A42" s="0" t="s">
        <v>22</v>
      </c>
      <c r="B42" s="0" t="s">
        <v>48</v>
      </c>
      <c r="C42" s="0" t="s">
        <v>50</v>
      </c>
      <c r="D42" s="0" t="s">
        <v>22</v>
      </c>
      <c r="E42" s="0" t="s">
        <v>678</v>
      </c>
      <c r="F42" s="0" t="s">
        <v>1675</v>
      </c>
      <c r="G42" s="0" t="s">
        <v>100</v>
      </c>
      <c r="H42" s="0" t="s">
        <v>100</v>
      </c>
      <c r="I42" s="0" t="s">
        <v>101</v>
      </c>
      <c r="J42" s="0" t="s">
        <v>1676</v>
      </c>
      <c r="K42" s="0" t="s">
        <v>1677</v>
      </c>
      <c r="L42" s="0" t="s">
        <v>5473</v>
      </c>
      <c r="M42" s="0" t="s">
        <v>2350</v>
      </c>
      <c r="N42" s="0" t="s">
        <v>109</v>
      </c>
      <c r="O42" s="0" t="s">
        <v>100</v>
      </c>
      <c r="P42" s="0" t="s">
        <v>5270</v>
      </c>
      <c r="Q42" s="0" t="s">
        <v>101</v>
      </c>
      <c r="R42" s="0" t="s">
        <v>1676</v>
      </c>
      <c r="S42" s="0" t="s">
        <v>1677</v>
      </c>
      <c r="T42" s="0" t="s">
        <v>5271</v>
      </c>
      <c r="U42" s="0" t="s">
        <v>5272</v>
      </c>
      <c r="V42" s="0" t="s">
        <v>5273</v>
      </c>
      <c r="W42" s="0" t="s">
        <v>5274</v>
      </c>
      <c r="X42" s="0" t="s">
        <v>5295</v>
      </c>
      <c r="Y42" s="0" t="s">
        <v>5276</v>
      </c>
      <c r="Z42" s="0" t="s">
        <v>5308</v>
      </c>
      <c r="AA42" s="0" t="s">
        <v>5309</v>
      </c>
      <c r="AB42" s="0" t="s">
        <v>5273</v>
      </c>
      <c r="AC42" s="0" t="s">
        <v>62</v>
      </c>
      <c r="AD42" s="0" t="s">
        <v>62</v>
      </c>
      <c r="AE42" s="0" t="s">
        <v>62</v>
      </c>
      <c r="AF42" s="0" t="s">
        <v>5481</v>
      </c>
      <c r="AG42" s="0" t="s">
        <v>5482</v>
      </c>
      <c r="AH42" s="0" t="s">
        <v>5481</v>
      </c>
      <c r="AI42" s="0" t="s">
        <v>5482</v>
      </c>
      <c r="AJ42" s="0" t="s">
        <v>5481</v>
      </c>
      <c r="AK42" s="0" t="s">
        <v>5482</v>
      </c>
      <c r="AL42" s="0" t="s">
        <v>5480</v>
      </c>
    </row>
    <row customHeight="1" ht="11.25">
      <c r="A43" s="0" t="s">
        <v>22</v>
      </c>
      <c r="B43" s="0" t="s">
        <v>48</v>
      </c>
      <c r="C43" s="0" t="s">
        <v>50</v>
      </c>
      <c r="D43" s="0" t="s">
        <v>22</v>
      </c>
      <c r="E43" s="0" t="s">
        <v>5483</v>
      </c>
      <c r="F43" s="0" t="s">
        <v>1675</v>
      </c>
      <c r="G43" s="0" t="s">
        <v>100</v>
      </c>
      <c r="H43" s="0" t="s">
        <v>100</v>
      </c>
      <c r="I43" s="0" t="s">
        <v>101</v>
      </c>
      <c r="J43" s="0" t="s">
        <v>1676</v>
      </c>
      <c r="K43" s="0" t="s">
        <v>1677</v>
      </c>
      <c r="L43" s="0" t="s">
        <v>5484</v>
      </c>
      <c r="M43" s="0" t="s">
        <v>159</v>
      </c>
      <c r="N43" s="0" t="s">
        <v>109</v>
      </c>
      <c r="O43" s="0" t="s">
        <v>100</v>
      </c>
      <c r="P43" s="0" t="s">
        <v>5270</v>
      </c>
      <c r="Q43" s="0" t="s">
        <v>101</v>
      </c>
      <c r="R43" s="0" t="s">
        <v>1676</v>
      </c>
      <c r="S43" s="0" t="s">
        <v>1677</v>
      </c>
      <c r="T43" s="0" t="s">
        <v>5271</v>
      </c>
      <c r="U43" s="0" t="s">
        <v>5272</v>
      </c>
      <c r="V43" s="0" t="s">
        <v>5301</v>
      </c>
      <c r="W43" s="0" t="s">
        <v>5274</v>
      </c>
      <c r="X43" s="0" t="s">
        <v>5295</v>
      </c>
      <c r="Y43" s="0" t="s">
        <v>5276</v>
      </c>
      <c r="Z43" s="0" t="s">
        <v>5485</v>
      </c>
      <c r="AA43" s="0" t="s">
        <v>5316</v>
      </c>
      <c r="AB43" s="0" t="s">
        <v>5301</v>
      </c>
      <c r="AC43" s="0" t="s">
        <v>62</v>
      </c>
      <c r="AD43" s="0" t="s">
        <v>62</v>
      </c>
      <c r="AE43" s="0" t="s">
        <v>62</v>
      </c>
      <c r="AF43" s="0" t="s">
        <v>5486</v>
      </c>
      <c r="AG43" s="0" t="s">
        <v>5487</v>
      </c>
      <c r="AH43" s="0" t="s">
        <v>5486</v>
      </c>
      <c r="AI43" s="0" t="s">
        <v>5487</v>
      </c>
      <c r="AJ43" s="0" t="s">
        <v>5486</v>
      </c>
      <c r="AK43" s="0" t="s">
        <v>5487</v>
      </c>
      <c r="AL43" s="0" t="s">
        <v>5281</v>
      </c>
    </row>
    <row customHeight="1" ht="11.25">
      <c r="A44" s="0" t="s">
        <v>22</v>
      </c>
      <c r="B44" s="0" t="s">
        <v>48</v>
      </c>
      <c r="C44" s="0" t="s">
        <v>50</v>
      </c>
      <c r="D44" s="0" t="s">
        <v>22</v>
      </c>
      <c r="E44" s="0" t="s">
        <v>738</v>
      </c>
      <c r="F44" s="0" t="s">
        <v>1675</v>
      </c>
      <c r="G44" s="0" t="s">
        <v>100</v>
      </c>
      <c r="H44" s="0" t="s">
        <v>100</v>
      </c>
      <c r="I44" s="0" t="s">
        <v>101</v>
      </c>
      <c r="J44" s="0" t="s">
        <v>1676</v>
      </c>
      <c r="K44" s="0" t="s">
        <v>1677</v>
      </c>
      <c r="L44" s="0" t="s">
        <v>5484</v>
      </c>
      <c r="M44" s="0" t="s">
        <v>5488</v>
      </c>
      <c r="N44" s="0" t="s">
        <v>109</v>
      </c>
      <c r="O44" s="0" t="s">
        <v>100</v>
      </c>
      <c r="P44" s="0" t="s">
        <v>5270</v>
      </c>
      <c r="Q44" s="0" t="s">
        <v>101</v>
      </c>
      <c r="R44" s="0" t="s">
        <v>1676</v>
      </c>
      <c r="S44" s="0" t="s">
        <v>1677</v>
      </c>
      <c r="T44" s="0" t="s">
        <v>5271</v>
      </c>
      <c r="U44" s="0" t="s">
        <v>5272</v>
      </c>
      <c r="V44" s="0" t="s">
        <v>5301</v>
      </c>
      <c r="W44" s="0" t="s">
        <v>5274</v>
      </c>
      <c r="X44" s="0" t="s">
        <v>5295</v>
      </c>
      <c r="Y44" s="0" t="s">
        <v>5276</v>
      </c>
      <c r="Z44" s="0" t="s">
        <v>5489</v>
      </c>
      <c r="AA44" s="0" t="s">
        <v>5303</v>
      </c>
      <c r="AB44" s="0" t="s">
        <v>5301</v>
      </c>
      <c r="AC44" s="0" t="s">
        <v>62</v>
      </c>
      <c r="AD44" s="0" t="s">
        <v>62</v>
      </c>
      <c r="AE44" s="0" t="s">
        <v>62</v>
      </c>
      <c r="AF44" s="0" t="s">
        <v>5490</v>
      </c>
      <c r="AG44" s="0" t="s">
        <v>5491</v>
      </c>
      <c r="AH44" s="0" t="s">
        <v>5490</v>
      </c>
      <c r="AI44" s="0" t="s">
        <v>5491</v>
      </c>
      <c r="AJ44" s="0" t="s">
        <v>5490</v>
      </c>
      <c r="AK44" s="0" t="s">
        <v>5491</v>
      </c>
      <c r="AL44" s="0" t="s">
        <v>5281</v>
      </c>
    </row>
    <row customHeight="1" ht="11.25">
      <c r="A45" s="0" t="s">
        <v>22</v>
      </c>
      <c r="B45" s="0" t="s">
        <v>48</v>
      </c>
      <c r="C45" s="0" t="s">
        <v>50</v>
      </c>
      <c r="D45" s="0" t="s">
        <v>22</v>
      </c>
      <c r="E45" s="0" t="s">
        <v>680</v>
      </c>
      <c r="F45" s="0" t="s">
        <v>1675</v>
      </c>
      <c r="G45" s="0" t="s">
        <v>100</v>
      </c>
      <c r="H45" s="0" t="s">
        <v>100</v>
      </c>
      <c r="I45" s="0" t="s">
        <v>101</v>
      </c>
      <c r="J45" s="0" t="s">
        <v>1676</v>
      </c>
      <c r="K45" s="0" t="s">
        <v>1677</v>
      </c>
      <c r="L45" s="0" t="s">
        <v>5492</v>
      </c>
      <c r="M45" s="0" t="s">
        <v>4179</v>
      </c>
      <c r="N45" s="0" t="s">
        <v>109</v>
      </c>
      <c r="O45" s="0" t="s">
        <v>100</v>
      </c>
      <c r="P45" s="0" t="s">
        <v>5270</v>
      </c>
      <c r="Q45" s="0" t="s">
        <v>101</v>
      </c>
      <c r="R45" s="0" t="s">
        <v>1676</v>
      </c>
      <c r="S45" s="0" t="s">
        <v>1677</v>
      </c>
      <c r="T45" s="0" t="s">
        <v>5271</v>
      </c>
      <c r="U45" s="0" t="s">
        <v>5272</v>
      </c>
      <c r="V45" s="0" t="s">
        <v>5273</v>
      </c>
      <c r="W45" s="0" t="s">
        <v>5274</v>
      </c>
      <c r="X45" s="0" t="s">
        <v>5295</v>
      </c>
      <c r="Y45" s="0" t="s">
        <v>5276</v>
      </c>
      <c r="Z45" s="0" t="s">
        <v>5308</v>
      </c>
      <c r="AA45" s="0" t="s">
        <v>5309</v>
      </c>
      <c r="AB45" s="0" t="s">
        <v>5273</v>
      </c>
      <c r="AC45" s="0" t="s">
        <v>62</v>
      </c>
      <c r="AD45" s="0" t="s">
        <v>62</v>
      </c>
      <c r="AE45" s="0" t="s">
        <v>62</v>
      </c>
      <c r="AF45" s="0" t="s">
        <v>5493</v>
      </c>
      <c r="AG45" s="0" t="s">
        <v>5494</v>
      </c>
      <c r="AH45" s="0" t="s">
        <v>5493</v>
      </c>
      <c r="AI45" s="0" t="s">
        <v>5494</v>
      </c>
      <c r="AJ45" s="0" t="s">
        <v>5493</v>
      </c>
      <c r="AK45" s="0" t="s">
        <v>5494</v>
      </c>
      <c r="AL45" s="0" t="s">
        <v>5281</v>
      </c>
    </row>
    <row customHeight="1" ht="11.25">
      <c r="A46" s="0" t="s">
        <v>22</v>
      </c>
      <c r="B46" s="0" t="s">
        <v>48</v>
      </c>
      <c r="C46" s="0" t="s">
        <v>50</v>
      </c>
      <c r="D46" s="0" t="s">
        <v>22</v>
      </c>
      <c r="E46" s="0" t="s">
        <v>649</v>
      </c>
      <c r="F46" s="0" t="s">
        <v>1675</v>
      </c>
      <c r="G46" s="0" t="s">
        <v>100</v>
      </c>
      <c r="H46" s="0" t="s">
        <v>100</v>
      </c>
      <c r="I46" s="0" t="s">
        <v>101</v>
      </c>
      <c r="J46" s="0" t="s">
        <v>1676</v>
      </c>
      <c r="K46" s="0" t="s">
        <v>1677</v>
      </c>
      <c r="L46" s="0" t="s">
        <v>5492</v>
      </c>
      <c r="M46" s="0" t="s">
        <v>5495</v>
      </c>
      <c r="N46" s="0" t="s">
        <v>109</v>
      </c>
      <c r="O46" s="0" t="s">
        <v>100</v>
      </c>
      <c r="P46" s="0" t="s">
        <v>5270</v>
      </c>
      <c r="Q46" s="0" t="s">
        <v>101</v>
      </c>
      <c r="R46" s="0" t="s">
        <v>1676</v>
      </c>
      <c r="S46" s="0" t="s">
        <v>1677</v>
      </c>
      <c r="T46" s="0" t="s">
        <v>5271</v>
      </c>
      <c r="U46" s="0" t="s">
        <v>5272</v>
      </c>
      <c r="V46" s="0" t="s">
        <v>5287</v>
      </c>
      <c r="W46" s="0" t="s">
        <v>5274</v>
      </c>
      <c r="X46" s="0" t="s">
        <v>5295</v>
      </c>
      <c r="Y46" s="0" t="s">
        <v>5276</v>
      </c>
      <c r="Z46" s="0" t="s">
        <v>5496</v>
      </c>
      <c r="AA46" s="0" t="s">
        <v>5398</v>
      </c>
      <c r="AB46" s="0" t="s">
        <v>5287</v>
      </c>
      <c r="AC46" s="0" t="s">
        <v>62</v>
      </c>
      <c r="AD46" s="0" t="s">
        <v>62</v>
      </c>
      <c r="AE46" s="0" t="s">
        <v>62</v>
      </c>
      <c r="AF46" s="0" t="s">
        <v>5497</v>
      </c>
      <c r="AG46" s="0" t="s">
        <v>5498</v>
      </c>
      <c r="AH46" s="0" t="s">
        <v>5497</v>
      </c>
      <c r="AI46" s="0" t="s">
        <v>5498</v>
      </c>
      <c r="AJ46" s="0" t="s">
        <v>5497</v>
      </c>
      <c r="AK46" s="0" t="s">
        <v>5498</v>
      </c>
      <c r="AL46" s="0" t="s">
        <v>5281</v>
      </c>
    </row>
    <row customHeight="1" ht="11.25">
      <c r="A47" s="0" t="s">
        <v>22</v>
      </c>
      <c r="B47" s="0" t="s">
        <v>48</v>
      </c>
      <c r="C47" s="0" t="s">
        <v>50</v>
      </c>
      <c r="D47" s="0" t="s">
        <v>22</v>
      </c>
      <c r="E47" s="0" t="s">
        <v>5499</v>
      </c>
      <c r="F47" s="0" t="s">
        <v>1675</v>
      </c>
      <c r="G47" s="0" t="s">
        <v>100</v>
      </c>
      <c r="H47" s="0" t="s">
        <v>100</v>
      </c>
      <c r="I47" s="0" t="s">
        <v>101</v>
      </c>
      <c r="J47" s="0" t="s">
        <v>1676</v>
      </c>
      <c r="K47" s="0" t="s">
        <v>1677</v>
      </c>
      <c r="L47" s="0" t="s">
        <v>5500</v>
      </c>
      <c r="M47" s="0" t="s">
        <v>5501</v>
      </c>
      <c r="N47" s="0" t="s">
        <v>109</v>
      </c>
      <c r="O47" s="0" t="s">
        <v>100</v>
      </c>
      <c r="P47" s="0" t="s">
        <v>5270</v>
      </c>
      <c r="Q47" s="0" t="s">
        <v>101</v>
      </c>
      <c r="R47" s="0" t="s">
        <v>1676</v>
      </c>
      <c r="S47" s="0" t="s">
        <v>1677</v>
      </c>
      <c r="T47" s="0" t="s">
        <v>5271</v>
      </c>
      <c r="U47" s="0" t="s">
        <v>5272</v>
      </c>
      <c r="V47" s="0" t="s">
        <v>5301</v>
      </c>
      <c r="W47" s="0" t="s">
        <v>5274</v>
      </c>
      <c r="X47" s="0" t="s">
        <v>5295</v>
      </c>
      <c r="Y47" s="0" t="s">
        <v>5276</v>
      </c>
      <c r="Z47" s="0" t="s">
        <v>5502</v>
      </c>
      <c r="AA47" s="0" t="s">
        <v>5503</v>
      </c>
      <c r="AB47" s="0" t="s">
        <v>5504</v>
      </c>
      <c r="AC47" s="0" t="s">
        <v>62</v>
      </c>
      <c r="AD47" s="0" t="s">
        <v>62</v>
      </c>
      <c r="AE47" s="0" t="s">
        <v>62</v>
      </c>
      <c r="AF47" s="0" t="s">
        <v>5505</v>
      </c>
      <c r="AG47" s="0" t="s">
        <v>5506</v>
      </c>
      <c r="AH47" s="0" t="s">
        <v>5505</v>
      </c>
      <c r="AI47" s="0" t="s">
        <v>5506</v>
      </c>
      <c r="AJ47" s="0" t="s">
        <v>5505</v>
      </c>
      <c r="AK47" s="0" t="s">
        <v>5506</v>
      </c>
      <c r="AL47" s="0" t="s">
        <v>5281</v>
      </c>
    </row>
    <row customHeight="1" ht="11.25">
      <c r="A48" s="0" t="s">
        <v>22</v>
      </c>
      <c r="B48" s="0" t="s">
        <v>48</v>
      </c>
      <c r="C48" s="0" t="s">
        <v>50</v>
      </c>
      <c r="D48" s="0" t="s">
        <v>22</v>
      </c>
      <c r="E48" s="0" t="s">
        <v>635</v>
      </c>
      <c r="F48" s="0" t="s">
        <v>1675</v>
      </c>
      <c r="G48" s="0" t="s">
        <v>100</v>
      </c>
      <c r="H48" s="0" t="s">
        <v>100</v>
      </c>
      <c r="I48" s="0" t="s">
        <v>101</v>
      </c>
      <c r="J48" s="0" t="s">
        <v>1676</v>
      </c>
      <c r="K48" s="0" t="s">
        <v>1677</v>
      </c>
      <c r="L48" s="0" t="s">
        <v>5500</v>
      </c>
      <c r="M48" s="0" t="s">
        <v>4182</v>
      </c>
      <c r="N48" s="0" t="s">
        <v>109</v>
      </c>
      <c r="O48" s="0" t="s">
        <v>100</v>
      </c>
      <c r="P48" s="0" t="s">
        <v>5270</v>
      </c>
      <c r="Q48" s="0" t="s">
        <v>101</v>
      </c>
      <c r="R48" s="0" t="s">
        <v>1676</v>
      </c>
      <c r="S48" s="0" t="s">
        <v>1677</v>
      </c>
      <c r="T48" s="0" t="s">
        <v>5271</v>
      </c>
      <c r="U48" s="0" t="s">
        <v>5272</v>
      </c>
      <c r="V48" s="0" t="s">
        <v>5301</v>
      </c>
      <c r="W48" s="0" t="s">
        <v>5274</v>
      </c>
      <c r="X48" s="0" t="s">
        <v>5295</v>
      </c>
      <c r="Y48" s="0" t="s">
        <v>5276</v>
      </c>
      <c r="Z48" s="0" t="s">
        <v>5507</v>
      </c>
      <c r="AA48" s="0" t="s">
        <v>5508</v>
      </c>
      <c r="AB48" s="0" t="s">
        <v>5301</v>
      </c>
      <c r="AC48" s="0" t="s">
        <v>62</v>
      </c>
      <c r="AD48" s="0" t="s">
        <v>62</v>
      </c>
      <c r="AE48" s="0" t="s">
        <v>62</v>
      </c>
      <c r="AF48" s="0" t="s">
        <v>5509</v>
      </c>
      <c r="AG48" s="0" t="s">
        <v>5510</v>
      </c>
      <c r="AH48" s="0" t="s">
        <v>5509</v>
      </c>
      <c r="AI48" s="0" t="s">
        <v>5510</v>
      </c>
      <c r="AJ48" s="0" t="s">
        <v>5509</v>
      </c>
      <c r="AK48" s="0" t="s">
        <v>5510</v>
      </c>
      <c r="AL48" s="0" t="s">
        <v>5281</v>
      </c>
    </row>
    <row customHeight="1" ht="11.25">
      <c r="A49" s="0" t="s">
        <v>22</v>
      </c>
      <c r="B49" s="0" t="s">
        <v>48</v>
      </c>
      <c r="C49" s="0" t="s">
        <v>50</v>
      </c>
      <c r="D49" s="0" t="s">
        <v>22</v>
      </c>
      <c r="E49" s="0" t="s">
        <v>5511</v>
      </c>
      <c r="F49" s="0" t="s">
        <v>5283</v>
      </c>
      <c r="G49" s="0" t="s">
        <v>100</v>
      </c>
      <c r="H49" s="0" t="s">
        <v>100</v>
      </c>
      <c r="I49" s="0" t="s">
        <v>101</v>
      </c>
      <c r="J49" s="0" t="s">
        <v>1676</v>
      </c>
      <c r="K49" s="0" t="s">
        <v>1677</v>
      </c>
      <c r="L49" s="0" t="s">
        <v>5512</v>
      </c>
      <c r="M49" s="0" t="s">
        <v>5513</v>
      </c>
      <c r="N49" s="0" t="s">
        <v>109</v>
      </c>
      <c r="O49" s="0" t="s">
        <v>100</v>
      </c>
      <c r="P49" s="0" t="s">
        <v>5270</v>
      </c>
      <c r="Q49" s="0" t="s">
        <v>101</v>
      </c>
      <c r="R49" s="0" t="s">
        <v>1676</v>
      </c>
      <c r="S49" s="0" t="s">
        <v>1677</v>
      </c>
      <c r="T49" s="0" t="s">
        <v>5271</v>
      </c>
      <c r="U49" s="0" t="s">
        <v>5272</v>
      </c>
      <c r="V49" s="0" t="s">
        <v>5273</v>
      </c>
      <c r="W49" s="0" t="s">
        <v>5274</v>
      </c>
      <c r="X49" s="0" t="s">
        <v>5295</v>
      </c>
      <c r="Y49" s="0" t="s">
        <v>5276</v>
      </c>
      <c r="Z49" s="0" t="s">
        <v>5514</v>
      </c>
      <c r="AA49" s="0" t="s">
        <v>5418</v>
      </c>
      <c r="AB49" s="0" t="s">
        <v>5273</v>
      </c>
      <c r="AC49" s="0" t="s">
        <v>62</v>
      </c>
      <c r="AD49" s="0" t="s">
        <v>19</v>
      </c>
      <c r="AE49" s="0" t="s">
        <v>19</v>
      </c>
      <c r="AF49" s="0" t="s">
        <v>5515</v>
      </c>
      <c r="AG49" s="0" t="s">
        <v>5516</v>
      </c>
      <c r="AH49" s="0" t="s">
        <v>22</v>
      </c>
      <c r="AI49" s="0" t="s">
        <v>22</v>
      </c>
      <c r="AJ49" s="0" t="s">
        <v>22</v>
      </c>
      <c r="AK49" s="0" t="s">
        <v>22</v>
      </c>
      <c r="AL49" s="0" t="s">
        <v>5281</v>
      </c>
    </row>
    <row customHeight="1" ht="11.25">
      <c r="A50" s="0" t="s">
        <v>22</v>
      </c>
      <c r="B50" s="0" t="s">
        <v>48</v>
      </c>
      <c r="C50" s="0" t="s">
        <v>50</v>
      </c>
      <c r="D50" s="0" t="s">
        <v>22</v>
      </c>
      <c r="E50" s="0" t="s">
        <v>640</v>
      </c>
      <c r="F50" s="0" t="s">
        <v>5283</v>
      </c>
      <c r="G50" s="0" t="s">
        <v>100</v>
      </c>
      <c r="H50" s="0" t="s">
        <v>100</v>
      </c>
      <c r="I50" s="0" t="s">
        <v>101</v>
      </c>
      <c r="J50" s="0" t="s">
        <v>1676</v>
      </c>
      <c r="K50" s="0" t="s">
        <v>1677</v>
      </c>
      <c r="L50" s="0" t="s">
        <v>5517</v>
      </c>
      <c r="M50" s="0" t="s">
        <v>5518</v>
      </c>
      <c r="N50" s="0" t="s">
        <v>109</v>
      </c>
      <c r="O50" s="0" t="s">
        <v>100</v>
      </c>
      <c r="P50" s="0" t="s">
        <v>5270</v>
      </c>
      <c r="Q50" s="0" t="s">
        <v>101</v>
      </c>
      <c r="R50" s="0" t="s">
        <v>1676</v>
      </c>
      <c r="S50" s="0" t="s">
        <v>1677</v>
      </c>
      <c r="T50" s="0" t="s">
        <v>5271</v>
      </c>
      <c r="U50" s="0" t="s">
        <v>5272</v>
      </c>
      <c r="V50" s="0" t="s">
        <v>5301</v>
      </c>
      <c r="W50" s="0" t="s">
        <v>5274</v>
      </c>
      <c r="X50" s="0" t="s">
        <v>5295</v>
      </c>
      <c r="Y50" s="0" t="s">
        <v>5276</v>
      </c>
      <c r="Z50" s="0" t="s">
        <v>5519</v>
      </c>
      <c r="AA50" s="0" t="s">
        <v>5323</v>
      </c>
      <c r="AB50" s="0" t="s">
        <v>5301</v>
      </c>
      <c r="AC50" s="0" t="s">
        <v>62</v>
      </c>
      <c r="AD50" s="0" t="s">
        <v>19</v>
      </c>
      <c r="AE50" s="0" t="s">
        <v>19</v>
      </c>
      <c r="AF50" s="0" t="s">
        <v>5520</v>
      </c>
      <c r="AG50" s="0" t="s">
        <v>5521</v>
      </c>
      <c r="AH50" s="0" t="s">
        <v>22</v>
      </c>
      <c r="AI50" s="0" t="s">
        <v>22</v>
      </c>
      <c r="AJ50" s="0" t="s">
        <v>22</v>
      </c>
      <c r="AK50" s="0" t="s">
        <v>22</v>
      </c>
      <c r="AL50" s="0" t="s">
        <v>5281</v>
      </c>
    </row>
    <row customHeight="1" ht="11.25">
      <c r="A51" s="0" t="s">
        <v>22</v>
      </c>
      <c r="B51" s="0" t="s">
        <v>48</v>
      </c>
      <c r="C51" s="0" t="s">
        <v>50</v>
      </c>
      <c r="D51" s="0" t="s">
        <v>22</v>
      </c>
      <c r="E51" s="0" t="s">
        <v>5522</v>
      </c>
      <c r="F51" s="0" t="s">
        <v>5283</v>
      </c>
      <c r="G51" s="0" t="s">
        <v>100</v>
      </c>
      <c r="H51" s="0" t="s">
        <v>100</v>
      </c>
      <c r="I51" s="0" t="s">
        <v>101</v>
      </c>
      <c r="J51" s="0" t="s">
        <v>1676</v>
      </c>
      <c r="K51" s="0" t="s">
        <v>1677</v>
      </c>
      <c r="L51" s="0" t="s">
        <v>5523</v>
      </c>
      <c r="M51" s="0" t="s">
        <v>112</v>
      </c>
      <c r="N51" s="0" t="s">
        <v>109</v>
      </c>
      <c r="O51" s="0" t="s">
        <v>100</v>
      </c>
      <c r="P51" s="0" t="s">
        <v>5270</v>
      </c>
      <c r="Q51" s="0" t="s">
        <v>101</v>
      </c>
      <c r="R51" s="0" t="s">
        <v>1676</v>
      </c>
      <c r="S51" s="0" t="s">
        <v>1677</v>
      </c>
      <c r="T51" s="0" t="s">
        <v>5271</v>
      </c>
      <c r="U51" s="0" t="s">
        <v>5272</v>
      </c>
      <c r="V51" s="0" t="s">
        <v>5273</v>
      </c>
      <c r="W51" s="0" t="s">
        <v>5274</v>
      </c>
      <c r="X51" s="0" t="s">
        <v>5295</v>
      </c>
      <c r="Y51" s="0" t="s">
        <v>5276</v>
      </c>
      <c r="Z51" s="0" t="s">
        <v>5524</v>
      </c>
      <c r="AA51" s="0" t="s">
        <v>5525</v>
      </c>
      <c r="AB51" s="0" t="s">
        <v>5273</v>
      </c>
      <c r="AC51" s="0" t="s">
        <v>62</v>
      </c>
      <c r="AD51" s="0" t="s">
        <v>19</v>
      </c>
      <c r="AE51" s="0" t="s">
        <v>19</v>
      </c>
      <c r="AF51" s="0" t="s">
        <v>5443</v>
      </c>
      <c r="AG51" s="0" t="s">
        <v>5526</v>
      </c>
      <c r="AH51" s="0" t="s">
        <v>22</v>
      </c>
      <c r="AI51" s="0" t="s">
        <v>22</v>
      </c>
      <c r="AJ51" s="0" t="s">
        <v>22</v>
      </c>
      <c r="AK51" s="0" t="s">
        <v>22</v>
      </c>
      <c r="AL51" s="0" t="s">
        <v>5281</v>
      </c>
    </row>
    <row customHeight="1" ht="11.25">
      <c r="A52" s="0" t="s">
        <v>22</v>
      </c>
      <c r="B52" s="0" t="s">
        <v>48</v>
      </c>
      <c r="C52" s="0" t="s">
        <v>50</v>
      </c>
      <c r="D52" s="0" t="s">
        <v>22</v>
      </c>
      <c r="E52" s="0" t="s">
        <v>733</v>
      </c>
      <c r="F52" s="0" t="s">
        <v>1675</v>
      </c>
      <c r="G52" s="0" t="s">
        <v>100</v>
      </c>
      <c r="H52" s="0" t="s">
        <v>100</v>
      </c>
      <c r="I52" s="0" t="s">
        <v>101</v>
      </c>
      <c r="J52" s="0" t="s">
        <v>1676</v>
      </c>
      <c r="K52" s="0" t="s">
        <v>1677</v>
      </c>
      <c r="L52" s="0" t="s">
        <v>5527</v>
      </c>
      <c r="M52" s="0" t="s">
        <v>5528</v>
      </c>
      <c r="N52" s="0" t="s">
        <v>109</v>
      </c>
      <c r="O52" s="0" t="s">
        <v>100</v>
      </c>
      <c r="P52" s="0" t="s">
        <v>5270</v>
      </c>
      <c r="Q52" s="0" t="s">
        <v>101</v>
      </c>
      <c r="R52" s="0" t="s">
        <v>1676</v>
      </c>
      <c r="S52" s="0" t="s">
        <v>1677</v>
      </c>
      <c r="T52" s="0" t="s">
        <v>5271</v>
      </c>
      <c r="U52" s="0" t="s">
        <v>5272</v>
      </c>
      <c r="V52" s="0" t="s">
        <v>5301</v>
      </c>
      <c r="W52" s="0" t="s">
        <v>5274</v>
      </c>
      <c r="X52" s="0" t="s">
        <v>5295</v>
      </c>
      <c r="Y52" s="0" t="s">
        <v>5276</v>
      </c>
      <c r="Z52" s="0" t="s">
        <v>5529</v>
      </c>
      <c r="AA52" s="0" t="s">
        <v>5530</v>
      </c>
      <c r="AB52" s="0" t="s">
        <v>5301</v>
      </c>
      <c r="AC52" s="0" t="s">
        <v>62</v>
      </c>
      <c r="AD52" s="0" t="s">
        <v>62</v>
      </c>
      <c r="AE52" s="0" t="s">
        <v>62</v>
      </c>
      <c r="AF52" s="0" t="s">
        <v>5304</v>
      </c>
      <c r="AG52" s="0" t="s">
        <v>5531</v>
      </c>
      <c r="AH52" s="0" t="s">
        <v>5304</v>
      </c>
      <c r="AI52" s="0" t="s">
        <v>5531</v>
      </c>
      <c r="AJ52" s="0" t="s">
        <v>5304</v>
      </c>
      <c r="AK52" s="0" t="s">
        <v>5531</v>
      </c>
      <c r="AL52" s="0" t="s">
        <v>5281</v>
      </c>
    </row>
    <row customHeight="1" ht="11.25">
      <c r="A53" s="0" t="s">
        <v>22</v>
      </c>
      <c r="B53" s="0" t="s">
        <v>48</v>
      </c>
      <c r="C53" s="0" t="s">
        <v>50</v>
      </c>
      <c r="D53" s="0" t="s">
        <v>22</v>
      </c>
      <c r="E53" s="0" t="s">
        <v>5532</v>
      </c>
      <c r="F53" s="0" t="s">
        <v>5283</v>
      </c>
      <c r="G53" s="0" t="s">
        <v>100</v>
      </c>
      <c r="H53" s="0" t="s">
        <v>100</v>
      </c>
      <c r="I53" s="0" t="s">
        <v>101</v>
      </c>
      <c r="J53" s="0" t="s">
        <v>1676</v>
      </c>
      <c r="K53" s="0" t="s">
        <v>1677</v>
      </c>
      <c r="L53" s="0" t="s">
        <v>5533</v>
      </c>
      <c r="M53" s="0" t="s">
        <v>5534</v>
      </c>
      <c r="N53" s="0" t="s">
        <v>109</v>
      </c>
      <c r="O53" s="0" t="s">
        <v>100</v>
      </c>
      <c r="P53" s="0" t="s">
        <v>5270</v>
      </c>
      <c r="Q53" s="0" t="s">
        <v>101</v>
      </c>
      <c r="R53" s="0" t="s">
        <v>1676</v>
      </c>
      <c r="S53" s="0" t="s">
        <v>1677</v>
      </c>
      <c r="T53" s="0" t="s">
        <v>5271</v>
      </c>
      <c r="U53" s="0" t="s">
        <v>5272</v>
      </c>
      <c r="V53" s="0" t="s">
        <v>5461</v>
      </c>
      <c r="W53" s="0" t="s">
        <v>5274</v>
      </c>
      <c r="X53" s="0" t="s">
        <v>5295</v>
      </c>
      <c r="Y53" s="0" t="s">
        <v>5276</v>
      </c>
      <c r="Z53" s="0" t="s">
        <v>5535</v>
      </c>
      <c r="AA53" s="0" t="s">
        <v>5536</v>
      </c>
      <c r="AB53" s="0" t="s">
        <v>5461</v>
      </c>
      <c r="AC53" s="0" t="s">
        <v>62</v>
      </c>
      <c r="AD53" s="0" t="s">
        <v>19</v>
      </c>
      <c r="AE53" s="0" t="s">
        <v>19</v>
      </c>
      <c r="AF53" s="0" t="s">
        <v>5304</v>
      </c>
      <c r="AG53" s="0" t="s">
        <v>5537</v>
      </c>
      <c r="AH53" s="0" t="s">
        <v>22</v>
      </c>
      <c r="AI53" s="0" t="s">
        <v>22</v>
      </c>
      <c r="AJ53" s="0" t="s">
        <v>22</v>
      </c>
      <c r="AK53" s="0" t="s">
        <v>22</v>
      </c>
      <c r="AL53" s="0" t="s">
        <v>5281</v>
      </c>
    </row>
    <row customHeight="1" ht="11.25">
      <c r="A54" s="0" t="s">
        <v>22</v>
      </c>
      <c r="B54" s="0" t="s">
        <v>48</v>
      </c>
      <c r="C54" s="0" t="s">
        <v>50</v>
      </c>
      <c r="D54" s="0" t="s">
        <v>22</v>
      </c>
      <c r="E54" s="0" t="s">
        <v>616</v>
      </c>
      <c r="F54" s="0" t="s">
        <v>1675</v>
      </c>
      <c r="G54" s="0" t="s">
        <v>100</v>
      </c>
      <c r="H54" s="0" t="s">
        <v>100</v>
      </c>
      <c r="I54" s="0" t="s">
        <v>101</v>
      </c>
      <c r="J54" s="0" t="s">
        <v>1676</v>
      </c>
      <c r="K54" s="0" t="s">
        <v>1677</v>
      </c>
      <c r="L54" s="0" t="s">
        <v>5533</v>
      </c>
      <c r="M54" s="0" t="s">
        <v>5538</v>
      </c>
      <c r="N54" s="0" t="s">
        <v>109</v>
      </c>
      <c r="O54" s="0" t="s">
        <v>100</v>
      </c>
      <c r="P54" s="0" t="s">
        <v>5270</v>
      </c>
      <c r="Q54" s="0" t="s">
        <v>101</v>
      </c>
      <c r="R54" s="0" t="s">
        <v>1676</v>
      </c>
      <c r="S54" s="0" t="s">
        <v>1677</v>
      </c>
      <c r="T54" s="0" t="s">
        <v>5271</v>
      </c>
      <c r="U54" s="0" t="s">
        <v>5272</v>
      </c>
      <c r="V54" s="0" t="s">
        <v>5461</v>
      </c>
      <c r="W54" s="0" t="s">
        <v>5274</v>
      </c>
      <c r="X54" s="0" t="s">
        <v>5295</v>
      </c>
      <c r="Y54" s="0" t="s">
        <v>5276</v>
      </c>
      <c r="Z54" s="0" t="s">
        <v>5539</v>
      </c>
      <c r="AA54" s="0" t="s">
        <v>5540</v>
      </c>
      <c r="AB54" s="0" t="s">
        <v>5461</v>
      </c>
      <c r="AC54" s="0" t="s">
        <v>62</v>
      </c>
      <c r="AD54" s="0" t="s">
        <v>62</v>
      </c>
      <c r="AE54" s="0" t="s">
        <v>62</v>
      </c>
      <c r="AF54" s="0" t="s">
        <v>5541</v>
      </c>
      <c r="AG54" s="0" t="s">
        <v>5542</v>
      </c>
      <c r="AH54" s="0" t="s">
        <v>5541</v>
      </c>
      <c r="AI54" s="0" t="s">
        <v>5542</v>
      </c>
      <c r="AJ54" s="0" t="s">
        <v>5541</v>
      </c>
      <c r="AK54" s="0" t="s">
        <v>5542</v>
      </c>
      <c r="AL54" s="0" t="s">
        <v>5281</v>
      </c>
    </row>
    <row customHeight="1" ht="11.25">
      <c r="A55" s="0" t="s">
        <v>22</v>
      </c>
      <c r="B55" s="0" t="s">
        <v>48</v>
      </c>
      <c r="C55" s="0" t="s">
        <v>50</v>
      </c>
      <c r="D55" s="0" t="s">
        <v>22</v>
      </c>
      <c r="E55" s="0" t="s">
        <v>5543</v>
      </c>
      <c r="F55" s="0" t="s">
        <v>1675</v>
      </c>
      <c r="G55" s="0" t="s">
        <v>100</v>
      </c>
      <c r="H55" s="0" t="s">
        <v>100</v>
      </c>
      <c r="I55" s="0" t="s">
        <v>101</v>
      </c>
      <c r="J55" s="0" t="s">
        <v>1676</v>
      </c>
      <c r="K55" s="0" t="s">
        <v>1677</v>
      </c>
      <c r="L55" s="0" t="s">
        <v>5544</v>
      </c>
      <c r="M55" s="0" t="s">
        <v>5545</v>
      </c>
      <c r="N55" s="0" t="s">
        <v>109</v>
      </c>
      <c r="O55" s="0" t="s">
        <v>100</v>
      </c>
      <c r="P55" s="0" t="s">
        <v>5270</v>
      </c>
      <c r="Q55" s="0" t="s">
        <v>101</v>
      </c>
      <c r="R55" s="0" t="s">
        <v>1676</v>
      </c>
      <c r="S55" s="0" t="s">
        <v>1677</v>
      </c>
      <c r="T55" s="0" t="s">
        <v>5271</v>
      </c>
      <c r="U55" s="0" t="s">
        <v>5272</v>
      </c>
      <c r="V55" s="0" t="s">
        <v>5546</v>
      </c>
      <c r="W55" s="0" t="s">
        <v>5274</v>
      </c>
      <c r="X55" s="0" t="s">
        <v>5295</v>
      </c>
      <c r="Y55" s="0" t="s">
        <v>5276</v>
      </c>
      <c r="Z55" s="0" t="s">
        <v>5547</v>
      </c>
      <c r="AA55" s="0" t="s">
        <v>5548</v>
      </c>
      <c r="AB55" s="0" t="s">
        <v>5546</v>
      </c>
      <c r="AC55" s="0" t="s">
        <v>62</v>
      </c>
      <c r="AD55" s="0" t="s">
        <v>62</v>
      </c>
      <c r="AE55" s="0" t="s">
        <v>62</v>
      </c>
      <c r="AF55" s="0" t="s">
        <v>4144</v>
      </c>
      <c r="AG55" s="0" t="s">
        <v>5549</v>
      </c>
      <c r="AH55" s="0" t="s">
        <v>4144</v>
      </c>
      <c r="AI55" s="0" t="s">
        <v>5549</v>
      </c>
      <c r="AJ55" s="0" t="s">
        <v>4144</v>
      </c>
      <c r="AK55" s="0" t="s">
        <v>5549</v>
      </c>
      <c r="AL55" s="0" t="s">
        <v>5281</v>
      </c>
    </row>
    <row customHeight="1" ht="11.25">
      <c r="A56" s="0" t="s">
        <v>22</v>
      </c>
      <c r="B56" s="0" t="s">
        <v>48</v>
      </c>
      <c r="C56" s="0" t="s">
        <v>50</v>
      </c>
      <c r="D56" s="0" t="s">
        <v>22</v>
      </c>
      <c r="E56" s="0" t="s">
        <v>665</v>
      </c>
      <c r="F56" s="0" t="s">
        <v>1675</v>
      </c>
      <c r="G56" s="0" t="s">
        <v>100</v>
      </c>
      <c r="H56" s="0" t="s">
        <v>100</v>
      </c>
      <c r="I56" s="0" t="s">
        <v>101</v>
      </c>
      <c r="J56" s="0" t="s">
        <v>1676</v>
      </c>
      <c r="K56" s="0" t="s">
        <v>1677</v>
      </c>
      <c r="L56" s="0" t="s">
        <v>5550</v>
      </c>
      <c r="M56" s="0" t="s">
        <v>2242</v>
      </c>
      <c r="N56" s="0" t="s">
        <v>109</v>
      </c>
      <c r="O56" s="0" t="s">
        <v>100</v>
      </c>
      <c r="P56" s="0" t="s">
        <v>5270</v>
      </c>
      <c r="Q56" s="0" t="s">
        <v>101</v>
      </c>
      <c r="R56" s="0" t="s">
        <v>1676</v>
      </c>
      <c r="S56" s="0" t="s">
        <v>1677</v>
      </c>
      <c r="T56" s="0" t="s">
        <v>5271</v>
      </c>
      <c r="U56" s="0" t="s">
        <v>5272</v>
      </c>
      <c r="V56" s="0" t="s">
        <v>5273</v>
      </c>
      <c r="W56" s="0" t="s">
        <v>5274</v>
      </c>
      <c r="X56" s="0" t="s">
        <v>5295</v>
      </c>
      <c r="Y56" s="0" t="s">
        <v>5276</v>
      </c>
      <c r="Z56" s="0" t="s">
        <v>5551</v>
      </c>
      <c r="AA56" s="0" t="s">
        <v>5552</v>
      </c>
      <c r="AB56" s="0" t="s">
        <v>5273</v>
      </c>
      <c r="AC56" s="0" t="s">
        <v>62</v>
      </c>
      <c r="AD56" s="0" t="s">
        <v>62</v>
      </c>
      <c r="AE56" s="0" t="s">
        <v>62</v>
      </c>
      <c r="AF56" s="0" t="s">
        <v>5304</v>
      </c>
      <c r="AG56" s="0" t="s">
        <v>5553</v>
      </c>
      <c r="AH56" s="0" t="s">
        <v>5304</v>
      </c>
      <c r="AI56" s="0" t="s">
        <v>5553</v>
      </c>
      <c r="AJ56" s="0" t="s">
        <v>5304</v>
      </c>
      <c r="AK56" s="0" t="s">
        <v>5553</v>
      </c>
      <c r="AL56" s="0" t="s">
        <v>5281</v>
      </c>
    </row>
    <row customHeight="1" ht="11.25">
      <c r="A57" s="0" t="s">
        <v>22</v>
      </c>
      <c r="B57" s="0" t="s">
        <v>48</v>
      </c>
      <c r="C57" s="0" t="s">
        <v>50</v>
      </c>
      <c r="D57" s="0" t="s">
        <v>22</v>
      </c>
      <c r="E57" s="0" t="s">
        <v>655</v>
      </c>
      <c r="F57" s="0" t="s">
        <v>5283</v>
      </c>
      <c r="G57" s="0" t="s">
        <v>100</v>
      </c>
      <c r="H57" s="0" t="s">
        <v>100</v>
      </c>
      <c r="I57" s="0" t="s">
        <v>101</v>
      </c>
      <c r="J57" s="0" t="s">
        <v>1676</v>
      </c>
      <c r="K57" s="0" t="s">
        <v>1677</v>
      </c>
      <c r="L57" s="0" t="s">
        <v>5554</v>
      </c>
      <c r="M57" s="0" t="s">
        <v>5555</v>
      </c>
      <c r="N57" s="0" t="s">
        <v>109</v>
      </c>
      <c r="O57" s="0" t="s">
        <v>100</v>
      </c>
      <c r="P57" s="0" t="s">
        <v>5270</v>
      </c>
      <c r="Q57" s="0" t="s">
        <v>101</v>
      </c>
      <c r="R57" s="0" t="s">
        <v>1676</v>
      </c>
      <c r="S57" s="0" t="s">
        <v>1677</v>
      </c>
      <c r="T57" s="0" t="s">
        <v>5271</v>
      </c>
      <c r="U57" s="0" t="s">
        <v>5272</v>
      </c>
      <c r="V57" s="0" t="s">
        <v>5546</v>
      </c>
      <c r="W57" s="0" t="s">
        <v>5274</v>
      </c>
      <c r="X57" s="0" t="s">
        <v>5295</v>
      </c>
      <c r="Y57" s="0" t="s">
        <v>5276</v>
      </c>
      <c r="Z57" s="0" t="s">
        <v>5556</v>
      </c>
      <c r="AA57" s="0" t="s">
        <v>5557</v>
      </c>
      <c r="AB57" s="0" t="s">
        <v>5546</v>
      </c>
      <c r="AC57" s="0" t="s">
        <v>62</v>
      </c>
      <c r="AD57" s="0" t="s">
        <v>19</v>
      </c>
      <c r="AE57" s="0" t="s">
        <v>19</v>
      </c>
      <c r="AF57" s="0" t="s">
        <v>5558</v>
      </c>
      <c r="AG57" s="0" t="s">
        <v>5559</v>
      </c>
      <c r="AH57" s="0" t="s">
        <v>22</v>
      </c>
      <c r="AI57" s="0" t="s">
        <v>22</v>
      </c>
      <c r="AJ57" s="0" t="s">
        <v>22</v>
      </c>
      <c r="AK57" s="0" t="s">
        <v>22</v>
      </c>
      <c r="AL57" s="0" t="s">
        <v>5281</v>
      </c>
    </row>
    <row customHeight="1" ht="11.25">
      <c r="A58" s="0" t="s">
        <v>22</v>
      </c>
      <c r="B58" s="0" t="s">
        <v>48</v>
      </c>
      <c r="C58" s="0" t="s">
        <v>50</v>
      </c>
      <c r="D58" s="0" t="s">
        <v>22</v>
      </c>
      <c r="E58" s="0" t="s">
        <v>5560</v>
      </c>
      <c r="F58" s="0" t="s">
        <v>1675</v>
      </c>
      <c r="G58" s="0" t="s">
        <v>100</v>
      </c>
      <c r="H58" s="0" t="s">
        <v>100</v>
      </c>
      <c r="I58" s="0" t="s">
        <v>101</v>
      </c>
      <c r="J58" s="0" t="s">
        <v>1676</v>
      </c>
      <c r="K58" s="0" t="s">
        <v>1677</v>
      </c>
      <c r="L58" s="0" t="s">
        <v>5561</v>
      </c>
      <c r="M58" s="0" t="s">
        <v>90</v>
      </c>
      <c r="N58" s="0" t="s">
        <v>109</v>
      </c>
      <c r="O58" s="0" t="s">
        <v>100</v>
      </c>
      <c r="P58" s="0" t="s">
        <v>5270</v>
      </c>
      <c r="Q58" s="0" t="s">
        <v>101</v>
      </c>
      <c r="R58" s="0" t="s">
        <v>1676</v>
      </c>
      <c r="S58" s="0" t="s">
        <v>1677</v>
      </c>
      <c r="T58" s="0" t="s">
        <v>5271</v>
      </c>
      <c r="U58" s="0" t="s">
        <v>5272</v>
      </c>
      <c r="V58" s="0" t="s">
        <v>5273</v>
      </c>
      <c r="W58" s="0" t="s">
        <v>5274</v>
      </c>
      <c r="X58" s="0" t="s">
        <v>5275</v>
      </c>
      <c r="Y58" s="0" t="s">
        <v>5276</v>
      </c>
      <c r="Z58" s="0" t="s">
        <v>5277</v>
      </c>
      <c r="AA58" s="0" t="s">
        <v>5278</v>
      </c>
      <c r="AB58" s="0" t="s">
        <v>5273</v>
      </c>
      <c r="AC58" s="0" t="s">
        <v>62</v>
      </c>
      <c r="AD58" s="0" t="s">
        <v>62</v>
      </c>
      <c r="AE58" s="0" t="s">
        <v>62</v>
      </c>
      <c r="AF58" s="0" t="s">
        <v>5562</v>
      </c>
      <c r="AG58" s="0" t="s">
        <v>5563</v>
      </c>
      <c r="AH58" s="0" t="s">
        <v>5562</v>
      </c>
      <c r="AI58" s="0" t="s">
        <v>5563</v>
      </c>
      <c r="AJ58" s="0" t="s">
        <v>5562</v>
      </c>
      <c r="AK58" s="0" t="s">
        <v>5563</v>
      </c>
      <c r="AL58" s="0" t="s">
        <v>5281</v>
      </c>
    </row>
    <row customHeight="1" ht="11.25">
      <c r="A59" s="0" t="s">
        <v>22</v>
      </c>
      <c r="B59" s="0" t="s">
        <v>48</v>
      </c>
      <c r="C59" s="0" t="s">
        <v>50</v>
      </c>
      <c r="D59" s="0" t="s">
        <v>22</v>
      </c>
      <c r="E59" s="0" t="s">
        <v>5564</v>
      </c>
      <c r="F59" s="0" t="s">
        <v>1675</v>
      </c>
      <c r="G59" s="0" t="s">
        <v>100</v>
      </c>
      <c r="H59" s="0" t="s">
        <v>100</v>
      </c>
      <c r="I59" s="0" t="s">
        <v>101</v>
      </c>
      <c r="J59" s="0" t="s">
        <v>1676</v>
      </c>
      <c r="K59" s="0" t="s">
        <v>1677</v>
      </c>
      <c r="L59" s="0" t="s">
        <v>5561</v>
      </c>
      <c r="M59" s="0" t="s">
        <v>5565</v>
      </c>
      <c r="N59" s="0" t="s">
        <v>109</v>
      </c>
      <c r="O59" s="0" t="s">
        <v>100</v>
      </c>
      <c r="P59" s="0" t="s">
        <v>5270</v>
      </c>
      <c r="Q59" s="0" t="s">
        <v>101</v>
      </c>
      <c r="R59" s="0" t="s">
        <v>1676</v>
      </c>
      <c r="S59" s="0" t="s">
        <v>1677</v>
      </c>
      <c r="T59" s="0" t="s">
        <v>5271</v>
      </c>
      <c r="U59" s="0" t="s">
        <v>5272</v>
      </c>
      <c r="V59" s="0" t="s">
        <v>5546</v>
      </c>
      <c r="W59" s="0" t="s">
        <v>5274</v>
      </c>
      <c r="X59" s="0" t="s">
        <v>5295</v>
      </c>
      <c r="Y59" s="0" t="s">
        <v>5276</v>
      </c>
      <c r="Z59" s="0" t="s">
        <v>5566</v>
      </c>
      <c r="AA59" s="0" t="s">
        <v>5567</v>
      </c>
      <c r="AB59" s="0" t="s">
        <v>5546</v>
      </c>
      <c r="AC59" s="0" t="s">
        <v>62</v>
      </c>
      <c r="AD59" s="0" t="s">
        <v>62</v>
      </c>
      <c r="AE59" s="0" t="s">
        <v>62</v>
      </c>
      <c r="AF59" s="0" t="s">
        <v>5515</v>
      </c>
      <c r="AG59" s="0" t="s">
        <v>5568</v>
      </c>
      <c r="AH59" s="0" t="s">
        <v>5515</v>
      </c>
      <c r="AI59" s="0" t="s">
        <v>5568</v>
      </c>
      <c r="AJ59" s="0" t="s">
        <v>5515</v>
      </c>
      <c r="AK59" s="0" t="s">
        <v>5568</v>
      </c>
      <c r="AL59" s="0" t="s">
        <v>5281</v>
      </c>
    </row>
    <row customHeight="1" ht="11.25">
      <c r="A60" s="0" t="s">
        <v>22</v>
      </c>
      <c r="B60" s="0" t="s">
        <v>48</v>
      </c>
      <c r="C60" s="0" t="s">
        <v>50</v>
      </c>
      <c r="D60" s="0" t="s">
        <v>22</v>
      </c>
      <c r="E60" s="0" t="s">
        <v>5569</v>
      </c>
      <c r="F60" s="0" t="s">
        <v>1675</v>
      </c>
      <c r="G60" s="0" t="s">
        <v>100</v>
      </c>
      <c r="H60" s="0" t="s">
        <v>100</v>
      </c>
      <c r="I60" s="0" t="s">
        <v>101</v>
      </c>
      <c r="J60" s="0" t="s">
        <v>1676</v>
      </c>
      <c r="K60" s="0" t="s">
        <v>1677</v>
      </c>
      <c r="L60" s="0" t="s">
        <v>5293</v>
      </c>
      <c r="M60" s="0" t="s">
        <v>5570</v>
      </c>
      <c r="N60" s="0" t="s">
        <v>109</v>
      </c>
      <c r="O60" s="0" t="s">
        <v>100</v>
      </c>
      <c r="P60" s="0" t="s">
        <v>5270</v>
      </c>
      <c r="Q60" s="0" t="s">
        <v>101</v>
      </c>
      <c r="R60" s="0" t="s">
        <v>1676</v>
      </c>
      <c r="S60" s="0" t="s">
        <v>1677</v>
      </c>
      <c r="T60" s="0" t="s">
        <v>5271</v>
      </c>
      <c r="U60" s="0" t="s">
        <v>5272</v>
      </c>
      <c r="V60" s="0" t="s">
        <v>5287</v>
      </c>
      <c r="W60" s="0" t="s">
        <v>5274</v>
      </c>
      <c r="X60" s="0" t="s">
        <v>5295</v>
      </c>
      <c r="Y60" s="0" t="s">
        <v>5276</v>
      </c>
      <c r="Z60" s="0" t="s">
        <v>5571</v>
      </c>
      <c r="AA60" s="0" t="s">
        <v>5572</v>
      </c>
      <c r="AB60" s="0" t="s">
        <v>5287</v>
      </c>
      <c r="AC60" s="0" t="s">
        <v>62</v>
      </c>
      <c r="AD60" s="0" t="s">
        <v>62</v>
      </c>
      <c r="AE60" s="0" t="s">
        <v>62</v>
      </c>
      <c r="AF60" s="0" t="s">
        <v>5573</v>
      </c>
      <c r="AG60" s="0" t="s">
        <v>5574</v>
      </c>
      <c r="AH60" s="0" t="s">
        <v>5575</v>
      </c>
      <c r="AI60" s="0" t="s">
        <v>5574</v>
      </c>
      <c r="AJ60" s="0" t="s">
        <v>5575</v>
      </c>
      <c r="AK60" s="0" t="s">
        <v>5574</v>
      </c>
      <c r="AL60" s="0" t="s">
        <v>5281</v>
      </c>
    </row>
    <row customHeight="1" ht="11.25">
      <c r="A61" s="0" t="s">
        <v>22</v>
      </c>
      <c r="B61" s="0" t="s">
        <v>48</v>
      </c>
      <c r="C61" s="0" t="s">
        <v>50</v>
      </c>
      <c r="D61" s="0" t="s">
        <v>22</v>
      </c>
      <c r="E61" s="0" t="s">
        <v>706</v>
      </c>
      <c r="F61" s="0" t="s">
        <v>1675</v>
      </c>
      <c r="G61" s="0" t="s">
        <v>100</v>
      </c>
      <c r="H61" s="0" t="s">
        <v>100</v>
      </c>
      <c r="I61" s="0" t="s">
        <v>101</v>
      </c>
      <c r="J61" s="0" t="s">
        <v>1676</v>
      </c>
      <c r="K61" s="0" t="s">
        <v>1677</v>
      </c>
      <c r="L61" s="0" t="s">
        <v>5576</v>
      </c>
      <c r="M61" s="0" t="s">
        <v>2320</v>
      </c>
      <c r="N61" s="0" t="s">
        <v>109</v>
      </c>
      <c r="O61" s="0" t="s">
        <v>100</v>
      </c>
      <c r="P61" s="0" t="s">
        <v>5270</v>
      </c>
      <c r="Q61" s="0" t="s">
        <v>101</v>
      </c>
      <c r="R61" s="0" t="s">
        <v>1676</v>
      </c>
      <c r="S61" s="0" t="s">
        <v>1677</v>
      </c>
      <c r="T61" s="0" t="s">
        <v>5271</v>
      </c>
      <c r="U61" s="0" t="s">
        <v>5272</v>
      </c>
      <c r="V61" s="0" t="s">
        <v>5273</v>
      </c>
      <c r="W61" s="0" t="s">
        <v>5274</v>
      </c>
      <c r="X61" s="0" t="s">
        <v>5295</v>
      </c>
      <c r="Y61" s="0" t="s">
        <v>5276</v>
      </c>
      <c r="Z61" s="0" t="s">
        <v>5577</v>
      </c>
      <c r="AA61" s="0" t="s">
        <v>5342</v>
      </c>
      <c r="AB61" s="0" t="s">
        <v>5273</v>
      </c>
      <c r="AC61" s="0" t="s">
        <v>62</v>
      </c>
      <c r="AD61" s="0" t="s">
        <v>62</v>
      </c>
      <c r="AE61" s="0" t="s">
        <v>62</v>
      </c>
      <c r="AF61" s="0" t="s">
        <v>5304</v>
      </c>
      <c r="AG61" s="0" t="s">
        <v>5578</v>
      </c>
      <c r="AH61" s="0" t="s">
        <v>5304</v>
      </c>
      <c r="AI61" s="0" t="s">
        <v>5578</v>
      </c>
      <c r="AJ61" s="0" t="s">
        <v>5304</v>
      </c>
      <c r="AK61" s="0" t="s">
        <v>5578</v>
      </c>
      <c r="AL61" s="0" t="s">
        <v>5281</v>
      </c>
    </row>
    <row customHeight="1" ht="11.25">
      <c r="A62" s="0" t="s">
        <v>22</v>
      </c>
      <c r="B62" s="0" t="s">
        <v>48</v>
      </c>
      <c r="C62" s="0" t="s">
        <v>50</v>
      </c>
      <c r="D62" s="0" t="s">
        <v>22</v>
      </c>
      <c r="E62" s="0" t="s">
        <v>5579</v>
      </c>
      <c r="F62" s="0" t="s">
        <v>1675</v>
      </c>
      <c r="G62" s="0" t="s">
        <v>100</v>
      </c>
      <c r="H62" s="0" t="s">
        <v>100</v>
      </c>
      <c r="I62" s="0" t="s">
        <v>101</v>
      </c>
      <c r="J62" s="0" t="s">
        <v>1676</v>
      </c>
      <c r="K62" s="0" t="s">
        <v>1677</v>
      </c>
      <c r="L62" s="0" t="s">
        <v>5580</v>
      </c>
      <c r="M62" s="0" t="s">
        <v>5581</v>
      </c>
      <c r="N62" s="0" t="s">
        <v>109</v>
      </c>
      <c r="O62" s="0" t="s">
        <v>100</v>
      </c>
      <c r="P62" s="0" t="s">
        <v>5270</v>
      </c>
      <c r="Q62" s="0" t="s">
        <v>101</v>
      </c>
      <c r="R62" s="0" t="s">
        <v>1676</v>
      </c>
      <c r="S62" s="0" t="s">
        <v>1677</v>
      </c>
      <c r="T62" s="0" t="s">
        <v>5271</v>
      </c>
      <c r="U62" s="0" t="s">
        <v>5272</v>
      </c>
      <c r="V62" s="0" t="s">
        <v>5273</v>
      </c>
      <c r="W62" s="0" t="s">
        <v>5274</v>
      </c>
      <c r="X62" s="0" t="s">
        <v>5295</v>
      </c>
      <c r="Y62" s="0" t="s">
        <v>5276</v>
      </c>
      <c r="Z62" s="0" t="s">
        <v>5582</v>
      </c>
      <c r="AA62" s="0" t="s">
        <v>5342</v>
      </c>
      <c r="AB62" s="0" t="s">
        <v>5273</v>
      </c>
      <c r="AC62" s="0" t="s">
        <v>62</v>
      </c>
      <c r="AD62" s="0" t="s">
        <v>62</v>
      </c>
      <c r="AE62" s="0" t="s">
        <v>62</v>
      </c>
      <c r="AF62" s="0" t="s">
        <v>5583</v>
      </c>
      <c r="AG62" s="0" t="s">
        <v>5584</v>
      </c>
      <c r="AH62" s="0" t="s">
        <v>5583</v>
      </c>
      <c r="AI62" s="0" t="s">
        <v>5584</v>
      </c>
      <c r="AJ62" s="0" t="s">
        <v>5583</v>
      </c>
      <c r="AK62" s="0" t="s">
        <v>5584</v>
      </c>
      <c r="AL62" s="0" t="s">
        <v>5281</v>
      </c>
    </row>
    <row customHeight="1" ht="11.25">
      <c r="A63" s="0" t="s">
        <v>22</v>
      </c>
      <c r="B63" s="0" t="s">
        <v>48</v>
      </c>
      <c r="C63" s="0" t="s">
        <v>50</v>
      </c>
      <c r="D63" s="0" t="s">
        <v>22</v>
      </c>
      <c r="E63" s="0" t="s">
        <v>660</v>
      </c>
      <c r="F63" s="0" t="s">
        <v>1675</v>
      </c>
      <c r="G63" s="0" t="s">
        <v>100</v>
      </c>
      <c r="H63" s="0" t="s">
        <v>100</v>
      </c>
      <c r="I63" s="0" t="s">
        <v>101</v>
      </c>
      <c r="J63" s="0" t="s">
        <v>1676</v>
      </c>
      <c r="K63" s="0" t="s">
        <v>1677</v>
      </c>
      <c r="L63" s="0" t="s">
        <v>5585</v>
      </c>
      <c r="M63" s="0" t="s">
        <v>5586</v>
      </c>
      <c r="N63" s="0" t="s">
        <v>109</v>
      </c>
      <c r="O63" s="0" t="s">
        <v>100</v>
      </c>
      <c r="P63" s="0" t="s">
        <v>5270</v>
      </c>
      <c r="Q63" s="0" t="s">
        <v>101</v>
      </c>
      <c r="R63" s="0" t="s">
        <v>1676</v>
      </c>
      <c r="S63" s="0" t="s">
        <v>1677</v>
      </c>
      <c r="T63" s="0" t="s">
        <v>5271</v>
      </c>
      <c r="U63" s="0" t="s">
        <v>5272</v>
      </c>
      <c r="V63" s="0" t="s">
        <v>5273</v>
      </c>
      <c r="W63" s="0" t="s">
        <v>5274</v>
      </c>
      <c r="X63" s="0" t="s">
        <v>5295</v>
      </c>
      <c r="Y63" s="0" t="s">
        <v>5276</v>
      </c>
      <c r="Z63" s="0" t="s">
        <v>5587</v>
      </c>
      <c r="AA63" s="0" t="s">
        <v>5588</v>
      </c>
      <c r="AB63" s="0" t="s">
        <v>5273</v>
      </c>
      <c r="AC63" s="0" t="s">
        <v>62</v>
      </c>
      <c r="AD63" s="0" t="s">
        <v>62</v>
      </c>
      <c r="AE63" s="0" t="s">
        <v>62</v>
      </c>
      <c r="AF63" s="0" t="s">
        <v>5589</v>
      </c>
      <c r="AG63" s="0" t="s">
        <v>5590</v>
      </c>
      <c r="AH63" s="0" t="s">
        <v>5589</v>
      </c>
      <c r="AI63" s="0" t="s">
        <v>5590</v>
      </c>
      <c r="AJ63" s="0" t="s">
        <v>5589</v>
      </c>
      <c r="AK63" s="0" t="s">
        <v>5590</v>
      </c>
      <c r="AL63" s="0" t="s">
        <v>5281</v>
      </c>
    </row>
    <row customHeight="1" ht="11.25">
      <c r="A64" s="0" t="s">
        <v>22</v>
      </c>
      <c r="B64" s="0" t="s">
        <v>48</v>
      </c>
      <c r="C64" s="0" t="s">
        <v>50</v>
      </c>
      <c r="D64" s="0" t="s">
        <v>22</v>
      </c>
      <c r="E64" s="0" t="s">
        <v>5591</v>
      </c>
      <c r="F64" s="0" t="s">
        <v>1675</v>
      </c>
      <c r="G64" s="0" t="s">
        <v>100</v>
      </c>
      <c r="H64" s="0" t="s">
        <v>100</v>
      </c>
      <c r="I64" s="0" t="s">
        <v>101</v>
      </c>
      <c r="J64" s="0" t="s">
        <v>1676</v>
      </c>
      <c r="K64" s="0" t="s">
        <v>1677</v>
      </c>
      <c r="L64" s="0" t="s">
        <v>5592</v>
      </c>
      <c r="M64" s="0" t="s">
        <v>5593</v>
      </c>
      <c r="N64" s="0" t="s">
        <v>109</v>
      </c>
      <c r="O64" s="0" t="s">
        <v>100</v>
      </c>
      <c r="P64" s="0" t="s">
        <v>5270</v>
      </c>
      <c r="Q64" s="0" t="s">
        <v>101</v>
      </c>
      <c r="R64" s="0" t="s">
        <v>1676</v>
      </c>
      <c r="S64" s="0" t="s">
        <v>1677</v>
      </c>
      <c r="T64" s="0" t="s">
        <v>5271</v>
      </c>
      <c r="U64" s="0" t="s">
        <v>5272</v>
      </c>
      <c r="V64" s="0" t="s">
        <v>5403</v>
      </c>
      <c r="W64" s="0" t="s">
        <v>5274</v>
      </c>
      <c r="X64" s="0" t="s">
        <v>5295</v>
      </c>
      <c r="Y64" s="0" t="s">
        <v>5276</v>
      </c>
      <c r="Z64" s="0" t="s">
        <v>5594</v>
      </c>
      <c r="AA64" s="0" t="s">
        <v>5595</v>
      </c>
      <c r="AB64" s="0" t="s">
        <v>5403</v>
      </c>
      <c r="AC64" s="0" t="s">
        <v>62</v>
      </c>
      <c r="AD64" s="0" t="s">
        <v>62</v>
      </c>
      <c r="AE64" s="0" t="s">
        <v>62</v>
      </c>
      <c r="AF64" s="0" t="s">
        <v>5596</v>
      </c>
      <c r="AG64" s="0" t="s">
        <v>5597</v>
      </c>
      <c r="AH64" s="0" t="s">
        <v>5596</v>
      </c>
      <c r="AI64" s="0" t="s">
        <v>5597</v>
      </c>
      <c r="AJ64" s="0" t="s">
        <v>5596</v>
      </c>
      <c r="AK64" s="0" t="s">
        <v>5597</v>
      </c>
      <c r="AL64" s="0" t="s">
        <v>5281</v>
      </c>
    </row>
    <row customHeight="1" ht="11.25">
      <c r="A65" s="0" t="s">
        <v>22</v>
      </c>
      <c r="B65" s="0" t="s">
        <v>48</v>
      </c>
      <c r="C65" s="0" t="s">
        <v>50</v>
      </c>
      <c r="D65" s="0" t="s">
        <v>22</v>
      </c>
      <c r="E65" s="0" t="s">
        <v>671</v>
      </c>
      <c r="F65" s="0" t="s">
        <v>1675</v>
      </c>
      <c r="G65" s="0" t="s">
        <v>100</v>
      </c>
      <c r="H65" s="0" t="s">
        <v>100</v>
      </c>
      <c r="I65" s="0" t="s">
        <v>101</v>
      </c>
      <c r="J65" s="0" t="s">
        <v>1676</v>
      </c>
      <c r="K65" s="0" t="s">
        <v>1677</v>
      </c>
      <c r="L65" s="0" t="s">
        <v>5598</v>
      </c>
      <c r="M65" s="0" t="s">
        <v>5599</v>
      </c>
      <c r="N65" s="0" t="s">
        <v>109</v>
      </c>
      <c r="O65" s="0" t="s">
        <v>100</v>
      </c>
      <c r="P65" s="0" t="s">
        <v>5270</v>
      </c>
      <c r="Q65" s="0" t="s">
        <v>101</v>
      </c>
      <c r="R65" s="0" t="s">
        <v>1676</v>
      </c>
      <c r="S65" s="0" t="s">
        <v>1677</v>
      </c>
      <c r="T65" s="0" t="s">
        <v>5271</v>
      </c>
      <c r="U65" s="0" t="s">
        <v>5272</v>
      </c>
      <c r="V65" s="0" t="s">
        <v>5273</v>
      </c>
      <c r="W65" s="0" t="s">
        <v>5274</v>
      </c>
      <c r="X65" s="0" t="s">
        <v>5295</v>
      </c>
      <c r="Y65" s="0" t="s">
        <v>5276</v>
      </c>
      <c r="Z65" s="0" t="s">
        <v>5308</v>
      </c>
      <c r="AA65" s="0" t="s">
        <v>5309</v>
      </c>
      <c r="AB65" s="0" t="s">
        <v>5273</v>
      </c>
      <c r="AC65" s="0" t="s">
        <v>62</v>
      </c>
      <c r="AD65" s="0" t="s">
        <v>62</v>
      </c>
      <c r="AE65" s="0" t="s">
        <v>62</v>
      </c>
      <c r="AF65" s="0" t="s">
        <v>5600</v>
      </c>
      <c r="AG65" s="0" t="s">
        <v>5601</v>
      </c>
      <c r="AH65" s="0" t="s">
        <v>5600</v>
      </c>
      <c r="AI65" s="0" t="s">
        <v>5601</v>
      </c>
      <c r="AJ65" s="0" t="s">
        <v>5600</v>
      </c>
      <c r="AK65" s="0" t="s">
        <v>5601</v>
      </c>
      <c r="AL65" s="0" t="s">
        <v>5281</v>
      </c>
    </row>
    <row customHeight="1" ht="11.25">
      <c r="A66" s="0" t="s">
        <v>22</v>
      </c>
      <c r="B66" s="0" t="s">
        <v>48</v>
      </c>
      <c r="C66" s="0" t="s">
        <v>50</v>
      </c>
      <c r="D66" s="0" t="s">
        <v>22</v>
      </c>
      <c r="E66" s="0" t="s">
        <v>5602</v>
      </c>
      <c r="F66" s="0" t="s">
        <v>1675</v>
      </c>
      <c r="G66" s="0" t="s">
        <v>100</v>
      </c>
      <c r="H66" s="0" t="s">
        <v>100</v>
      </c>
      <c r="I66" s="0" t="s">
        <v>101</v>
      </c>
      <c r="J66" s="0" t="s">
        <v>1676</v>
      </c>
      <c r="K66" s="0" t="s">
        <v>1677</v>
      </c>
      <c r="L66" s="0" t="s">
        <v>5603</v>
      </c>
      <c r="M66" s="0" t="s">
        <v>5604</v>
      </c>
      <c r="N66" s="0" t="s">
        <v>109</v>
      </c>
      <c r="O66" s="0" t="s">
        <v>100</v>
      </c>
      <c r="P66" s="0" t="s">
        <v>5270</v>
      </c>
      <c r="Q66" s="0" t="s">
        <v>101</v>
      </c>
      <c r="R66" s="0" t="s">
        <v>1676</v>
      </c>
      <c r="S66" s="0" t="s">
        <v>1677</v>
      </c>
      <c r="T66" s="0" t="s">
        <v>5271</v>
      </c>
      <c r="U66" s="0" t="s">
        <v>5272</v>
      </c>
      <c r="V66" s="0" t="s">
        <v>5287</v>
      </c>
      <c r="W66" s="0" t="s">
        <v>5274</v>
      </c>
      <c r="X66" s="0" t="s">
        <v>5295</v>
      </c>
      <c r="Y66" s="0" t="s">
        <v>5276</v>
      </c>
      <c r="Z66" s="0" t="s">
        <v>5605</v>
      </c>
      <c r="AA66" s="0" t="s">
        <v>5316</v>
      </c>
      <c r="AB66" s="0" t="s">
        <v>5287</v>
      </c>
      <c r="AC66" s="0" t="s">
        <v>62</v>
      </c>
      <c r="AD66" s="0" t="s">
        <v>62</v>
      </c>
      <c r="AE66" s="0" t="s">
        <v>62</v>
      </c>
      <c r="AF66" s="0" t="s">
        <v>5606</v>
      </c>
      <c r="AG66" s="0" t="s">
        <v>5607</v>
      </c>
      <c r="AH66" s="0" t="s">
        <v>5608</v>
      </c>
      <c r="AI66" s="0" t="s">
        <v>5607</v>
      </c>
      <c r="AJ66" s="0" t="s">
        <v>5608</v>
      </c>
      <c r="AK66" s="0" t="s">
        <v>5607</v>
      </c>
      <c r="AL66" s="0" t="s">
        <v>5281</v>
      </c>
    </row>
    <row customHeight="1" ht="11.25">
      <c r="A67" s="0" t="s">
        <v>22</v>
      </c>
      <c r="B67" s="0" t="s">
        <v>48</v>
      </c>
      <c r="C67" s="0" t="s">
        <v>50</v>
      </c>
      <c r="D67" s="0" t="s">
        <v>22</v>
      </c>
      <c r="E67" s="0" t="s">
        <v>5609</v>
      </c>
      <c r="F67" s="0" t="s">
        <v>1675</v>
      </c>
      <c r="G67" s="0" t="s">
        <v>100</v>
      </c>
      <c r="H67" s="0" t="s">
        <v>100</v>
      </c>
      <c r="I67" s="0" t="s">
        <v>101</v>
      </c>
      <c r="J67" s="0" t="s">
        <v>1676</v>
      </c>
      <c r="K67" s="0" t="s">
        <v>1677</v>
      </c>
      <c r="L67" s="0" t="s">
        <v>5610</v>
      </c>
      <c r="M67" s="0" t="s">
        <v>5611</v>
      </c>
      <c r="N67" s="0" t="s">
        <v>109</v>
      </c>
      <c r="O67" s="0" t="s">
        <v>100</v>
      </c>
      <c r="P67" s="0" t="s">
        <v>5270</v>
      </c>
      <c r="Q67" s="0" t="s">
        <v>101</v>
      </c>
      <c r="R67" s="0" t="s">
        <v>1676</v>
      </c>
      <c r="S67" s="0" t="s">
        <v>1677</v>
      </c>
      <c r="T67" s="0" t="s">
        <v>5271</v>
      </c>
      <c r="U67" s="0" t="s">
        <v>5272</v>
      </c>
      <c r="V67" s="0" t="s">
        <v>5287</v>
      </c>
      <c r="W67" s="0" t="s">
        <v>5274</v>
      </c>
      <c r="X67" s="0" t="s">
        <v>5295</v>
      </c>
      <c r="Y67" s="0" t="s">
        <v>5276</v>
      </c>
      <c r="Z67" s="0" t="s">
        <v>5612</v>
      </c>
      <c r="AA67" s="0" t="s">
        <v>5613</v>
      </c>
      <c r="AB67" s="0" t="s">
        <v>5287</v>
      </c>
      <c r="AC67" s="0" t="s">
        <v>62</v>
      </c>
      <c r="AD67" s="0" t="s">
        <v>62</v>
      </c>
      <c r="AE67" s="0" t="s">
        <v>62</v>
      </c>
      <c r="AF67" s="0" t="s">
        <v>2244</v>
      </c>
      <c r="AG67" s="0" t="s">
        <v>5614</v>
      </c>
      <c r="AH67" s="0" t="s">
        <v>2244</v>
      </c>
      <c r="AI67" s="0" t="s">
        <v>5614</v>
      </c>
      <c r="AJ67" s="0" t="s">
        <v>2244</v>
      </c>
      <c r="AK67" s="0" t="s">
        <v>5614</v>
      </c>
      <c r="AL67" s="0" t="s">
        <v>5281</v>
      </c>
    </row>
    <row customHeight="1" ht="11.25">
      <c r="A68" s="0" t="s">
        <v>22</v>
      </c>
      <c r="B68" s="0" t="s">
        <v>48</v>
      </c>
      <c r="C68" s="0" t="s">
        <v>50</v>
      </c>
      <c r="D68" s="0" t="s">
        <v>22</v>
      </c>
      <c r="E68" s="0" t="s">
        <v>5615</v>
      </c>
      <c r="F68" s="0" t="s">
        <v>1675</v>
      </c>
      <c r="G68" s="0" t="s">
        <v>100</v>
      </c>
      <c r="H68" s="0" t="s">
        <v>100</v>
      </c>
      <c r="I68" s="0" t="s">
        <v>101</v>
      </c>
      <c r="J68" s="0" t="s">
        <v>1676</v>
      </c>
      <c r="K68" s="0" t="s">
        <v>1677</v>
      </c>
      <c r="L68" s="0" t="s">
        <v>5616</v>
      </c>
      <c r="M68" s="0" t="s">
        <v>5617</v>
      </c>
      <c r="N68" s="0" t="s">
        <v>109</v>
      </c>
      <c r="O68" s="0" t="s">
        <v>100</v>
      </c>
      <c r="P68" s="0" t="s">
        <v>5270</v>
      </c>
      <c r="Q68" s="0" t="s">
        <v>101</v>
      </c>
      <c r="R68" s="0" t="s">
        <v>1676</v>
      </c>
      <c r="S68" s="0" t="s">
        <v>1677</v>
      </c>
      <c r="T68" s="0" t="s">
        <v>5271</v>
      </c>
      <c r="U68" s="0" t="s">
        <v>5272</v>
      </c>
      <c r="V68" s="0" t="s">
        <v>5273</v>
      </c>
      <c r="W68" s="0" t="s">
        <v>5274</v>
      </c>
      <c r="X68" s="0" t="s">
        <v>5295</v>
      </c>
      <c r="Y68" s="0" t="s">
        <v>5276</v>
      </c>
      <c r="Z68" s="0" t="s">
        <v>5618</v>
      </c>
      <c r="AA68" s="0" t="s">
        <v>5536</v>
      </c>
      <c r="AB68" s="0" t="s">
        <v>5273</v>
      </c>
      <c r="AC68" s="0" t="s">
        <v>62</v>
      </c>
      <c r="AD68" s="0" t="s">
        <v>62</v>
      </c>
      <c r="AE68" s="0" t="s">
        <v>62</v>
      </c>
      <c r="AF68" s="0" t="s">
        <v>5619</v>
      </c>
      <c r="AG68" s="0" t="s">
        <v>5620</v>
      </c>
      <c r="AH68" s="0" t="s">
        <v>5619</v>
      </c>
      <c r="AI68" s="0" t="s">
        <v>5620</v>
      </c>
      <c r="AJ68" s="0" t="s">
        <v>5619</v>
      </c>
      <c r="AK68" s="0" t="s">
        <v>5620</v>
      </c>
      <c r="AL68" s="0" t="s">
        <v>5281</v>
      </c>
    </row>
    <row customHeight="1" ht="11.25">
      <c r="A69" s="0" t="s">
        <v>22</v>
      </c>
      <c r="B69" s="0" t="s">
        <v>48</v>
      </c>
      <c r="C69" s="0" t="s">
        <v>50</v>
      </c>
      <c r="D69" s="0" t="s">
        <v>22</v>
      </c>
      <c r="E69" s="0" t="s">
        <v>5621</v>
      </c>
      <c r="F69" s="0" t="s">
        <v>1675</v>
      </c>
      <c r="G69" s="0" t="s">
        <v>100</v>
      </c>
      <c r="H69" s="0" t="s">
        <v>100</v>
      </c>
      <c r="I69" s="0" t="s">
        <v>101</v>
      </c>
      <c r="J69" s="0" t="s">
        <v>1676</v>
      </c>
      <c r="K69" s="0" t="s">
        <v>1677</v>
      </c>
      <c r="L69" s="0" t="s">
        <v>5622</v>
      </c>
      <c r="M69" s="0" t="s">
        <v>5623</v>
      </c>
      <c r="N69" s="0" t="s">
        <v>109</v>
      </c>
      <c r="O69" s="0" t="s">
        <v>100</v>
      </c>
      <c r="P69" s="0" t="s">
        <v>5270</v>
      </c>
      <c r="Q69" s="0" t="s">
        <v>101</v>
      </c>
      <c r="R69" s="0" t="s">
        <v>1676</v>
      </c>
      <c r="S69" s="0" t="s">
        <v>1677</v>
      </c>
      <c r="T69" s="0" t="s">
        <v>5271</v>
      </c>
      <c r="U69" s="0" t="s">
        <v>5272</v>
      </c>
      <c r="V69" s="0" t="s">
        <v>5273</v>
      </c>
      <c r="W69" s="0" t="s">
        <v>5274</v>
      </c>
      <c r="X69" s="0" t="s">
        <v>5295</v>
      </c>
      <c r="Y69" s="0" t="s">
        <v>5276</v>
      </c>
      <c r="Z69" s="0" t="s">
        <v>5624</v>
      </c>
      <c r="AA69" s="0" t="s">
        <v>5323</v>
      </c>
      <c r="AB69" s="0" t="s">
        <v>5273</v>
      </c>
      <c r="AC69" s="0" t="s">
        <v>62</v>
      </c>
      <c r="AD69" s="0" t="s">
        <v>62</v>
      </c>
      <c r="AE69" s="0" t="s">
        <v>62</v>
      </c>
      <c r="AF69" s="0" t="s">
        <v>5625</v>
      </c>
      <c r="AG69" s="0" t="s">
        <v>5626</v>
      </c>
      <c r="AH69" s="0" t="s">
        <v>5625</v>
      </c>
      <c r="AI69" s="0" t="s">
        <v>5626</v>
      </c>
      <c r="AJ69" s="0" t="s">
        <v>5625</v>
      </c>
      <c r="AK69" s="0" t="s">
        <v>5626</v>
      </c>
      <c r="AL69" s="0" t="s">
        <v>5281</v>
      </c>
    </row>
    <row customHeight="1" ht="11.25">
      <c r="A70" s="0" t="s">
        <v>22</v>
      </c>
      <c r="B70" s="0" t="s">
        <v>48</v>
      </c>
      <c r="C70" s="0" t="s">
        <v>50</v>
      </c>
      <c r="D70" s="0" t="s">
        <v>22</v>
      </c>
      <c r="E70" s="0" t="s">
        <v>623</v>
      </c>
      <c r="F70" s="0" t="s">
        <v>1675</v>
      </c>
      <c r="G70" s="0" t="s">
        <v>100</v>
      </c>
      <c r="H70" s="0" t="s">
        <v>100</v>
      </c>
      <c r="I70" s="0" t="s">
        <v>101</v>
      </c>
      <c r="J70" s="0" t="s">
        <v>1676</v>
      </c>
      <c r="K70" s="0" t="s">
        <v>1677</v>
      </c>
      <c r="L70" s="0" t="s">
        <v>5627</v>
      </c>
      <c r="M70" s="0" t="s">
        <v>110</v>
      </c>
      <c r="N70" s="0" t="s">
        <v>109</v>
      </c>
      <c r="O70" s="0" t="s">
        <v>100</v>
      </c>
      <c r="P70" s="0" t="s">
        <v>5270</v>
      </c>
      <c r="Q70" s="0" t="s">
        <v>101</v>
      </c>
      <c r="R70" s="0" t="s">
        <v>1676</v>
      </c>
      <c r="S70" s="0" t="s">
        <v>1677</v>
      </c>
      <c r="T70" s="0" t="s">
        <v>5271</v>
      </c>
      <c r="U70" s="0" t="s">
        <v>5272</v>
      </c>
      <c r="V70" s="0" t="s">
        <v>5287</v>
      </c>
      <c r="W70" s="0" t="s">
        <v>5274</v>
      </c>
      <c r="X70" s="0" t="s">
        <v>5295</v>
      </c>
      <c r="Y70" s="0" t="s">
        <v>5276</v>
      </c>
      <c r="Z70" s="0" t="s">
        <v>5628</v>
      </c>
      <c r="AA70" s="0" t="s">
        <v>5629</v>
      </c>
      <c r="AB70" s="0" t="s">
        <v>5287</v>
      </c>
      <c r="AC70" s="0" t="s">
        <v>62</v>
      </c>
      <c r="AD70" s="0" t="s">
        <v>62</v>
      </c>
      <c r="AE70" s="0" t="s">
        <v>62</v>
      </c>
      <c r="AF70" s="0" t="s">
        <v>109</v>
      </c>
      <c r="AG70" s="0" t="s">
        <v>5630</v>
      </c>
      <c r="AH70" s="0" t="s">
        <v>109</v>
      </c>
      <c r="AI70" s="0" t="s">
        <v>5630</v>
      </c>
      <c r="AJ70" s="0" t="s">
        <v>109</v>
      </c>
      <c r="AK70" s="0" t="s">
        <v>5630</v>
      </c>
      <c r="AL70" s="0" t="s">
        <v>5480</v>
      </c>
    </row>
    <row customHeight="1" ht="11.25">
      <c r="A71" s="0" t="s">
        <v>22</v>
      </c>
      <c r="B71" s="0" t="s">
        <v>48</v>
      </c>
      <c r="C71" s="0" t="s">
        <v>50</v>
      </c>
      <c r="D71" s="0" t="s">
        <v>22</v>
      </c>
      <c r="E71" s="0" t="s">
        <v>5631</v>
      </c>
      <c r="F71" s="0" t="s">
        <v>1675</v>
      </c>
      <c r="G71" s="0" t="s">
        <v>100</v>
      </c>
      <c r="H71" s="0" t="s">
        <v>100</v>
      </c>
      <c r="I71" s="0" t="s">
        <v>101</v>
      </c>
      <c r="J71" s="0" t="s">
        <v>1676</v>
      </c>
      <c r="K71" s="0" t="s">
        <v>1677</v>
      </c>
      <c r="L71" s="0" t="s">
        <v>5632</v>
      </c>
      <c r="M71" s="0" t="s">
        <v>5633</v>
      </c>
      <c r="N71" s="0" t="s">
        <v>109</v>
      </c>
      <c r="O71" s="0" t="s">
        <v>100</v>
      </c>
      <c r="P71" s="0" t="s">
        <v>5270</v>
      </c>
      <c r="Q71" s="0" t="s">
        <v>101</v>
      </c>
      <c r="R71" s="0" t="s">
        <v>1676</v>
      </c>
      <c r="S71" s="0" t="s">
        <v>1677</v>
      </c>
      <c r="T71" s="0" t="s">
        <v>5271</v>
      </c>
      <c r="U71" s="0" t="s">
        <v>5272</v>
      </c>
      <c r="V71" s="0" t="s">
        <v>5273</v>
      </c>
      <c r="W71" s="0" t="s">
        <v>5274</v>
      </c>
      <c r="X71" s="0" t="s">
        <v>5295</v>
      </c>
      <c r="Y71" s="0" t="s">
        <v>5276</v>
      </c>
      <c r="Z71" s="0" t="s">
        <v>5634</v>
      </c>
      <c r="AA71" s="0" t="s">
        <v>5635</v>
      </c>
      <c r="AB71" s="0" t="s">
        <v>5273</v>
      </c>
      <c r="AC71" s="0" t="s">
        <v>62</v>
      </c>
      <c r="AD71" s="0" t="s">
        <v>62</v>
      </c>
      <c r="AE71" s="0" t="s">
        <v>62</v>
      </c>
      <c r="AF71" s="0" t="s">
        <v>5636</v>
      </c>
      <c r="AG71" s="0" t="s">
        <v>5637</v>
      </c>
      <c r="AH71" s="0" t="s">
        <v>5636</v>
      </c>
      <c r="AI71" s="0" t="s">
        <v>5637</v>
      </c>
      <c r="AJ71" s="0" t="s">
        <v>5636</v>
      </c>
      <c r="AK71" s="0" t="s">
        <v>5637</v>
      </c>
      <c r="AL71" s="0" t="s">
        <v>5281</v>
      </c>
    </row>
    <row customHeight="1" ht="11.25">
      <c r="A72" s="0" t="s">
        <v>22</v>
      </c>
      <c r="B72" s="0" t="s">
        <v>48</v>
      </c>
      <c r="C72" s="0" t="s">
        <v>50</v>
      </c>
      <c r="D72" s="0" t="s">
        <v>22</v>
      </c>
      <c r="E72" s="0" t="s">
        <v>5638</v>
      </c>
      <c r="F72" s="0" t="s">
        <v>1675</v>
      </c>
      <c r="G72" s="0" t="s">
        <v>100</v>
      </c>
      <c r="H72" s="0" t="s">
        <v>100</v>
      </c>
      <c r="I72" s="0" t="s">
        <v>101</v>
      </c>
      <c r="J72" s="0" t="s">
        <v>1676</v>
      </c>
      <c r="K72" s="0" t="s">
        <v>1677</v>
      </c>
      <c r="L72" s="0" t="s">
        <v>5639</v>
      </c>
      <c r="M72" s="0" t="s">
        <v>2188</v>
      </c>
      <c r="N72" s="0" t="s">
        <v>109</v>
      </c>
      <c r="O72" s="0" t="s">
        <v>100</v>
      </c>
      <c r="P72" s="0" t="s">
        <v>5270</v>
      </c>
      <c r="Q72" s="0" t="s">
        <v>101</v>
      </c>
      <c r="R72" s="0" t="s">
        <v>1676</v>
      </c>
      <c r="S72" s="0" t="s">
        <v>1677</v>
      </c>
      <c r="T72" s="0" t="s">
        <v>5271</v>
      </c>
      <c r="U72" s="0" t="s">
        <v>5272</v>
      </c>
      <c r="V72" s="0" t="s">
        <v>5301</v>
      </c>
      <c r="W72" s="0" t="s">
        <v>5274</v>
      </c>
      <c r="X72" s="0" t="s">
        <v>5295</v>
      </c>
      <c r="Y72" s="0" t="s">
        <v>5276</v>
      </c>
      <c r="Z72" s="0" t="s">
        <v>5308</v>
      </c>
      <c r="AA72" s="0" t="s">
        <v>5309</v>
      </c>
      <c r="AB72" s="0" t="s">
        <v>5301</v>
      </c>
      <c r="AC72" s="0" t="s">
        <v>62</v>
      </c>
      <c r="AD72" s="0" t="s">
        <v>62</v>
      </c>
      <c r="AE72" s="0" t="s">
        <v>62</v>
      </c>
      <c r="AF72" s="0" t="s">
        <v>5470</v>
      </c>
      <c r="AG72" s="0" t="s">
        <v>5640</v>
      </c>
      <c r="AH72" s="0" t="s">
        <v>5470</v>
      </c>
      <c r="AI72" s="0" t="s">
        <v>5640</v>
      </c>
      <c r="AJ72" s="0" t="s">
        <v>5470</v>
      </c>
      <c r="AK72" s="0" t="s">
        <v>5640</v>
      </c>
      <c r="AL72" s="0" t="s">
        <v>5281</v>
      </c>
    </row>
    <row customHeight="1" ht="11.25">
      <c r="A73" s="0" t="s">
        <v>22</v>
      </c>
      <c r="B73" s="0" t="s">
        <v>48</v>
      </c>
      <c r="C73" s="0" t="s">
        <v>50</v>
      </c>
      <c r="D73" s="0" t="s">
        <v>22</v>
      </c>
      <c r="E73" s="0" t="s">
        <v>5641</v>
      </c>
      <c r="F73" s="0" t="s">
        <v>1675</v>
      </c>
      <c r="G73" s="0" t="s">
        <v>100</v>
      </c>
      <c r="H73" s="0" t="s">
        <v>100</v>
      </c>
      <c r="I73" s="0" t="s">
        <v>101</v>
      </c>
      <c r="J73" s="0" t="s">
        <v>1676</v>
      </c>
      <c r="K73" s="0" t="s">
        <v>1677</v>
      </c>
      <c r="L73" s="0" t="s">
        <v>5639</v>
      </c>
      <c r="M73" s="0" t="s">
        <v>5593</v>
      </c>
      <c r="N73" s="0" t="s">
        <v>109</v>
      </c>
      <c r="O73" s="0" t="s">
        <v>100</v>
      </c>
      <c r="P73" s="0" t="s">
        <v>5270</v>
      </c>
      <c r="Q73" s="0" t="s">
        <v>101</v>
      </c>
      <c r="R73" s="0" t="s">
        <v>1676</v>
      </c>
      <c r="S73" s="0" t="s">
        <v>1677</v>
      </c>
      <c r="T73" s="0" t="s">
        <v>5271</v>
      </c>
      <c r="U73" s="0" t="s">
        <v>5272</v>
      </c>
      <c r="V73" s="0" t="s">
        <v>5301</v>
      </c>
      <c r="W73" s="0" t="s">
        <v>5274</v>
      </c>
      <c r="X73" s="0" t="s">
        <v>5295</v>
      </c>
      <c r="Y73" s="0" t="s">
        <v>5276</v>
      </c>
      <c r="Z73" s="0" t="s">
        <v>5642</v>
      </c>
      <c r="AA73" s="0" t="s">
        <v>5643</v>
      </c>
      <c r="AB73" s="0" t="s">
        <v>5301</v>
      </c>
      <c r="AC73" s="0" t="s">
        <v>62</v>
      </c>
      <c r="AD73" s="0" t="s">
        <v>62</v>
      </c>
      <c r="AE73" s="0" t="s">
        <v>62</v>
      </c>
      <c r="AF73" s="0" t="s">
        <v>5644</v>
      </c>
      <c r="AG73" s="0" t="s">
        <v>5645</v>
      </c>
      <c r="AH73" s="0" t="s">
        <v>5644</v>
      </c>
      <c r="AI73" s="0" t="s">
        <v>5645</v>
      </c>
      <c r="AJ73" s="0" t="s">
        <v>5644</v>
      </c>
      <c r="AK73" s="0" t="s">
        <v>5645</v>
      </c>
      <c r="AL73" s="0" t="s">
        <v>5281</v>
      </c>
    </row>
    <row customHeight="1" ht="11.25">
      <c r="A74" s="0" t="s">
        <v>22</v>
      </c>
      <c r="B74" s="0" t="s">
        <v>48</v>
      </c>
      <c r="C74" s="0" t="s">
        <v>50</v>
      </c>
      <c r="D74" s="0" t="s">
        <v>22</v>
      </c>
      <c r="E74" s="0" t="s">
        <v>5646</v>
      </c>
      <c r="F74" s="0" t="s">
        <v>5283</v>
      </c>
      <c r="G74" s="0" t="s">
        <v>100</v>
      </c>
      <c r="H74" s="0" t="s">
        <v>100</v>
      </c>
      <c r="I74" s="0" t="s">
        <v>101</v>
      </c>
      <c r="J74" s="0" t="s">
        <v>1676</v>
      </c>
      <c r="K74" s="0" t="s">
        <v>1677</v>
      </c>
      <c r="L74" s="0" t="s">
        <v>5647</v>
      </c>
      <c r="M74" s="0" t="s">
        <v>5648</v>
      </c>
      <c r="N74" s="0" t="s">
        <v>109</v>
      </c>
      <c r="O74" s="0" t="s">
        <v>100</v>
      </c>
      <c r="P74" s="0" t="s">
        <v>5270</v>
      </c>
      <c r="Q74" s="0" t="s">
        <v>101</v>
      </c>
      <c r="R74" s="0" t="s">
        <v>1676</v>
      </c>
      <c r="S74" s="0" t="s">
        <v>1677</v>
      </c>
      <c r="T74" s="0" t="s">
        <v>5271</v>
      </c>
      <c r="U74" s="0" t="s">
        <v>5272</v>
      </c>
      <c r="V74" s="0" t="s">
        <v>5301</v>
      </c>
      <c r="W74" s="0" t="s">
        <v>5274</v>
      </c>
      <c r="X74" s="0" t="s">
        <v>5295</v>
      </c>
      <c r="Y74" s="0" t="s">
        <v>5276</v>
      </c>
      <c r="Z74" s="0" t="s">
        <v>5649</v>
      </c>
      <c r="AA74" s="0" t="s">
        <v>5650</v>
      </c>
      <c r="AB74" s="0" t="s">
        <v>5301</v>
      </c>
      <c r="AC74" s="0" t="s">
        <v>62</v>
      </c>
      <c r="AD74" s="0" t="s">
        <v>19</v>
      </c>
      <c r="AE74" s="0" t="s">
        <v>19</v>
      </c>
      <c r="AF74" s="0" t="s">
        <v>5651</v>
      </c>
      <c r="AG74" s="0" t="s">
        <v>5652</v>
      </c>
      <c r="AH74" s="0" t="s">
        <v>22</v>
      </c>
      <c r="AI74" s="0" t="s">
        <v>22</v>
      </c>
      <c r="AJ74" s="0" t="s">
        <v>22</v>
      </c>
      <c r="AK74" s="0" t="s">
        <v>22</v>
      </c>
      <c r="AL74" s="0" t="s">
        <v>5281</v>
      </c>
    </row>
    <row customHeight="1" ht="11.25">
      <c r="A75" s="0" t="s">
        <v>22</v>
      </c>
      <c r="B75" s="0" t="s">
        <v>48</v>
      </c>
      <c r="C75" s="0" t="s">
        <v>50</v>
      </c>
      <c r="D75" s="0" t="s">
        <v>22</v>
      </c>
      <c r="E75" s="0" t="s">
        <v>5653</v>
      </c>
      <c r="F75" s="0" t="s">
        <v>5283</v>
      </c>
      <c r="G75" s="0" t="s">
        <v>100</v>
      </c>
      <c r="H75" s="0" t="s">
        <v>100</v>
      </c>
      <c r="I75" s="0" t="s">
        <v>101</v>
      </c>
      <c r="J75" s="0" t="s">
        <v>1676</v>
      </c>
      <c r="K75" s="0" t="s">
        <v>1677</v>
      </c>
      <c r="L75" s="0" t="s">
        <v>5647</v>
      </c>
      <c r="M75" s="0" t="s">
        <v>2324</v>
      </c>
      <c r="N75" s="0" t="s">
        <v>109</v>
      </c>
      <c r="O75" s="0" t="s">
        <v>100</v>
      </c>
      <c r="P75" s="0" t="s">
        <v>5270</v>
      </c>
      <c r="Q75" s="0" t="s">
        <v>101</v>
      </c>
      <c r="R75" s="0" t="s">
        <v>1676</v>
      </c>
      <c r="S75" s="0" t="s">
        <v>1677</v>
      </c>
      <c r="T75" s="0" t="s">
        <v>5271</v>
      </c>
      <c r="U75" s="0" t="s">
        <v>5272</v>
      </c>
      <c r="V75" s="0" t="s">
        <v>5301</v>
      </c>
      <c r="W75" s="0" t="s">
        <v>5274</v>
      </c>
      <c r="X75" s="0" t="s">
        <v>5295</v>
      </c>
      <c r="Y75" s="0" t="s">
        <v>5276</v>
      </c>
      <c r="Z75" s="0" t="s">
        <v>5654</v>
      </c>
      <c r="AA75" s="0" t="s">
        <v>5316</v>
      </c>
      <c r="AB75" s="0" t="s">
        <v>5301</v>
      </c>
      <c r="AC75" s="0" t="s">
        <v>62</v>
      </c>
      <c r="AD75" s="0" t="s">
        <v>19</v>
      </c>
      <c r="AE75" s="0" t="s">
        <v>19</v>
      </c>
      <c r="AF75" s="0" t="s">
        <v>5655</v>
      </c>
      <c r="AG75" s="0" t="s">
        <v>5656</v>
      </c>
      <c r="AH75" s="0" t="s">
        <v>22</v>
      </c>
      <c r="AI75" s="0" t="s">
        <v>22</v>
      </c>
      <c r="AJ75" s="0" t="s">
        <v>22</v>
      </c>
      <c r="AK75" s="0" t="s">
        <v>22</v>
      </c>
      <c r="AL75" s="0" t="s">
        <v>5281</v>
      </c>
    </row>
    <row customHeight="1" ht="11.25">
      <c r="A76" s="0" t="s">
        <v>22</v>
      </c>
      <c r="B76" s="0" t="s">
        <v>48</v>
      </c>
      <c r="C76" s="0" t="s">
        <v>50</v>
      </c>
      <c r="D76" s="0" t="s">
        <v>22</v>
      </c>
      <c r="E76" s="0" t="s">
        <v>631</v>
      </c>
      <c r="F76" s="0" t="s">
        <v>1675</v>
      </c>
      <c r="G76" s="0" t="s">
        <v>100</v>
      </c>
      <c r="H76" s="0" t="s">
        <v>100</v>
      </c>
      <c r="I76" s="0" t="s">
        <v>101</v>
      </c>
      <c r="J76" s="0" t="s">
        <v>1676</v>
      </c>
      <c r="K76" s="0" t="s">
        <v>1677</v>
      </c>
      <c r="L76" s="0" t="s">
        <v>5657</v>
      </c>
      <c r="M76" s="0" t="s">
        <v>5658</v>
      </c>
      <c r="N76" s="0" t="s">
        <v>109</v>
      </c>
      <c r="O76" s="0" t="s">
        <v>100</v>
      </c>
      <c r="P76" s="0" t="s">
        <v>5270</v>
      </c>
      <c r="Q76" s="0" t="s">
        <v>101</v>
      </c>
      <c r="R76" s="0" t="s">
        <v>1676</v>
      </c>
      <c r="S76" s="0" t="s">
        <v>1677</v>
      </c>
      <c r="T76" s="0" t="s">
        <v>5271</v>
      </c>
      <c r="U76" s="0" t="s">
        <v>5272</v>
      </c>
      <c r="V76" s="0" t="s">
        <v>5403</v>
      </c>
      <c r="W76" s="0" t="s">
        <v>5274</v>
      </c>
      <c r="X76" s="0" t="s">
        <v>5295</v>
      </c>
      <c r="Y76" s="0" t="s">
        <v>5276</v>
      </c>
      <c r="Z76" s="0" t="s">
        <v>5659</v>
      </c>
      <c r="AA76" s="0" t="s">
        <v>5303</v>
      </c>
      <c r="AB76" s="0" t="s">
        <v>5403</v>
      </c>
      <c r="AC76" s="0" t="s">
        <v>62</v>
      </c>
      <c r="AD76" s="0" t="s">
        <v>62</v>
      </c>
      <c r="AE76" s="0" t="s">
        <v>62</v>
      </c>
      <c r="AF76" s="0" t="s">
        <v>5660</v>
      </c>
      <c r="AG76" s="0" t="s">
        <v>5661</v>
      </c>
      <c r="AH76" s="0" t="s">
        <v>5660</v>
      </c>
      <c r="AI76" s="0" t="s">
        <v>5661</v>
      </c>
      <c r="AJ76" s="0" t="s">
        <v>5660</v>
      </c>
      <c r="AK76" s="0" t="s">
        <v>5661</v>
      </c>
      <c r="AL76" s="0" t="s">
        <v>5281</v>
      </c>
    </row>
    <row customHeight="1" ht="11.25">
      <c r="A77" s="0" t="s">
        <v>22</v>
      </c>
      <c r="B77" s="0" t="s">
        <v>48</v>
      </c>
      <c r="C77" s="0" t="s">
        <v>50</v>
      </c>
      <c r="D77" s="0" t="s">
        <v>22</v>
      </c>
      <c r="E77" s="0" t="s">
        <v>617</v>
      </c>
      <c r="F77" s="0" t="s">
        <v>1675</v>
      </c>
      <c r="G77" s="0" t="s">
        <v>100</v>
      </c>
      <c r="H77" s="0" t="s">
        <v>100</v>
      </c>
      <c r="I77" s="0" t="s">
        <v>101</v>
      </c>
      <c r="J77" s="0" t="s">
        <v>1676</v>
      </c>
      <c r="K77" s="0" t="s">
        <v>1677</v>
      </c>
      <c r="L77" s="0" t="s">
        <v>5657</v>
      </c>
      <c r="M77" s="0" t="s">
        <v>5662</v>
      </c>
      <c r="N77" s="0" t="s">
        <v>109</v>
      </c>
      <c r="O77" s="0" t="s">
        <v>100</v>
      </c>
      <c r="P77" s="0" t="s">
        <v>5270</v>
      </c>
      <c r="Q77" s="0" t="s">
        <v>101</v>
      </c>
      <c r="R77" s="0" t="s">
        <v>1676</v>
      </c>
      <c r="S77" s="0" t="s">
        <v>1677</v>
      </c>
      <c r="T77" s="0" t="s">
        <v>5271</v>
      </c>
      <c r="U77" s="0" t="s">
        <v>5272</v>
      </c>
      <c r="V77" s="0" t="s">
        <v>5403</v>
      </c>
      <c r="W77" s="0" t="s">
        <v>5274</v>
      </c>
      <c r="X77" s="0" t="s">
        <v>5295</v>
      </c>
      <c r="Y77" s="0" t="s">
        <v>5276</v>
      </c>
      <c r="Z77" s="0" t="s">
        <v>5663</v>
      </c>
      <c r="AA77" s="0" t="s">
        <v>5405</v>
      </c>
      <c r="AB77" s="0" t="s">
        <v>5403</v>
      </c>
      <c r="AC77" s="0" t="s">
        <v>62</v>
      </c>
      <c r="AD77" s="0" t="s">
        <v>62</v>
      </c>
      <c r="AE77" s="0" t="s">
        <v>62</v>
      </c>
      <c r="AF77" s="0" t="s">
        <v>5664</v>
      </c>
      <c r="AG77" s="0" t="s">
        <v>5665</v>
      </c>
      <c r="AH77" s="0" t="s">
        <v>5666</v>
      </c>
      <c r="AI77" s="0" t="s">
        <v>5665</v>
      </c>
      <c r="AJ77" s="0" t="s">
        <v>5666</v>
      </c>
      <c r="AK77" s="0" t="s">
        <v>5665</v>
      </c>
      <c r="AL77" s="0" t="s">
        <v>5281</v>
      </c>
    </row>
    <row customHeight="1" ht="11.25">
      <c r="A78" s="0" t="s">
        <v>22</v>
      </c>
      <c r="B78" s="0" t="s">
        <v>48</v>
      </c>
      <c r="C78" s="0" t="s">
        <v>50</v>
      </c>
      <c r="D78" s="0" t="s">
        <v>22</v>
      </c>
      <c r="E78" s="0" t="s">
        <v>5667</v>
      </c>
      <c r="F78" s="0" t="s">
        <v>5283</v>
      </c>
      <c r="G78" s="0" t="s">
        <v>100</v>
      </c>
      <c r="H78" s="0" t="s">
        <v>100</v>
      </c>
      <c r="I78" s="0" t="s">
        <v>101</v>
      </c>
      <c r="J78" s="0" t="s">
        <v>1676</v>
      </c>
      <c r="K78" s="0" t="s">
        <v>1677</v>
      </c>
      <c r="L78" s="0" t="s">
        <v>5668</v>
      </c>
      <c r="M78" s="0" t="s">
        <v>5669</v>
      </c>
      <c r="N78" s="0" t="s">
        <v>109</v>
      </c>
      <c r="O78" s="0" t="s">
        <v>100</v>
      </c>
      <c r="P78" s="0" t="s">
        <v>5270</v>
      </c>
      <c r="Q78" s="0" t="s">
        <v>101</v>
      </c>
      <c r="R78" s="0" t="s">
        <v>1676</v>
      </c>
      <c r="S78" s="0" t="s">
        <v>1677</v>
      </c>
      <c r="T78" s="0" t="s">
        <v>5271</v>
      </c>
      <c r="U78" s="0" t="s">
        <v>5272</v>
      </c>
      <c r="V78" s="0" t="s">
        <v>5273</v>
      </c>
      <c r="W78" s="0" t="s">
        <v>5274</v>
      </c>
      <c r="X78" s="0" t="s">
        <v>5295</v>
      </c>
      <c r="Y78" s="0" t="s">
        <v>5276</v>
      </c>
      <c r="Z78" s="0" t="s">
        <v>5670</v>
      </c>
      <c r="AA78" s="0" t="s">
        <v>5671</v>
      </c>
      <c r="AB78" s="0" t="s">
        <v>5273</v>
      </c>
      <c r="AC78" s="0" t="s">
        <v>62</v>
      </c>
      <c r="AD78" s="0" t="s">
        <v>19</v>
      </c>
      <c r="AE78" s="0" t="s">
        <v>19</v>
      </c>
      <c r="AF78" s="0" t="s">
        <v>1359</v>
      </c>
      <c r="AG78" s="0" t="s">
        <v>5672</v>
      </c>
      <c r="AH78" s="0" t="s">
        <v>22</v>
      </c>
      <c r="AI78" s="0" t="s">
        <v>22</v>
      </c>
      <c r="AJ78" s="0" t="s">
        <v>22</v>
      </c>
      <c r="AK78" s="0" t="s">
        <v>22</v>
      </c>
      <c r="AL78" s="0" t="s">
        <v>5281</v>
      </c>
    </row>
    <row customHeight="1" ht="11.25">
      <c r="A79" s="0" t="s">
        <v>22</v>
      </c>
      <c r="B79" s="0" t="s">
        <v>48</v>
      </c>
      <c r="C79" s="0" t="s">
        <v>50</v>
      </c>
      <c r="D79" s="0" t="s">
        <v>22</v>
      </c>
      <c r="E79" s="0" t="s">
        <v>712</v>
      </c>
      <c r="F79" s="0" t="s">
        <v>1675</v>
      </c>
      <c r="G79" s="0" t="s">
        <v>100</v>
      </c>
      <c r="H79" s="0" t="s">
        <v>100</v>
      </c>
      <c r="I79" s="0" t="s">
        <v>101</v>
      </c>
      <c r="J79" s="0" t="s">
        <v>1676</v>
      </c>
      <c r="K79" s="0" t="s">
        <v>1677</v>
      </c>
      <c r="L79" s="0" t="s">
        <v>5673</v>
      </c>
      <c r="M79" s="0" t="s">
        <v>5674</v>
      </c>
      <c r="N79" s="0" t="s">
        <v>109</v>
      </c>
      <c r="O79" s="0" t="s">
        <v>100</v>
      </c>
      <c r="P79" s="0" t="s">
        <v>5270</v>
      </c>
      <c r="Q79" s="0" t="s">
        <v>101</v>
      </c>
      <c r="R79" s="0" t="s">
        <v>1676</v>
      </c>
      <c r="S79" s="0" t="s">
        <v>1677</v>
      </c>
      <c r="T79" s="0" t="s">
        <v>5271</v>
      </c>
      <c r="U79" s="0" t="s">
        <v>5272</v>
      </c>
      <c r="V79" s="0" t="s">
        <v>5273</v>
      </c>
      <c r="W79" s="0" t="s">
        <v>5274</v>
      </c>
      <c r="X79" s="0" t="s">
        <v>5295</v>
      </c>
      <c r="Y79" s="0" t="s">
        <v>5276</v>
      </c>
      <c r="Z79" s="0" t="s">
        <v>5675</v>
      </c>
      <c r="AA79" s="0" t="s">
        <v>5676</v>
      </c>
      <c r="AB79" s="0" t="s">
        <v>5273</v>
      </c>
      <c r="AC79" s="0" t="s">
        <v>62</v>
      </c>
      <c r="AD79" s="0" t="s">
        <v>62</v>
      </c>
      <c r="AE79" s="0" t="s">
        <v>62</v>
      </c>
      <c r="AF79" s="0" t="s">
        <v>5583</v>
      </c>
      <c r="AG79" s="0" t="s">
        <v>5677</v>
      </c>
      <c r="AH79" s="0" t="s">
        <v>5583</v>
      </c>
      <c r="AI79" s="0" t="s">
        <v>5677</v>
      </c>
      <c r="AJ79" s="0" t="s">
        <v>5583</v>
      </c>
      <c r="AK79" s="0" t="s">
        <v>5677</v>
      </c>
      <c r="AL79" s="0" t="s">
        <v>5281</v>
      </c>
    </row>
    <row customHeight="1" ht="11.25">
      <c r="A80" s="0" t="s">
        <v>22</v>
      </c>
      <c r="B80" s="0" t="s">
        <v>48</v>
      </c>
      <c r="C80" s="0" t="s">
        <v>50</v>
      </c>
      <c r="D80" s="0" t="s">
        <v>22</v>
      </c>
      <c r="E80" s="0" t="s">
        <v>5678</v>
      </c>
      <c r="F80" s="0" t="s">
        <v>1675</v>
      </c>
      <c r="G80" s="0" t="s">
        <v>100</v>
      </c>
      <c r="H80" s="0" t="s">
        <v>100</v>
      </c>
      <c r="I80" s="0" t="s">
        <v>101</v>
      </c>
      <c r="J80" s="0" t="s">
        <v>1676</v>
      </c>
      <c r="K80" s="0" t="s">
        <v>1677</v>
      </c>
      <c r="L80" s="0" t="s">
        <v>5679</v>
      </c>
      <c r="M80" s="0" t="s">
        <v>5680</v>
      </c>
      <c r="N80" s="0" t="s">
        <v>109</v>
      </c>
      <c r="O80" s="0" t="s">
        <v>100</v>
      </c>
      <c r="P80" s="0" t="s">
        <v>5270</v>
      </c>
      <c r="Q80" s="0" t="s">
        <v>101</v>
      </c>
      <c r="R80" s="0" t="s">
        <v>1676</v>
      </c>
      <c r="S80" s="0" t="s">
        <v>1677</v>
      </c>
      <c r="T80" s="0" t="s">
        <v>5271</v>
      </c>
      <c r="U80" s="0" t="s">
        <v>5272</v>
      </c>
      <c r="V80" s="0" t="s">
        <v>5301</v>
      </c>
      <c r="W80" s="0" t="s">
        <v>5274</v>
      </c>
      <c r="X80" s="0" t="s">
        <v>5295</v>
      </c>
      <c r="Y80" s="0" t="s">
        <v>5276</v>
      </c>
      <c r="Z80" s="0" t="s">
        <v>5681</v>
      </c>
      <c r="AA80" s="0" t="s">
        <v>5588</v>
      </c>
      <c r="AB80" s="0" t="s">
        <v>5301</v>
      </c>
      <c r="AC80" s="0" t="s">
        <v>62</v>
      </c>
      <c r="AD80" s="0" t="s">
        <v>62</v>
      </c>
      <c r="AE80" s="0" t="s">
        <v>62</v>
      </c>
      <c r="AF80" s="0" t="s">
        <v>5682</v>
      </c>
      <c r="AG80" s="0" t="s">
        <v>5683</v>
      </c>
      <c r="AH80" s="0" t="s">
        <v>5682</v>
      </c>
      <c r="AI80" s="0" t="s">
        <v>5683</v>
      </c>
      <c r="AJ80" s="0" t="s">
        <v>5682</v>
      </c>
      <c r="AK80" s="0" t="s">
        <v>5683</v>
      </c>
      <c r="AL80" s="0" t="s">
        <v>5281</v>
      </c>
    </row>
    <row customHeight="1" ht="11.25">
      <c r="A81" s="0" t="s">
        <v>22</v>
      </c>
      <c r="B81" s="0" t="s">
        <v>48</v>
      </c>
      <c r="C81" s="0" t="s">
        <v>50</v>
      </c>
      <c r="D81" s="0" t="s">
        <v>22</v>
      </c>
      <c r="E81" s="0" t="s">
        <v>5684</v>
      </c>
      <c r="F81" s="0" t="s">
        <v>1675</v>
      </c>
      <c r="G81" s="0" t="s">
        <v>100</v>
      </c>
      <c r="H81" s="0" t="s">
        <v>100</v>
      </c>
      <c r="I81" s="0" t="s">
        <v>101</v>
      </c>
      <c r="J81" s="0" t="s">
        <v>1676</v>
      </c>
      <c r="K81" s="0" t="s">
        <v>1677</v>
      </c>
      <c r="L81" s="0" t="s">
        <v>5284</v>
      </c>
      <c r="M81" s="0" t="s">
        <v>5685</v>
      </c>
      <c r="N81" s="0" t="s">
        <v>109</v>
      </c>
      <c r="O81" s="0" t="s">
        <v>100</v>
      </c>
      <c r="P81" s="0" t="s">
        <v>5270</v>
      </c>
      <c r="Q81" s="0" t="s">
        <v>101</v>
      </c>
      <c r="R81" s="0" t="s">
        <v>1676</v>
      </c>
      <c r="S81" s="0" t="s">
        <v>1677</v>
      </c>
      <c r="T81" s="0" t="s">
        <v>5271</v>
      </c>
      <c r="U81" s="0" t="s">
        <v>5272</v>
      </c>
      <c r="V81" s="0" t="s">
        <v>5287</v>
      </c>
      <c r="W81" s="0" t="s">
        <v>5274</v>
      </c>
      <c r="X81" s="0" t="s">
        <v>5295</v>
      </c>
      <c r="Y81" s="0" t="s">
        <v>5276</v>
      </c>
      <c r="Z81" s="0" t="s">
        <v>5686</v>
      </c>
      <c r="AA81" s="0" t="s">
        <v>5398</v>
      </c>
      <c r="AB81" s="0" t="s">
        <v>5287</v>
      </c>
      <c r="AC81" s="0" t="s">
        <v>62</v>
      </c>
      <c r="AD81" s="0" t="s">
        <v>62</v>
      </c>
      <c r="AE81" s="0" t="s">
        <v>62</v>
      </c>
      <c r="AF81" s="0" t="s">
        <v>5687</v>
      </c>
      <c r="AG81" s="0" t="s">
        <v>5688</v>
      </c>
      <c r="AH81" s="0" t="s">
        <v>5687</v>
      </c>
      <c r="AI81" s="0" t="s">
        <v>5688</v>
      </c>
      <c r="AJ81" s="0" t="s">
        <v>5687</v>
      </c>
      <c r="AK81" s="0" t="s">
        <v>5688</v>
      </c>
      <c r="AL81" s="0" t="s">
        <v>5281</v>
      </c>
    </row>
    <row customHeight="1" ht="11.25">
      <c r="A82" s="0" t="s">
        <v>22</v>
      </c>
      <c r="B82" s="0" t="s">
        <v>48</v>
      </c>
      <c r="C82" s="0" t="s">
        <v>50</v>
      </c>
      <c r="D82" s="0" t="s">
        <v>22</v>
      </c>
      <c r="E82" s="0" t="s">
        <v>746</v>
      </c>
      <c r="F82" s="0" t="s">
        <v>1675</v>
      </c>
      <c r="G82" s="0" t="s">
        <v>100</v>
      </c>
      <c r="H82" s="0" t="s">
        <v>100</v>
      </c>
      <c r="I82" s="0" t="s">
        <v>101</v>
      </c>
      <c r="J82" s="0" t="s">
        <v>1676</v>
      </c>
      <c r="K82" s="0" t="s">
        <v>1677</v>
      </c>
      <c r="L82" s="0" t="s">
        <v>5689</v>
      </c>
      <c r="M82" s="0" t="s">
        <v>2259</v>
      </c>
      <c r="N82" s="0" t="s">
        <v>109</v>
      </c>
      <c r="O82" s="0" t="s">
        <v>100</v>
      </c>
      <c r="P82" s="0" t="s">
        <v>5270</v>
      </c>
      <c r="Q82" s="0" t="s">
        <v>101</v>
      </c>
      <c r="R82" s="0" t="s">
        <v>1676</v>
      </c>
      <c r="S82" s="0" t="s">
        <v>1677</v>
      </c>
      <c r="T82" s="0" t="s">
        <v>5271</v>
      </c>
      <c r="U82" s="0" t="s">
        <v>5272</v>
      </c>
      <c r="V82" s="0" t="s">
        <v>5301</v>
      </c>
      <c r="W82" s="0" t="s">
        <v>5274</v>
      </c>
      <c r="X82" s="0" t="s">
        <v>5295</v>
      </c>
      <c r="Y82" s="0" t="s">
        <v>5276</v>
      </c>
      <c r="Z82" s="0" t="s">
        <v>5690</v>
      </c>
      <c r="AA82" s="0" t="s">
        <v>5691</v>
      </c>
      <c r="AB82" s="0" t="s">
        <v>5301</v>
      </c>
      <c r="AC82" s="0" t="s">
        <v>62</v>
      </c>
      <c r="AD82" s="0" t="s">
        <v>62</v>
      </c>
      <c r="AE82" s="0" t="s">
        <v>62</v>
      </c>
      <c r="AF82" s="0" t="s">
        <v>5692</v>
      </c>
      <c r="AG82" s="0" t="s">
        <v>5693</v>
      </c>
      <c r="AH82" s="0" t="s">
        <v>5692</v>
      </c>
      <c r="AI82" s="0" t="s">
        <v>5693</v>
      </c>
      <c r="AJ82" s="0" t="s">
        <v>5692</v>
      </c>
      <c r="AK82" s="0" t="s">
        <v>5693</v>
      </c>
      <c r="AL82" s="0" t="s">
        <v>5281</v>
      </c>
    </row>
    <row customHeight="1" ht="11.25">
      <c r="A83" s="0" t="s">
        <v>22</v>
      </c>
      <c r="B83" s="0" t="s">
        <v>48</v>
      </c>
      <c r="C83" s="0" t="s">
        <v>50</v>
      </c>
      <c r="D83" s="0" t="s">
        <v>22</v>
      </c>
      <c r="E83" s="0" t="s">
        <v>745</v>
      </c>
      <c r="F83" s="0" t="s">
        <v>5283</v>
      </c>
      <c r="G83" s="0" t="s">
        <v>100</v>
      </c>
      <c r="H83" s="0" t="s">
        <v>100</v>
      </c>
      <c r="I83" s="0" t="s">
        <v>101</v>
      </c>
      <c r="J83" s="0" t="s">
        <v>1676</v>
      </c>
      <c r="K83" s="0" t="s">
        <v>1677</v>
      </c>
      <c r="L83" s="0" t="s">
        <v>5689</v>
      </c>
      <c r="M83" s="0" t="s">
        <v>2264</v>
      </c>
      <c r="N83" s="0" t="s">
        <v>109</v>
      </c>
      <c r="O83" s="0" t="s">
        <v>100</v>
      </c>
      <c r="P83" s="0" t="s">
        <v>5270</v>
      </c>
      <c r="Q83" s="0" t="s">
        <v>101</v>
      </c>
      <c r="R83" s="0" t="s">
        <v>1676</v>
      </c>
      <c r="S83" s="0" t="s">
        <v>1677</v>
      </c>
      <c r="T83" s="0" t="s">
        <v>5271</v>
      </c>
      <c r="U83" s="0" t="s">
        <v>5272</v>
      </c>
      <c r="V83" s="0" t="s">
        <v>5301</v>
      </c>
      <c r="W83" s="0" t="s">
        <v>5274</v>
      </c>
      <c r="X83" s="0" t="s">
        <v>5295</v>
      </c>
      <c r="Y83" s="0" t="s">
        <v>5276</v>
      </c>
      <c r="Z83" s="0" t="s">
        <v>5694</v>
      </c>
      <c r="AA83" s="0" t="s">
        <v>5695</v>
      </c>
      <c r="AB83" s="0" t="s">
        <v>5301</v>
      </c>
      <c r="AC83" s="0" t="s">
        <v>62</v>
      </c>
      <c r="AD83" s="0" t="s">
        <v>19</v>
      </c>
      <c r="AE83" s="0" t="s">
        <v>19</v>
      </c>
      <c r="AF83" s="0" t="s">
        <v>5696</v>
      </c>
      <c r="AG83" s="0" t="s">
        <v>5697</v>
      </c>
      <c r="AH83" s="0" t="s">
        <v>22</v>
      </c>
      <c r="AI83" s="0" t="s">
        <v>22</v>
      </c>
      <c r="AJ83" s="0" t="s">
        <v>22</v>
      </c>
      <c r="AK83" s="0" t="s">
        <v>22</v>
      </c>
      <c r="AL83" s="0" t="s">
        <v>5281</v>
      </c>
    </row>
    <row customHeight="1" ht="11.25">
      <c r="A84" s="0" t="s">
        <v>22</v>
      </c>
      <c r="B84" s="0" t="s">
        <v>48</v>
      </c>
      <c r="C84" s="0" t="s">
        <v>50</v>
      </c>
      <c r="D84" s="0" t="s">
        <v>22</v>
      </c>
      <c r="E84" s="0" t="s">
        <v>5698</v>
      </c>
      <c r="F84" s="0" t="s">
        <v>1675</v>
      </c>
      <c r="G84" s="0" t="s">
        <v>100</v>
      </c>
      <c r="H84" s="0" t="s">
        <v>100</v>
      </c>
      <c r="I84" s="0" t="s">
        <v>101</v>
      </c>
      <c r="J84" s="0" t="s">
        <v>1676</v>
      </c>
      <c r="K84" s="0" t="s">
        <v>1677</v>
      </c>
      <c r="L84" s="0" t="s">
        <v>5699</v>
      </c>
      <c r="M84" s="0" t="s">
        <v>5700</v>
      </c>
      <c r="N84" s="0" t="s">
        <v>109</v>
      </c>
      <c r="O84" s="0" t="s">
        <v>100</v>
      </c>
      <c r="P84" s="0" t="s">
        <v>5270</v>
      </c>
      <c r="Q84" s="0" t="s">
        <v>101</v>
      </c>
      <c r="R84" s="0" t="s">
        <v>1676</v>
      </c>
      <c r="S84" s="0" t="s">
        <v>1677</v>
      </c>
      <c r="T84" s="0" t="s">
        <v>5271</v>
      </c>
      <c r="U84" s="0" t="s">
        <v>5272</v>
      </c>
      <c r="V84" s="0" t="s">
        <v>5301</v>
      </c>
      <c r="W84" s="0" t="s">
        <v>5274</v>
      </c>
      <c r="X84" s="0" t="s">
        <v>5295</v>
      </c>
      <c r="Y84" s="0" t="s">
        <v>5276</v>
      </c>
      <c r="Z84" s="0" t="s">
        <v>5701</v>
      </c>
      <c r="AA84" s="0" t="s">
        <v>5366</v>
      </c>
      <c r="AB84" s="0" t="s">
        <v>5301</v>
      </c>
      <c r="AC84" s="0" t="s">
        <v>62</v>
      </c>
      <c r="AD84" s="0" t="s">
        <v>62</v>
      </c>
      <c r="AE84" s="0" t="s">
        <v>62</v>
      </c>
      <c r="AF84" s="0" t="s">
        <v>1520</v>
      </c>
      <c r="AG84" s="0" t="s">
        <v>5702</v>
      </c>
      <c r="AH84" s="0" t="s">
        <v>1520</v>
      </c>
      <c r="AI84" s="0" t="s">
        <v>5702</v>
      </c>
      <c r="AJ84" s="0" t="s">
        <v>1520</v>
      </c>
      <c r="AK84" s="0" t="s">
        <v>5702</v>
      </c>
      <c r="AL84" s="0" t="s">
        <v>5281</v>
      </c>
    </row>
    <row customHeight="1" ht="11.25">
      <c r="A85" s="0" t="s">
        <v>22</v>
      </c>
      <c r="B85" s="0" t="s">
        <v>48</v>
      </c>
      <c r="C85" s="0" t="s">
        <v>50</v>
      </c>
      <c r="D85" s="0" t="s">
        <v>22</v>
      </c>
      <c r="E85" s="0" t="s">
        <v>754</v>
      </c>
      <c r="F85" s="0" t="s">
        <v>1675</v>
      </c>
      <c r="G85" s="0" t="s">
        <v>100</v>
      </c>
      <c r="H85" s="0" t="s">
        <v>100</v>
      </c>
      <c r="I85" s="0" t="s">
        <v>101</v>
      </c>
      <c r="J85" s="0" t="s">
        <v>1676</v>
      </c>
      <c r="K85" s="0" t="s">
        <v>1677</v>
      </c>
      <c r="L85" s="0" t="s">
        <v>5703</v>
      </c>
      <c r="M85" s="0" t="s">
        <v>5704</v>
      </c>
      <c r="N85" s="0" t="s">
        <v>109</v>
      </c>
      <c r="O85" s="0" t="s">
        <v>100</v>
      </c>
      <c r="P85" s="0" t="s">
        <v>5270</v>
      </c>
      <c r="Q85" s="0" t="s">
        <v>101</v>
      </c>
      <c r="R85" s="0" t="s">
        <v>1676</v>
      </c>
      <c r="S85" s="0" t="s">
        <v>1677</v>
      </c>
      <c r="T85" s="0" t="s">
        <v>5271</v>
      </c>
      <c r="U85" s="0" t="s">
        <v>5272</v>
      </c>
      <c r="V85" s="0" t="s">
        <v>5403</v>
      </c>
      <c r="W85" s="0" t="s">
        <v>5274</v>
      </c>
      <c r="X85" s="0" t="s">
        <v>5295</v>
      </c>
      <c r="Y85" s="0" t="s">
        <v>5276</v>
      </c>
      <c r="Z85" s="0" t="s">
        <v>5705</v>
      </c>
      <c r="AA85" s="0" t="s">
        <v>5595</v>
      </c>
      <c r="AB85" s="0" t="s">
        <v>5403</v>
      </c>
      <c r="AC85" s="0" t="s">
        <v>62</v>
      </c>
      <c r="AD85" s="0" t="s">
        <v>62</v>
      </c>
      <c r="AE85" s="0" t="s">
        <v>62</v>
      </c>
      <c r="AF85" s="0" t="s">
        <v>5515</v>
      </c>
      <c r="AG85" s="0" t="s">
        <v>5706</v>
      </c>
      <c r="AH85" s="0" t="s">
        <v>5515</v>
      </c>
      <c r="AI85" s="0" t="s">
        <v>5706</v>
      </c>
      <c r="AJ85" s="0" t="s">
        <v>5515</v>
      </c>
      <c r="AK85" s="0" t="s">
        <v>5706</v>
      </c>
      <c r="AL85" s="0" t="s">
        <v>5281</v>
      </c>
    </row>
    <row customHeight="1" ht="11.25">
      <c r="A86" s="0" t="s">
        <v>22</v>
      </c>
      <c r="B86" s="0" t="s">
        <v>48</v>
      </c>
      <c r="C86" s="0" t="s">
        <v>50</v>
      </c>
      <c r="D86" s="0" t="s">
        <v>22</v>
      </c>
      <c r="E86" s="0" t="s">
        <v>5707</v>
      </c>
      <c r="F86" s="0" t="s">
        <v>1675</v>
      </c>
      <c r="G86" s="0" t="s">
        <v>100</v>
      </c>
      <c r="H86" s="0" t="s">
        <v>100</v>
      </c>
      <c r="I86" s="0" t="s">
        <v>101</v>
      </c>
      <c r="J86" s="0" t="s">
        <v>1676</v>
      </c>
      <c r="K86" s="0" t="s">
        <v>1677</v>
      </c>
      <c r="L86" s="0" t="s">
        <v>5708</v>
      </c>
      <c r="M86" s="0" t="s">
        <v>5709</v>
      </c>
      <c r="N86" s="0" t="s">
        <v>109</v>
      </c>
      <c r="O86" s="0" t="s">
        <v>100</v>
      </c>
      <c r="P86" s="0" t="s">
        <v>5270</v>
      </c>
      <c r="Q86" s="0" t="s">
        <v>101</v>
      </c>
      <c r="R86" s="0" t="s">
        <v>1676</v>
      </c>
      <c r="S86" s="0" t="s">
        <v>1677</v>
      </c>
      <c r="T86" s="0" t="s">
        <v>5271</v>
      </c>
      <c r="U86" s="0" t="s">
        <v>5272</v>
      </c>
      <c r="V86" s="0" t="s">
        <v>5273</v>
      </c>
      <c r="W86" s="0" t="s">
        <v>5274</v>
      </c>
      <c r="X86" s="0" t="s">
        <v>5295</v>
      </c>
      <c r="Y86" s="0" t="s">
        <v>5276</v>
      </c>
      <c r="Z86" s="0" t="s">
        <v>5710</v>
      </c>
      <c r="AA86" s="0" t="s">
        <v>5711</v>
      </c>
      <c r="AB86" s="0" t="s">
        <v>5273</v>
      </c>
      <c r="AC86" s="0" t="s">
        <v>62</v>
      </c>
      <c r="AD86" s="0" t="s">
        <v>62</v>
      </c>
      <c r="AE86" s="0" t="s">
        <v>62</v>
      </c>
      <c r="AF86" s="0" t="s">
        <v>5712</v>
      </c>
      <c r="AG86" s="0" t="s">
        <v>5713</v>
      </c>
      <c r="AH86" s="0" t="s">
        <v>5712</v>
      </c>
      <c r="AI86" s="0" t="s">
        <v>5713</v>
      </c>
      <c r="AJ86" s="0" t="s">
        <v>5712</v>
      </c>
      <c r="AK86" s="0" t="s">
        <v>5713</v>
      </c>
      <c r="AL86" s="0" t="s">
        <v>5281</v>
      </c>
    </row>
    <row customHeight="1" ht="11.25">
      <c r="A87" s="0" t="s">
        <v>22</v>
      </c>
      <c r="B87" s="0" t="s">
        <v>48</v>
      </c>
      <c r="C87" s="0" t="s">
        <v>50</v>
      </c>
      <c r="D87" s="0" t="s">
        <v>22</v>
      </c>
      <c r="E87" s="0" t="s">
        <v>5714</v>
      </c>
      <c r="F87" s="0" t="s">
        <v>1675</v>
      </c>
      <c r="G87" s="0" t="s">
        <v>100</v>
      </c>
      <c r="H87" s="0" t="s">
        <v>100</v>
      </c>
      <c r="I87" s="0" t="s">
        <v>101</v>
      </c>
      <c r="J87" s="0" t="s">
        <v>1676</v>
      </c>
      <c r="K87" s="0" t="s">
        <v>1677</v>
      </c>
      <c r="L87" s="0" t="s">
        <v>5715</v>
      </c>
      <c r="M87" s="0" t="s">
        <v>4188</v>
      </c>
      <c r="N87" s="0" t="s">
        <v>109</v>
      </c>
      <c r="O87" s="0" t="s">
        <v>100</v>
      </c>
      <c r="P87" s="0" t="s">
        <v>5270</v>
      </c>
      <c r="Q87" s="0" t="s">
        <v>101</v>
      </c>
      <c r="R87" s="0" t="s">
        <v>1676</v>
      </c>
      <c r="S87" s="0" t="s">
        <v>1677</v>
      </c>
      <c r="T87" s="0" t="s">
        <v>5271</v>
      </c>
      <c r="U87" s="0" t="s">
        <v>5272</v>
      </c>
      <c r="V87" s="0" t="s">
        <v>5273</v>
      </c>
      <c r="W87" s="0" t="s">
        <v>5274</v>
      </c>
      <c r="X87" s="0" t="s">
        <v>5295</v>
      </c>
      <c r="Y87" s="0" t="s">
        <v>5276</v>
      </c>
      <c r="Z87" s="0" t="s">
        <v>5308</v>
      </c>
      <c r="AA87" s="0" t="s">
        <v>5309</v>
      </c>
      <c r="AB87" s="0" t="s">
        <v>5273</v>
      </c>
      <c r="AC87" s="0" t="s">
        <v>62</v>
      </c>
      <c r="AD87" s="0" t="s">
        <v>62</v>
      </c>
      <c r="AE87" s="0" t="s">
        <v>62</v>
      </c>
      <c r="AF87" s="0" t="s">
        <v>5716</v>
      </c>
      <c r="AG87" s="0" t="s">
        <v>5717</v>
      </c>
      <c r="AH87" s="0" t="s">
        <v>5716</v>
      </c>
      <c r="AI87" s="0" t="s">
        <v>5717</v>
      </c>
      <c r="AJ87" s="0" t="s">
        <v>5716</v>
      </c>
      <c r="AK87" s="0" t="s">
        <v>5717</v>
      </c>
      <c r="AL87" s="0" t="s">
        <v>5281</v>
      </c>
    </row>
    <row customHeight="1" ht="11.25">
      <c r="A88" s="0" t="s">
        <v>22</v>
      </c>
      <c r="B88" s="0" t="s">
        <v>48</v>
      </c>
      <c r="C88" s="0" t="s">
        <v>50</v>
      </c>
      <c r="D88" s="0" t="s">
        <v>22</v>
      </c>
      <c r="E88" s="0" t="s">
        <v>5718</v>
      </c>
      <c r="F88" s="0" t="s">
        <v>1675</v>
      </c>
      <c r="G88" s="0" t="s">
        <v>100</v>
      </c>
      <c r="H88" s="0" t="s">
        <v>100</v>
      </c>
      <c r="I88" s="0" t="s">
        <v>101</v>
      </c>
      <c r="J88" s="0" t="s">
        <v>1676</v>
      </c>
      <c r="K88" s="0" t="s">
        <v>1677</v>
      </c>
      <c r="L88" s="0" t="s">
        <v>5715</v>
      </c>
      <c r="M88" s="0" t="s">
        <v>4345</v>
      </c>
      <c r="N88" s="0" t="s">
        <v>109</v>
      </c>
      <c r="O88" s="0" t="s">
        <v>100</v>
      </c>
      <c r="P88" s="0" t="s">
        <v>5270</v>
      </c>
      <c r="Q88" s="0" t="s">
        <v>101</v>
      </c>
      <c r="R88" s="0" t="s">
        <v>1676</v>
      </c>
      <c r="S88" s="0" t="s">
        <v>1677</v>
      </c>
      <c r="T88" s="0" t="s">
        <v>5271</v>
      </c>
      <c r="U88" s="0" t="s">
        <v>5272</v>
      </c>
      <c r="V88" s="0" t="s">
        <v>5273</v>
      </c>
      <c r="W88" s="0" t="s">
        <v>5274</v>
      </c>
      <c r="X88" s="0" t="s">
        <v>5295</v>
      </c>
      <c r="Y88" s="0" t="s">
        <v>5276</v>
      </c>
      <c r="Z88" s="0" t="s">
        <v>5143</v>
      </c>
      <c r="AA88" s="0" t="s">
        <v>5719</v>
      </c>
      <c r="AB88" s="0" t="s">
        <v>5273</v>
      </c>
      <c r="AC88" s="0" t="s">
        <v>62</v>
      </c>
      <c r="AD88" s="0" t="s">
        <v>62</v>
      </c>
      <c r="AE88" s="0" t="s">
        <v>62</v>
      </c>
      <c r="AF88" s="0" t="s">
        <v>5317</v>
      </c>
      <c r="AG88" s="0" t="s">
        <v>5720</v>
      </c>
      <c r="AH88" s="0" t="s">
        <v>5317</v>
      </c>
      <c r="AI88" s="0" t="s">
        <v>5720</v>
      </c>
      <c r="AJ88" s="0" t="s">
        <v>5317</v>
      </c>
      <c r="AK88" s="0" t="s">
        <v>5720</v>
      </c>
      <c r="AL88" s="0" t="s">
        <v>5281</v>
      </c>
    </row>
    <row customHeight="1" ht="11.25">
      <c r="A89" s="0" t="s">
        <v>22</v>
      </c>
      <c r="B89" s="0" t="s">
        <v>48</v>
      </c>
      <c r="C89" s="0" t="s">
        <v>50</v>
      </c>
      <c r="D89" s="0" t="s">
        <v>22</v>
      </c>
      <c r="E89" s="0" t="s">
        <v>5721</v>
      </c>
      <c r="F89" s="0" t="s">
        <v>5283</v>
      </c>
      <c r="G89" s="0" t="s">
        <v>100</v>
      </c>
      <c r="H89" s="0" t="s">
        <v>100</v>
      </c>
      <c r="I89" s="0" t="s">
        <v>101</v>
      </c>
      <c r="J89" s="0" t="s">
        <v>1676</v>
      </c>
      <c r="K89" s="0" t="s">
        <v>1677</v>
      </c>
      <c r="L89" s="0" t="s">
        <v>5715</v>
      </c>
      <c r="M89" s="0" t="s">
        <v>4530</v>
      </c>
      <c r="N89" s="0" t="s">
        <v>109</v>
      </c>
      <c r="O89" s="0" t="s">
        <v>100</v>
      </c>
      <c r="P89" s="0" t="s">
        <v>5270</v>
      </c>
      <c r="Q89" s="0" t="s">
        <v>101</v>
      </c>
      <c r="R89" s="0" t="s">
        <v>1676</v>
      </c>
      <c r="S89" s="0" t="s">
        <v>1677</v>
      </c>
      <c r="T89" s="0" t="s">
        <v>5271</v>
      </c>
      <c r="U89" s="0" t="s">
        <v>5272</v>
      </c>
      <c r="V89" s="0" t="s">
        <v>5301</v>
      </c>
      <c r="W89" s="0" t="s">
        <v>5274</v>
      </c>
      <c r="X89" s="0" t="s">
        <v>5295</v>
      </c>
      <c r="Y89" s="0" t="s">
        <v>5276</v>
      </c>
      <c r="Z89" s="0" t="s">
        <v>5308</v>
      </c>
      <c r="AA89" s="0" t="s">
        <v>5309</v>
      </c>
      <c r="AB89" s="0" t="s">
        <v>5301</v>
      </c>
      <c r="AC89" s="0" t="s">
        <v>62</v>
      </c>
      <c r="AD89" s="0" t="s">
        <v>19</v>
      </c>
      <c r="AE89" s="0" t="s">
        <v>19</v>
      </c>
      <c r="AF89" s="0" t="s">
        <v>5722</v>
      </c>
      <c r="AG89" s="0" t="s">
        <v>5723</v>
      </c>
      <c r="AH89" s="0" t="s">
        <v>22</v>
      </c>
      <c r="AI89" s="0" t="s">
        <v>22</v>
      </c>
      <c r="AJ89" s="0" t="s">
        <v>22</v>
      </c>
      <c r="AK89" s="0" t="s">
        <v>22</v>
      </c>
      <c r="AL89" s="0" t="s">
        <v>5281</v>
      </c>
    </row>
    <row customHeight="1" ht="11.25">
      <c r="A90" s="0" t="s">
        <v>22</v>
      </c>
      <c r="B90" s="0" t="s">
        <v>48</v>
      </c>
      <c r="C90" s="0" t="s">
        <v>50</v>
      </c>
      <c r="D90" s="0" t="s">
        <v>22</v>
      </c>
      <c r="E90" s="0" t="s">
        <v>5724</v>
      </c>
      <c r="F90" s="0" t="s">
        <v>1675</v>
      </c>
      <c r="G90" s="0" t="s">
        <v>100</v>
      </c>
      <c r="H90" s="0" t="s">
        <v>100</v>
      </c>
      <c r="I90" s="0" t="s">
        <v>101</v>
      </c>
      <c r="J90" s="0" t="s">
        <v>1676</v>
      </c>
      <c r="K90" s="0" t="s">
        <v>1677</v>
      </c>
      <c r="L90" s="0" t="s">
        <v>5715</v>
      </c>
      <c r="M90" s="0" t="s">
        <v>4085</v>
      </c>
      <c r="N90" s="0" t="s">
        <v>109</v>
      </c>
      <c r="O90" s="0" t="s">
        <v>100</v>
      </c>
      <c r="P90" s="0" t="s">
        <v>5270</v>
      </c>
      <c r="Q90" s="0" t="s">
        <v>101</v>
      </c>
      <c r="R90" s="0" t="s">
        <v>1676</v>
      </c>
      <c r="S90" s="0" t="s">
        <v>1677</v>
      </c>
      <c r="T90" s="0" t="s">
        <v>5271</v>
      </c>
      <c r="U90" s="0" t="s">
        <v>5272</v>
      </c>
      <c r="V90" s="0" t="s">
        <v>5273</v>
      </c>
      <c r="W90" s="0" t="s">
        <v>5274</v>
      </c>
      <c r="X90" s="0" t="s">
        <v>5295</v>
      </c>
      <c r="Y90" s="0" t="s">
        <v>5276</v>
      </c>
      <c r="Z90" s="0" t="s">
        <v>5308</v>
      </c>
      <c r="AA90" s="0" t="s">
        <v>5309</v>
      </c>
      <c r="AB90" s="0" t="s">
        <v>5273</v>
      </c>
      <c r="AC90" s="0" t="s">
        <v>62</v>
      </c>
      <c r="AD90" s="0" t="s">
        <v>62</v>
      </c>
      <c r="AE90" s="0" t="s">
        <v>62</v>
      </c>
      <c r="AF90" s="0" t="s">
        <v>5725</v>
      </c>
      <c r="AG90" s="0" t="s">
        <v>5726</v>
      </c>
      <c r="AH90" s="0" t="s">
        <v>5725</v>
      </c>
      <c r="AI90" s="0" t="s">
        <v>5726</v>
      </c>
      <c r="AJ90" s="0" t="s">
        <v>5725</v>
      </c>
      <c r="AK90" s="0" t="s">
        <v>5726</v>
      </c>
      <c r="AL90" s="0" t="s">
        <v>5480</v>
      </c>
    </row>
    <row customHeight="1" ht="11.25">
      <c r="A91" s="0" t="s">
        <v>22</v>
      </c>
      <c r="B91" s="0" t="s">
        <v>48</v>
      </c>
      <c r="C91" s="0" t="s">
        <v>50</v>
      </c>
      <c r="D91" s="0" t="s">
        <v>22</v>
      </c>
      <c r="E91" s="0" t="s">
        <v>5727</v>
      </c>
      <c r="F91" s="0" t="s">
        <v>1675</v>
      </c>
      <c r="G91" s="0" t="s">
        <v>100</v>
      </c>
      <c r="H91" s="0" t="s">
        <v>100</v>
      </c>
      <c r="I91" s="0" t="s">
        <v>101</v>
      </c>
      <c r="J91" s="0" t="s">
        <v>1676</v>
      </c>
      <c r="K91" s="0" t="s">
        <v>1677</v>
      </c>
      <c r="L91" s="0" t="s">
        <v>5715</v>
      </c>
      <c r="M91" s="0" t="s">
        <v>5728</v>
      </c>
      <c r="N91" s="0" t="s">
        <v>109</v>
      </c>
      <c r="O91" s="0" t="s">
        <v>100</v>
      </c>
      <c r="P91" s="0" t="s">
        <v>5270</v>
      </c>
      <c r="Q91" s="0" t="s">
        <v>101</v>
      </c>
      <c r="R91" s="0" t="s">
        <v>1676</v>
      </c>
      <c r="S91" s="0" t="s">
        <v>1677</v>
      </c>
      <c r="T91" s="0" t="s">
        <v>5271</v>
      </c>
      <c r="U91" s="0" t="s">
        <v>5272</v>
      </c>
      <c r="V91" s="0" t="s">
        <v>5273</v>
      </c>
      <c r="W91" s="0" t="s">
        <v>5274</v>
      </c>
      <c r="X91" s="0" t="s">
        <v>5295</v>
      </c>
      <c r="Y91" s="0" t="s">
        <v>5276</v>
      </c>
      <c r="Z91" s="0" t="s">
        <v>5729</v>
      </c>
      <c r="AA91" s="0" t="s">
        <v>5457</v>
      </c>
      <c r="AB91" s="0" t="s">
        <v>5273</v>
      </c>
      <c r="AC91" s="0" t="s">
        <v>62</v>
      </c>
      <c r="AD91" s="0" t="s">
        <v>62</v>
      </c>
      <c r="AE91" s="0" t="s">
        <v>62</v>
      </c>
      <c r="AF91" s="0" t="s">
        <v>5651</v>
      </c>
      <c r="AG91" s="0" t="s">
        <v>5730</v>
      </c>
      <c r="AH91" s="0" t="s">
        <v>5731</v>
      </c>
      <c r="AI91" s="0" t="s">
        <v>5730</v>
      </c>
      <c r="AJ91" s="0" t="s">
        <v>5731</v>
      </c>
      <c r="AK91" s="0" t="s">
        <v>5730</v>
      </c>
      <c r="AL91" s="0" t="s">
        <v>5480</v>
      </c>
    </row>
    <row customHeight="1" ht="11.25">
      <c r="A92" s="0" t="s">
        <v>22</v>
      </c>
      <c r="B92" s="0" t="s">
        <v>48</v>
      </c>
      <c r="C92" s="0" t="s">
        <v>50</v>
      </c>
      <c r="D92" s="0" t="s">
        <v>22</v>
      </c>
      <c r="E92" s="0" t="s">
        <v>702</v>
      </c>
      <c r="F92" s="0" t="s">
        <v>1675</v>
      </c>
      <c r="G92" s="0" t="s">
        <v>100</v>
      </c>
      <c r="H92" s="0" t="s">
        <v>100</v>
      </c>
      <c r="I92" s="0" t="s">
        <v>101</v>
      </c>
      <c r="J92" s="0" t="s">
        <v>1676</v>
      </c>
      <c r="K92" s="0" t="s">
        <v>1677</v>
      </c>
      <c r="L92" s="0" t="s">
        <v>5732</v>
      </c>
      <c r="M92" s="0" t="s">
        <v>2218</v>
      </c>
      <c r="N92" s="0" t="s">
        <v>109</v>
      </c>
      <c r="O92" s="0" t="s">
        <v>100</v>
      </c>
      <c r="P92" s="0" t="s">
        <v>5270</v>
      </c>
      <c r="Q92" s="0" t="s">
        <v>101</v>
      </c>
      <c r="R92" s="0" t="s">
        <v>1676</v>
      </c>
      <c r="S92" s="0" t="s">
        <v>1677</v>
      </c>
      <c r="T92" s="0" t="s">
        <v>5271</v>
      </c>
      <c r="U92" s="0" t="s">
        <v>5272</v>
      </c>
      <c r="V92" s="0" t="s">
        <v>5273</v>
      </c>
      <c r="W92" s="0" t="s">
        <v>5274</v>
      </c>
      <c r="X92" s="0" t="s">
        <v>5295</v>
      </c>
      <c r="Y92" s="0" t="s">
        <v>5276</v>
      </c>
      <c r="Z92" s="0" t="s">
        <v>5733</v>
      </c>
      <c r="AA92" s="0" t="s">
        <v>5734</v>
      </c>
      <c r="AB92" s="0" t="s">
        <v>5273</v>
      </c>
      <c r="AC92" s="0" t="s">
        <v>62</v>
      </c>
      <c r="AD92" s="0" t="s">
        <v>62</v>
      </c>
      <c r="AE92" s="0" t="s">
        <v>62</v>
      </c>
      <c r="AF92" s="0" t="s">
        <v>5735</v>
      </c>
      <c r="AG92" s="0" t="s">
        <v>5736</v>
      </c>
      <c r="AH92" s="0" t="s">
        <v>5735</v>
      </c>
      <c r="AI92" s="0" t="s">
        <v>5736</v>
      </c>
      <c r="AJ92" s="0" t="s">
        <v>5735</v>
      </c>
      <c r="AK92" s="0" t="s">
        <v>5736</v>
      </c>
      <c r="AL92" s="0" t="s">
        <v>5281</v>
      </c>
    </row>
    <row customHeight="1" ht="11.25">
      <c r="A93" s="0" t="s">
        <v>22</v>
      </c>
      <c r="B93" s="0" t="s">
        <v>48</v>
      </c>
      <c r="C93" s="0" t="s">
        <v>50</v>
      </c>
      <c r="D93" s="0" t="s">
        <v>22</v>
      </c>
      <c r="E93" s="0" t="s">
        <v>648</v>
      </c>
      <c r="F93" s="0" t="s">
        <v>5283</v>
      </c>
      <c r="G93" s="0" t="s">
        <v>100</v>
      </c>
      <c r="H93" s="0" t="s">
        <v>100</v>
      </c>
      <c r="I93" s="0" t="s">
        <v>101</v>
      </c>
      <c r="J93" s="0" t="s">
        <v>1676</v>
      </c>
      <c r="K93" s="0" t="s">
        <v>1677</v>
      </c>
      <c r="L93" s="0" t="s">
        <v>5737</v>
      </c>
      <c r="M93" s="0" t="s">
        <v>2255</v>
      </c>
      <c r="N93" s="0" t="s">
        <v>109</v>
      </c>
      <c r="O93" s="0" t="s">
        <v>100</v>
      </c>
      <c r="P93" s="0" t="s">
        <v>5270</v>
      </c>
      <c r="Q93" s="0" t="s">
        <v>101</v>
      </c>
      <c r="R93" s="0" t="s">
        <v>1676</v>
      </c>
      <c r="S93" s="0" t="s">
        <v>1677</v>
      </c>
      <c r="T93" s="0" t="s">
        <v>5271</v>
      </c>
      <c r="U93" s="0" t="s">
        <v>5272</v>
      </c>
      <c r="V93" s="0" t="s">
        <v>5546</v>
      </c>
      <c r="W93" s="0" t="s">
        <v>5274</v>
      </c>
      <c r="X93" s="0" t="s">
        <v>5295</v>
      </c>
      <c r="Y93" s="0" t="s">
        <v>5276</v>
      </c>
      <c r="Z93" s="0" t="s">
        <v>5308</v>
      </c>
      <c r="AA93" s="0" t="s">
        <v>5309</v>
      </c>
      <c r="AB93" s="0" t="s">
        <v>5546</v>
      </c>
      <c r="AC93" s="0" t="s">
        <v>62</v>
      </c>
      <c r="AD93" s="0" t="s">
        <v>19</v>
      </c>
      <c r="AE93" s="0" t="s">
        <v>19</v>
      </c>
      <c r="AF93" s="0" t="s">
        <v>5304</v>
      </c>
      <c r="AG93" s="0" t="s">
        <v>5738</v>
      </c>
      <c r="AH93" s="0" t="s">
        <v>22</v>
      </c>
      <c r="AI93" s="0" t="s">
        <v>22</v>
      </c>
      <c r="AJ93" s="0" t="s">
        <v>22</v>
      </c>
      <c r="AK93" s="0" t="s">
        <v>22</v>
      </c>
      <c r="AL93" s="0" t="s">
        <v>5281</v>
      </c>
    </row>
    <row customHeight="1" ht="11.25">
      <c r="A94" s="0" t="s">
        <v>22</v>
      </c>
      <c r="B94" s="0" t="s">
        <v>48</v>
      </c>
      <c r="C94" s="0" t="s">
        <v>50</v>
      </c>
      <c r="D94" s="0" t="s">
        <v>22</v>
      </c>
      <c r="E94" s="0" t="s">
        <v>630</v>
      </c>
      <c r="F94" s="0" t="s">
        <v>1675</v>
      </c>
      <c r="G94" s="0" t="s">
        <v>100</v>
      </c>
      <c r="H94" s="0" t="s">
        <v>100</v>
      </c>
      <c r="I94" s="0" t="s">
        <v>101</v>
      </c>
      <c r="J94" s="0" t="s">
        <v>1676</v>
      </c>
      <c r="K94" s="0" t="s">
        <v>1677</v>
      </c>
      <c r="L94" s="0" t="s">
        <v>5739</v>
      </c>
      <c r="M94" s="0" t="s">
        <v>4391</v>
      </c>
      <c r="N94" s="0" t="s">
        <v>109</v>
      </c>
      <c r="O94" s="0" t="s">
        <v>100</v>
      </c>
      <c r="P94" s="0" t="s">
        <v>5270</v>
      </c>
      <c r="Q94" s="0" t="s">
        <v>101</v>
      </c>
      <c r="R94" s="0" t="s">
        <v>1676</v>
      </c>
      <c r="S94" s="0" t="s">
        <v>1677</v>
      </c>
      <c r="T94" s="0" t="s">
        <v>5271</v>
      </c>
      <c r="U94" s="0" t="s">
        <v>5272</v>
      </c>
      <c r="V94" s="0" t="s">
        <v>5287</v>
      </c>
      <c r="W94" s="0" t="s">
        <v>5274</v>
      </c>
      <c r="X94" s="0" t="s">
        <v>5295</v>
      </c>
      <c r="Y94" s="0" t="s">
        <v>5276</v>
      </c>
      <c r="Z94" s="0" t="s">
        <v>5740</v>
      </c>
      <c r="AA94" s="0" t="s">
        <v>5342</v>
      </c>
      <c r="AB94" s="0" t="s">
        <v>5287</v>
      </c>
      <c r="AC94" s="0" t="s">
        <v>62</v>
      </c>
      <c r="AD94" s="0" t="s">
        <v>62</v>
      </c>
      <c r="AE94" s="0" t="s">
        <v>62</v>
      </c>
      <c r="AF94" s="0" t="s">
        <v>5655</v>
      </c>
      <c r="AG94" s="0" t="s">
        <v>5741</v>
      </c>
      <c r="AH94" s="0" t="s">
        <v>5655</v>
      </c>
      <c r="AI94" s="0" t="s">
        <v>5741</v>
      </c>
      <c r="AJ94" s="0" t="s">
        <v>5655</v>
      </c>
      <c r="AK94" s="0" t="s">
        <v>5741</v>
      </c>
      <c r="AL94" s="0" t="s">
        <v>5281</v>
      </c>
    </row>
    <row customHeight="1" ht="11.25">
      <c r="A95" s="0" t="s">
        <v>22</v>
      </c>
      <c r="B95" s="0" t="s">
        <v>48</v>
      </c>
      <c r="C95" s="0" t="s">
        <v>50</v>
      </c>
      <c r="D95" s="0" t="s">
        <v>22</v>
      </c>
      <c r="E95" s="0" t="s">
        <v>626</v>
      </c>
      <c r="F95" s="0" t="s">
        <v>5283</v>
      </c>
      <c r="G95" s="0" t="s">
        <v>100</v>
      </c>
      <c r="H95" s="0" t="s">
        <v>100</v>
      </c>
      <c r="I95" s="0" t="s">
        <v>101</v>
      </c>
      <c r="J95" s="0" t="s">
        <v>1676</v>
      </c>
      <c r="K95" s="0" t="s">
        <v>1677</v>
      </c>
      <c r="L95" s="0" t="s">
        <v>5742</v>
      </c>
      <c r="M95" s="0" t="s">
        <v>4492</v>
      </c>
      <c r="N95" s="0" t="s">
        <v>109</v>
      </c>
      <c r="O95" s="0" t="s">
        <v>100</v>
      </c>
      <c r="P95" s="0" t="s">
        <v>5270</v>
      </c>
      <c r="Q95" s="0" t="s">
        <v>101</v>
      </c>
      <c r="R95" s="0" t="s">
        <v>1676</v>
      </c>
      <c r="S95" s="0" t="s">
        <v>1677</v>
      </c>
      <c r="T95" s="0" t="s">
        <v>5271</v>
      </c>
      <c r="U95" s="0" t="s">
        <v>5272</v>
      </c>
      <c r="V95" s="0" t="s">
        <v>5287</v>
      </c>
      <c r="W95" s="0" t="s">
        <v>5274</v>
      </c>
      <c r="X95" s="0" t="s">
        <v>5295</v>
      </c>
      <c r="Y95" s="0" t="s">
        <v>5276</v>
      </c>
      <c r="Z95" s="0" t="s">
        <v>5743</v>
      </c>
      <c r="AA95" s="0" t="s">
        <v>5744</v>
      </c>
      <c r="AB95" s="0" t="s">
        <v>5287</v>
      </c>
      <c r="AC95" s="0" t="s">
        <v>62</v>
      </c>
      <c r="AD95" s="0" t="s">
        <v>19</v>
      </c>
      <c r="AE95" s="0" t="s">
        <v>19</v>
      </c>
      <c r="AF95" s="0" t="s">
        <v>5583</v>
      </c>
      <c r="AG95" s="0" t="s">
        <v>5745</v>
      </c>
      <c r="AH95" s="0" t="s">
        <v>22</v>
      </c>
      <c r="AI95" s="0" t="s">
        <v>22</v>
      </c>
      <c r="AJ95" s="0" t="s">
        <v>22</v>
      </c>
      <c r="AK95" s="0" t="s">
        <v>22</v>
      </c>
      <c r="AL95" s="0" t="s">
        <v>5281</v>
      </c>
    </row>
    <row customHeight="1" ht="11.25">
      <c r="A96" s="0" t="s">
        <v>22</v>
      </c>
      <c r="B96" s="0" t="s">
        <v>48</v>
      </c>
      <c r="C96" s="0" t="s">
        <v>50</v>
      </c>
      <c r="D96" s="0" t="s">
        <v>22</v>
      </c>
      <c r="E96" s="0" t="s">
        <v>627</v>
      </c>
      <c r="F96" s="0" t="s">
        <v>1675</v>
      </c>
      <c r="G96" s="0" t="s">
        <v>100</v>
      </c>
      <c r="H96" s="0" t="s">
        <v>100</v>
      </c>
      <c r="I96" s="0" t="s">
        <v>101</v>
      </c>
      <c r="J96" s="0" t="s">
        <v>1676</v>
      </c>
      <c r="K96" s="0" t="s">
        <v>1677</v>
      </c>
      <c r="L96" s="0" t="s">
        <v>5739</v>
      </c>
      <c r="M96" s="0" t="s">
        <v>5746</v>
      </c>
      <c r="N96" s="0" t="s">
        <v>109</v>
      </c>
      <c r="O96" s="0" t="s">
        <v>100</v>
      </c>
      <c r="P96" s="0" t="s">
        <v>5270</v>
      </c>
      <c r="Q96" s="0" t="s">
        <v>101</v>
      </c>
      <c r="R96" s="0" t="s">
        <v>1676</v>
      </c>
      <c r="S96" s="0" t="s">
        <v>1677</v>
      </c>
      <c r="T96" s="0" t="s">
        <v>5271</v>
      </c>
      <c r="U96" s="0" t="s">
        <v>5272</v>
      </c>
      <c r="V96" s="0" t="s">
        <v>5287</v>
      </c>
      <c r="W96" s="0" t="s">
        <v>5274</v>
      </c>
      <c r="X96" s="0" t="s">
        <v>5295</v>
      </c>
      <c r="Y96" s="0" t="s">
        <v>5276</v>
      </c>
      <c r="Z96" s="0" t="s">
        <v>5747</v>
      </c>
      <c r="AA96" s="0" t="s">
        <v>5748</v>
      </c>
      <c r="AB96" s="0" t="s">
        <v>5287</v>
      </c>
      <c r="AC96" s="0" t="s">
        <v>62</v>
      </c>
      <c r="AD96" s="0" t="s">
        <v>62</v>
      </c>
      <c r="AE96" s="0" t="s">
        <v>62</v>
      </c>
      <c r="AF96" s="0" t="s">
        <v>5749</v>
      </c>
      <c r="AG96" s="0" t="s">
        <v>5750</v>
      </c>
      <c r="AH96" s="0" t="s">
        <v>5749</v>
      </c>
      <c r="AI96" s="0" t="s">
        <v>5750</v>
      </c>
      <c r="AJ96" s="0" t="s">
        <v>5749</v>
      </c>
      <c r="AK96" s="0" t="s">
        <v>5750</v>
      </c>
      <c r="AL96" s="0" t="s">
        <v>5281</v>
      </c>
    </row>
    <row customHeight="1" ht="11.25">
      <c r="A97" s="0" t="s">
        <v>22</v>
      </c>
      <c r="B97" s="0" t="s">
        <v>48</v>
      </c>
      <c r="C97" s="0" t="s">
        <v>50</v>
      </c>
      <c r="D97" s="0" t="s">
        <v>22</v>
      </c>
      <c r="E97" s="0" t="s">
        <v>629</v>
      </c>
      <c r="F97" s="0" t="s">
        <v>5283</v>
      </c>
      <c r="G97" s="0" t="s">
        <v>100</v>
      </c>
      <c r="H97" s="0" t="s">
        <v>100</v>
      </c>
      <c r="I97" s="0" t="s">
        <v>101</v>
      </c>
      <c r="J97" s="0" t="s">
        <v>1676</v>
      </c>
      <c r="K97" s="0" t="s">
        <v>1677</v>
      </c>
      <c r="L97" s="0" t="s">
        <v>5739</v>
      </c>
      <c r="M97" s="0" t="s">
        <v>4513</v>
      </c>
      <c r="N97" s="0" t="s">
        <v>109</v>
      </c>
      <c r="O97" s="0" t="s">
        <v>100</v>
      </c>
      <c r="P97" s="0" t="s">
        <v>5270</v>
      </c>
      <c r="Q97" s="0" t="s">
        <v>101</v>
      </c>
      <c r="R97" s="0" t="s">
        <v>1676</v>
      </c>
      <c r="S97" s="0" t="s">
        <v>1677</v>
      </c>
      <c r="T97" s="0" t="s">
        <v>5271</v>
      </c>
      <c r="U97" s="0" t="s">
        <v>5272</v>
      </c>
      <c r="V97" s="0" t="s">
        <v>5287</v>
      </c>
      <c r="W97" s="0" t="s">
        <v>5274</v>
      </c>
      <c r="X97" s="0" t="s">
        <v>5295</v>
      </c>
      <c r="Y97" s="0" t="s">
        <v>5276</v>
      </c>
      <c r="Z97" s="0" t="s">
        <v>5308</v>
      </c>
      <c r="AA97" s="0" t="s">
        <v>5309</v>
      </c>
      <c r="AB97" s="0" t="s">
        <v>5287</v>
      </c>
      <c r="AC97" s="0" t="s">
        <v>62</v>
      </c>
      <c r="AD97" s="0" t="s">
        <v>19</v>
      </c>
      <c r="AE97" s="0" t="s">
        <v>19</v>
      </c>
      <c r="AF97" s="0" t="s">
        <v>5304</v>
      </c>
      <c r="AG97" s="0" t="s">
        <v>5751</v>
      </c>
      <c r="AH97" s="0" t="s">
        <v>22</v>
      </c>
      <c r="AI97" s="0" t="s">
        <v>22</v>
      </c>
      <c r="AJ97" s="0" t="s">
        <v>22</v>
      </c>
      <c r="AK97" s="0" t="s">
        <v>22</v>
      </c>
      <c r="AL97" s="0" t="s">
        <v>5281</v>
      </c>
    </row>
    <row customHeight="1" ht="11.25">
      <c r="A98" s="0" t="s">
        <v>22</v>
      </c>
      <c r="B98" s="0" t="s">
        <v>48</v>
      </c>
      <c r="C98" s="0" t="s">
        <v>50</v>
      </c>
      <c r="D98" s="0" t="s">
        <v>22</v>
      </c>
      <c r="E98" s="0" t="s">
        <v>628</v>
      </c>
      <c r="F98" s="0" t="s">
        <v>1675</v>
      </c>
      <c r="G98" s="0" t="s">
        <v>100</v>
      </c>
      <c r="H98" s="0" t="s">
        <v>100</v>
      </c>
      <c r="I98" s="0" t="s">
        <v>101</v>
      </c>
      <c r="J98" s="0" t="s">
        <v>1676</v>
      </c>
      <c r="K98" s="0" t="s">
        <v>1677</v>
      </c>
      <c r="L98" s="0" t="s">
        <v>5739</v>
      </c>
      <c r="M98" s="0" t="s">
        <v>5752</v>
      </c>
      <c r="N98" s="0" t="s">
        <v>109</v>
      </c>
      <c r="O98" s="0" t="s">
        <v>100</v>
      </c>
      <c r="P98" s="0" t="s">
        <v>5270</v>
      </c>
      <c r="Q98" s="0" t="s">
        <v>101</v>
      </c>
      <c r="R98" s="0" t="s">
        <v>1676</v>
      </c>
      <c r="S98" s="0" t="s">
        <v>1677</v>
      </c>
      <c r="T98" s="0" t="s">
        <v>5271</v>
      </c>
      <c r="U98" s="0" t="s">
        <v>5272</v>
      </c>
      <c r="V98" s="0" t="s">
        <v>5287</v>
      </c>
      <c r="W98" s="0" t="s">
        <v>5274</v>
      </c>
      <c r="X98" s="0" t="s">
        <v>5295</v>
      </c>
      <c r="Y98" s="0" t="s">
        <v>5276</v>
      </c>
      <c r="Z98" s="0" t="s">
        <v>5308</v>
      </c>
      <c r="AA98" s="0" t="s">
        <v>5309</v>
      </c>
      <c r="AB98" s="0" t="s">
        <v>5287</v>
      </c>
      <c r="AC98" s="0" t="s">
        <v>62</v>
      </c>
      <c r="AD98" s="0" t="s">
        <v>62</v>
      </c>
      <c r="AE98" s="0" t="s">
        <v>62</v>
      </c>
      <c r="AF98" s="0" t="s">
        <v>5372</v>
      </c>
      <c r="AG98" s="0" t="s">
        <v>5753</v>
      </c>
      <c r="AH98" s="0" t="s">
        <v>5372</v>
      </c>
      <c r="AI98" s="0" t="s">
        <v>5753</v>
      </c>
      <c r="AJ98" s="0" t="s">
        <v>5372</v>
      </c>
      <c r="AK98" s="0" t="s">
        <v>5753</v>
      </c>
      <c r="AL98" s="0" t="s">
        <v>5281</v>
      </c>
    </row>
    <row customHeight="1" ht="11.25">
      <c r="A99" s="0" t="s">
        <v>22</v>
      </c>
      <c r="B99" s="0" t="s">
        <v>48</v>
      </c>
      <c r="C99" s="0" t="s">
        <v>50</v>
      </c>
      <c r="D99" s="0" t="s">
        <v>22</v>
      </c>
      <c r="E99" s="0" t="s">
        <v>5754</v>
      </c>
      <c r="F99" s="0" t="s">
        <v>1675</v>
      </c>
      <c r="G99" s="0" t="s">
        <v>100</v>
      </c>
      <c r="H99" s="0" t="s">
        <v>100</v>
      </c>
      <c r="I99" s="0" t="s">
        <v>101</v>
      </c>
      <c r="J99" s="0" t="s">
        <v>1676</v>
      </c>
      <c r="K99" s="0" t="s">
        <v>1677</v>
      </c>
      <c r="L99" s="0" t="s">
        <v>5739</v>
      </c>
      <c r="M99" s="0" t="s">
        <v>5755</v>
      </c>
      <c r="N99" s="0" t="s">
        <v>109</v>
      </c>
      <c r="O99" s="0" t="s">
        <v>100</v>
      </c>
      <c r="P99" s="0" t="s">
        <v>5270</v>
      </c>
      <c r="Q99" s="0" t="s">
        <v>101</v>
      </c>
      <c r="R99" s="0" t="s">
        <v>1676</v>
      </c>
      <c r="S99" s="0" t="s">
        <v>1677</v>
      </c>
      <c r="T99" s="0" t="s">
        <v>5271</v>
      </c>
      <c r="U99" s="0" t="s">
        <v>5272</v>
      </c>
      <c r="V99" s="0" t="s">
        <v>5546</v>
      </c>
      <c r="W99" s="0" t="s">
        <v>5274</v>
      </c>
      <c r="X99" s="0" t="s">
        <v>5295</v>
      </c>
      <c r="Y99" s="0" t="s">
        <v>5276</v>
      </c>
      <c r="Z99" s="0" t="s">
        <v>5308</v>
      </c>
      <c r="AA99" s="0" t="s">
        <v>5309</v>
      </c>
      <c r="AB99" s="0" t="s">
        <v>5546</v>
      </c>
      <c r="AC99" s="0" t="s">
        <v>62</v>
      </c>
      <c r="AD99" s="0" t="s">
        <v>62</v>
      </c>
      <c r="AE99" s="0" t="s">
        <v>62</v>
      </c>
      <c r="AF99" s="0" t="s">
        <v>5756</v>
      </c>
      <c r="AG99" s="0" t="s">
        <v>5757</v>
      </c>
      <c r="AH99" s="0" t="s">
        <v>5756</v>
      </c>
      <c r="AI99" s="0" t="s">
        <v>5757</v>
      </c>
      <c r="AJ99" s="0" t="s">
        <v>5756</v>
      </c>
      <c r="AK99" s="0" t="s">
        <v>5757</v>
      </c>
      <c r="AL99" s="0" t="s">
        <v>5281</v>
      </c>
    </row>
    <row customHeight="1" ht="11.25">
      <c r="A100" s="0" t="s">
        <v>22</v>
      </c>
      <c r="B100" s="0" t="s">
        <v>48</v>
      </c>
      <c r="C100" s="0" t="s">
        <v>50</v>
      </c>
      <c r="D100" s="0" t="s">
        <v>22</v>
      </c>
      <c r="E100" s="0" t="s">
        <v>5758</v>
      </c>
      <c r="F100" s="0" t="s">
        <v>1675</v>
      </c>
      <c r="G100" s="0" t="s">
        <v>100</v>
      </c>
      <c r="H100" s="0" t="s">
        <v>100</v>
      </c>
      <c r="I100" s="0" t="s">
        <v>101</v>
      </c>
      <c r="J100" s="0" t="s">
        <v>1676</v>
      </c>
      <c r="K100" s="0" t="s">
        <v>1677</v>
      </c>
      <c r="L100" s="0" t="s">
        <v>5759</v>
      </c>
      <c r="M100" s="0" t="s">
        <v>5760</v>
      </c>
      <c r="N100" s="0" t="s">
        <v>109</v>
      </c>
      <c r="O100" s="0" t="s">
        <v>100</v>
      </c>
      <c r="P100" s="0" t="s">
        <v>5270</v>
      </c>
      <c r="Q100" s="0" t="s">
        <v>101</v>
      </c>
      <c r="R100" s="0" t="s">
        <v>1676</v>
      </c>
      <c r="S100" s="0" t="s">
        <v>1677</v>
      </c>
      <c r="T100" s="0" t="s">
        <v>5271</v>
      </c>
      <c r="U100" s="0" t="s">
        <v>5272</v>
      </c>
      <c r="V100" s="0" t="s">
        <v>5287</v>
      </c>
      <c r="W100" s="0" t="s">
        <v>5274</v>
      </c>
      <c r="X100" s="0" t="s">
        <v>5295</v>
      </c>
      <c r="Y100" s="0" t="s">
        <v>5276</v>
      </c>
      <c r="Z100" s="0" t="s">
        <v>5761</v>
      </c>
      <c r="AA100" s="0" t="s">
        <v>5303</v>
      </c>
      <c r="AB100" s="0" t="s">
        <v>5287</v>
      </c>
      <c r="AC100" s="0" t="s">
        <v>62</v>
      </c>
      <c r="AD100" s="0" t="s">
        <v>62</v>
      </c>
      <c r="AE100" s="0" t="s">
        <v>62</v>
      </c>
      <c r="AF100" s="0" t="s">
        <v>1697</v>
      </c>
      <c r="AG100" s="0" t="s">
        <v>5762</v>
      </c>
      <c r="AH100" s="0" t="s">
        <v>1697</v>
      </c>
      <c r="AI100" s="0" t="s">
        <v>5762</v>
      </c>
      <c r="AJ100" s="0" t="s">
        <v>1697</v>
      </c>
      <c r="AK100" s="0" t="s">
        <v>5762</v>
      </c>
      <c r="AL100" s="0" t="s">
        <v>5281</v>
      </c>
    </row>
    <row customHeight="1" ht="11.25">
      <c r="A101" s="0" t="s">
        <v>22</v>
      </c>
      <c r="B101" s="0" t="s">
        <v>48</v>
      </c>
      <c r="C101" s="0" t="s">
        <v>50</v>
      </c>
      <c r="D101" s="0" t="s">
        <v>22</v>
      </c>
      <c r="E101" s="0" t="s">
        <v>5763</v>
      </c>
      <c r="F101" s="0" t="s">
        <v>1675</v>
      </c>
      <c r="G101" s="0" t="s">
        <v>100</v>
      </c>
      <c r="H101" s="0" t="s">
        <v>100</v>
      </c>
      <c r="I101" s="0" t="s">
        <v>101</v>
      </c>
      <c r="J101" s="0" t="s">
        <v>1676</v>
      </c>
      <c r="K101" s="0" t="s">
        <v>1677</v>
      </c>
      <c r="L101" s="0" t="s">
        <v>5759</v>
      </c>
      <c r="M101" s="0" t="s">
        <v>2369</v>
      </c>
      <c r="N101" s="0" t="s">
        <v>109</v>
      </c>
      <c r="O101" s="0" t="s">
        <v>100</v>
      </c>
      <c r="P101" s="0" t="s">
        <v>5270</v>
      </c>
      <c r="Q101" s="0" t="s">
        <v>101</v>
      </c>
      <c r="R101" s="0" t="s">
        <v>1676</v>
      </c>
      <c r="S101" s="0" t="s">
        <v>1677</v>
      </c>
      <c r="T101" s="0" t="s">
        <v>5271</v>
      </c>
      <c r="U101" s="0" t="s">
        <v>5272</v>
      </c>
      <c r="V101" s="0" t="s">
        <v>5287</v>
      </c>
      <c r="W101" s="0" t="s">
        <v>5274</v>
      </c>
      <c r="X101" s="0" t="s">
        <v>5295</v>
      </c>
      <c r="Y101" s="0" t="s">
        <v>5276</v>
      </c>
      <c r="Z101" s="0" t="s">
        <v>2299</v>
      </c>
      <c r="AA101" s="0" t="s">
        <v>5764</v>
      </c>
      <c r="AB101" s="0" t="s">
        <v>5287</v>
      </c>
      <c r="AC101" s="0" t="s">
        <v>62</v>
      </c>
      <c r="AD101" s="0" t="s">
        <v>62</v>
      </c>
      <c r="AE101" s="0" t="s">
        <v>62</v>
      </c>
      <c r="AF101" s="0" t="s">
        <v>5765</v>
      </c>
      <c r="AG101" s="0" t="s">
        <v>5766</v>
      </c>
      <c r="AH101" s="0" t="s">
        <v>5765</v>
      </c>
      <c r="AI101" s="0" t="s">
        <v>5766</v>
      </c>
      <c r="AJ101" s="0" t="s">
        <v>5765</v>
      </c>
      <c r="AK101" s="0" t="s">
        <v>5766</v>
      </c>
      <c r="AL101" s="0" t="s">
        <v>5281</v>
      </c>
    </row>
    <row customHeight="1" ht="11.25">
      <c r="A102" s="0" t="s">
        <v>22</v>
      </c>
      <c r="B102" s="0" t="s">
        <v>48</v>
      </c>
      <c r="C102" s="0" t="s">
        <v>50</v>
      </c>
      <c r="D102" s="0" t="s">
        <v>22</v>
      </c>
      <c r="E102" s="0" t="s">
        <v>5767</v>
      </c>
      <c r="F102" s="0" t="s">
        <v>1675</v>
      </c>
      <c r="G102" s="0" t="s">
        <v>100</v>
      </c>
      <c r="H102" s="0" t="s">
        <v>100</v>
      </c>
      <c r="I102" s="0" t="s">
        <v>101</v>
      </c>
      <c r="J102" s="0" t="s">
        <v>1676</v>
      </c>
      <c r="K102" s="0" t="s">
        <v>1677</v>
      </c>
      <c r="L102" s="0" t="s">
        <v>5768</v>
      </c>
      <c r="M102" s="0" t="s">
        <v>1233</v>
      </c>
      <c r="N102" s="0" t="s">
        <v>109</v>
      </c>
      <c r="O102" s="0" t="s">
        <v>100</v>
      </c>
      <c r="P102" s="0" t="s">
        <v>5270</v>
      </c>
      <c r="Q102" s="0" t="s">
        <v>101</v>
      </c>
      <c r="R102" s="0" t="s">
        <v>1676</v>
      </c>
      <c r="S102" s="0" t="s">
        <v>1677</v>
      </c>
      <c r="T102" s="0" t="s">
        <v>5271</v>
      </c>
      <c r="U102" s="0" t="s">
        <v>5272</v>
      </c>
      <c r="V102" s="0" t="s">
        <v>5273</v>
      </c>
      <c r="W102" s="0" t="s">
        <v>5274</v>
      </c>
      <c r="X102" s="0" t="s">
        <v>5295</v>
      </c>
      <c r="Y102" s="0" t="s">
        <v>5276</v>
      </c>
      <c r="Z102" s="0" t="s">
        <v>5308</v>
      </c>
      <c r="AA102" s="0" t="s">
        <v>5309</v>
      </c>
      <c r="AB102" s="0" t="s">
        <v>5273</v>
      </c>
      <c r="AC102" s="0" t="s">
        <v>62</v>
      </c>
      <c r="AD102" s="0" t="s">
        <v>62</v>
      </c>
      <c r="AE102" s="0" t="s">
        <v>62</v>
      </c>
      <c r="AF102" s="0" t="s">
        <v>5304</v>
      </c>
      <c r="AG102" s="0" t="s">
        <v>5769</v>
      </c>
      <c r="AH102" s="0" t="s">
        <v>5304</v>
      </c>
      <c r="AI102" s="0" t="s">
        <v>5769</v>
      </c>
      <c r="AJ102" s="0" t="s">
        <v>5304</v>
      </c>
      <c r="AK102" s="0" t="s">
        <v>5769</v>
      </c>
      <c r="AL102" s="0" t="s">
        <v>5281</v>
      </c>
    </row>
    <row customHeight="1" ht="11.25">
      <c r="A103" s="0" t="s">
        <v>22</v>
      </c>
      <c r="B103" s="0" t="s">
        <v>48</v>
      </c>
      <c r="C103" s="0" t="s">
        <v>50</v>
      </c>
      <c r="D103" s="0" t="s">
        <v>22</v>
      </c>
      <c r="E103" s="0" t="s">
        <v>5770</v>
      </c>
      <c r="F103" s="0" t="s">
        <v>1675</v>
      </c>
      <c r="G103" s="0" t="s">
        <v>100</v>
      </c>
      <c r="H103" s="0" t="s">
        <v>100</v>
      </c>
      <c r="I103" s="0" t="s">
        <v>101</v>
      </c>
      <c r="J103" s="0" t="s">
        <v>1676</v>
      </c>
      <c r="K103" s="0" t="s">
        <v>1677</v>
      </c>
      <c r="L103" s="0" t="s">
        <v>5768</v>
      </c>
      <c r="M103" s="0" t="s">
        <v>2306</v>
      </c>
      <c r="N103" s="0" t="s">
        <v>109</v>
      </c>
      <c r="O103" s="0" t="s">
        <v>100</v>
      </c>
      <c r="P103" s="0" t="s">
        <v>5270</v>
      </c>
      <c r="Q103" s="0" t="s">
        <v>101</v>
      </c>
      <c r="R103" s="0" t="s">
        <v>1676</v>
      </c>
      <c r="S103" s="0" t="s">
        <v>1677</v>
      </c>
      <c r="T103" s="0" t="s">
        <v>5271</v>
      </c>
      <c r="U103" s="0" t="s">
        <v>5272</v>
      </c>
      <c r="V103" s="0" t="s">
        <v>5273</v>
      </c>
      <c r="W103" s="0" t="s">
        <v>5274</v>
      </c>
      <c r="X103" s="0" t="s">
        <v>5295</v>
      </c>
      <c r="Y103" s="0" t="s">
        <v>5276</v>
      </c>
      <c r="Z103" s="0" t="s">
        <v>5308</v>
      </c>
      <c r="AA103" s="0" t="s">
        <v>5309</v>
      </c>
      <c r="AB103" s="0" t="s">
        <v>5273</v>
      </c>
      <c r="AC103" s="0" t="s">
        <v>62</v>
      </c>
      <c r="AD103" s="0" t="s">
        <v>62</v>
      </c>
      <c r="AE103" s="0" t="s">
        <v>62</v>
      </c>
      <c r="AF103" s="0" t="s">
        <v>5317</v>
      </c>
      <c r="AG103" s="0" t="s">
        <v>5771</v>
      </c>
      <c r="AH103" s="0" t="s">
        <v>5317</v>
      </c>
      <c r="AI103" s="0" t="s">
        <v>5771</v>
      </c>
      <c r="AJ103" s="0" t="s">
        <v>5317</v>
      </c>
      <c r="AK103" s="0" t="s">
        <v>5771</v>
      </c>
      <c r="AL103" s="0" t="s">
        <v>5281</v>
      </c>
    </row>
    <row customHeight="1" ht="11.25">
      <c r="A104" s="0" t="s">
        <v>22</v>
      </c>
      <c r="B104" s="0" t="s">
        <v>48</v>
      </c>
      <c r="C104" s="0" t="s">
        <v>50</v>
      </c>
      <c r="D104" s="0" t="s">
        <v>22</v>
      </c>
      <c r="E104" s="0" t="s">
        <v>636</v>
      </c>
      <c r="F104" s="0" t="s">
        <v>5283</v>
      </c>
      <c r="G104" s="0" t="s">
        <v>100</v>
      </c>
      <c r="H104" s="0" t="s">
        <v>100</v>
      </c>
      <c r="I104" s="0" t="s">
        <v>101</v>
      </c>
      <c r="J104" s="0" t="s">
        <v>1676</v>
      </c>
      <c r="K104" s="0" t="s">
        <v>1677</v>
      </c>
      <c r="L104" s="0" t="s">
        <v>5772</v>
      </c>
      <c r="M104" s="0" t="s">
        <v>2244</v>
      </c>
      <c r="N104" s="0" t="s">
        <v>109</v>
      </c>
      <c r="O104" s="0" t="s">
        <v>100</v>
      </c>
      <c r="P104" s="0" t="s">
        <v>5270</v>
      </c>
      <c r="Q104" s="0" t="s">
        <v>101</v>
      </c>
      <c r="R104" s="0" t="s">
        <v>1676</v>
      </c>
      <c r="S104" s="0" t="s">
        <v>1677</v>
      </c>
      <c r="T104" s="0" t="s">
        <v>5271</v>
      </c>
      <c r="U104" s="0" t="s">
        <v>5272</v>
      </c>
      <c r="V104" s="0" t="s">
        <v>5301</v>
      </c>
      <c r="W104" s="0" t="s">
        <v>5274</v>
      </c>
      <c r="X104" s="0" t="s">
        <v>5295</v>
      </c>
      <c r="Y104" s="0" t="s">
        <v>5276</v>
      </c>
      <c r="Z104" s="0" t="s">
        <v>5308</v>
      </c>
      <c r="AA104" s="0" t="s">
        <v>5309</v>
      </c>
      <c r="AB104" s="0" t="s">
        <v>5301</v>
      </c>
      <c r="AC104" s="0" t="s">
        <v>62</v>
      </c>
      <c r="AD104" s="0" t="s">
        <v>19</v>
      </c>
      <c r="AE104" s="0" t="s">
        <v>19</v>
      </c>
      <c r="AF104" s="0" t="s">
        <v>5443</v>
      </c>
      <c r="AG104" s="0" t="s">
        <v>5773</v>
      </c>
      <c r="AH104" s="0" t="s">
        <v>22</v>
      </c>
      <c r="AI104" s="0" t="s">
        <v>22</v>
      </c>
      <c r="AJ104" s="0" t="s">
        <v>22</v>
      </c>
      <c r="AK104" s="0" t="s">
        <v>22</v>
      </c>
      <c r="AL104" s="0" t="s">
        <v>5281</v>
      </c>
    </row>
    <row customHeight="1" ht="11.25">
      <c r="A105" s="0" t="s">
        <v>22</v>
      </c>
      <c r="B105" s="0" t="s">
        <v>48</v>
      </c>
      <c r="C105" s="0" t="s">
        <v>50</v>
      </c>
      <c r="D105" s="0" t="s">
        <v>22</v>
      </c>
      <c r="E105" s="0" t="s">
        <v>715</v>
      </c>
      <c r="F105" s="0" t="s">
        <v>1675</v>
      </c>
      <c r="G105" s="0" t="s">
        <v>100</v>
      </c>
      <c r="H105" s="0" t="s">
        <v>100</v>
      </c>
      <c r="I105" s="0" t="s">
        <v>101</v>
      </c>
      <c r="J105" s="0" t="s">
        <v>1676</v>
      </c>
      <c r="K105" s="0" t="s">
        <v>1677</v>
      </c>
      <c r="L105" s="0" t="s">
        <v>5774</v>
      </c>
      <c r="M105" s="0" t="s">
        <v>5775</v>
      </c>
      <c r="N105" s="0" t="s">
        <v>109</v>
      </c>
      <c r="O105" s="0" t="s">
        <v>100</v>
      </c>
      <c r="P105" s="0" t="s">
        <v>5270</v>
      </c>
      <c r="Q105" s="0" t="s">
        <v>101</v>
      </c>
      <c r="R105" s="0" t="s">
        <v>1676</v>
      </c>
      <c r="S105" s="0" t="s">
        <v>1677</v>
      </c>
      <c r="T105" s="0" t="s">
        <v>5271</v>
      </c>
      <c r="U105" s="0" t="s">
        <v>5272</v>
      </c>
      <c r="V105" s="0" t="s">
        <v>5273</v>
      </c>
      <c r="W105" s="0" t="s">
        <v>5274</v>
      </c>
      <c r="X105" s="0" t="s">
        <v>5295</v>
      </c>
      <c r="Y105" s="0" t="s">
        <v>5276</v>
      </c>
      <c r="Z105" s="0" t="s">
        <v>5776</v>
      </c>
      <c r="AA105" s="0" t="s">
        <v>5316</v>
      </c>
      <c r="AB105" s="0" t="s">
        <v>5273</v>
      </c>
      <c r="AC105" s="0" t="s">
        <v>62</v>
      </c>
      <c r="AD105" s="0" t="s">
        <v>62</v>
      </c>
      <c r="AE105" s="0" t="s">
        <v>62</v>
      </c>
      <c r="AF105" s="0" t="s">
        <v>5777</v>
      </c>
      <c r="AG105" s="0" t="s">
        <v>5778</v>
      </c>
      <c r="AH105" s="0" t="s">
        <v>5777</v>
      </c>
      <c r="AI105" s="0" t="s">
        <v>5778</v>
      </c>
      <c r="AJ105" s="0" t="s">
        <v>5777</v>
      </c>
      <c r="AK105" s="0" t="s">
        <v>5778</v>
      </c>
      <c r="AL105" s="0" t="s">
        <v>5281</v>
      </c>
    </row>
    <row customHeight="1" ht="11.25">
      <c r="A106" s="0" t="s">
        <v>22</v>
      </c>
      <c r="B106" s="0" t="s">
        <v>48</v>
      </c>
      <c r="C106" s="0" t="s">
        <v>50</v>
      </c>
      <c r="D106" s="0" t="s">
        <v>22</v>
      </c>
      <c r="E106" s="0" t="s">
        <v>690</v>
      </c>
      <c r="F106" s="0" t="s">
        <v>1675</v>
      </c>
      <c r="G106" s="0" t="s">
        <v>100</v>
      </c>
      <c r="H106" s="0" t="s">
        <v>100</v>
      </c>
      <c r="I106" s="0" t="s">
        <v>101</v>
      </c>
      <c r="J106" s="0" t="s">
        <v>1676</v>
      </c>
      <c r="K106" s="0" t="s">
        <v>1677</v>
      </c>
      <c r="L106" s="0" t="s">
        <v>5779</v>
      </c>
      <c r="M106" s="0" t="s">
        <v>157</v>
      </c>
      <c r="N106" s="0" t="s">
        <v>109</v>
      </c>
      <c r="O106" s="0" t="s">
        <v>100</v>
      </c>
      <c r="P106" s="0" t="s">
        <v>5270</v>
      </c>
      <c r="Q106" s="0" t="s">
        <v>101</v>
      </c>
      <c r="R106" s="0" t="s">
        <v>1676</v>
      </c>
      <c r="S106" s="0" t="s">
        <v>1677</v>
      </c>
      <c r="T106" s="0" t="s">
        <v>5271</v>
      </c>
      <c r="U106" s="0" t="s">
        <v>5272</v>
      </c>
      <c r="V106" s="0" t="s">
        <v>5273</v>
      </c>
      <c r="W106" s="0" t="s">
        <v>5274</v>
      </c>
      <c r="X106" s="0" t="s">
        <v>5295</v>
      </c>
      <c r="Y106" s="0" t="s">
        <v>5276</v>
      </c>
      <c r="Z106" s="0" t="s">
        <v>5780</v>
      </c>
      <c r="AA106" s="0" t="s">
        <v>5323</v>
      </c>
      <c r="AB106" s="0" t="s">
        <v>5273</v>
      </c>
      <c r="AC106" s="0" t="s">
        <v>62</v>
      </c>
      <c r="AD106" s="0" t="s">
        <v>62</v>
      </c>
      <c r="AE106" s="0" t="s">
        <v>62</v>
      </c>
      <c r="AF106" s="0" t="s">
        <v>5651</v>
      </c>
      <c r="AG106" s="0" t="s">
        <v>5781</v>
      </c>
      <c r="AH106" s="0" t="s">
        <v>5731</v>
      </c>
      <c r="AI106" s="0" t="s">
        <v>5781</v>
      </c>
      <c r="AJ106" s="0" t="s">
        <v>5731</v>
      </c>
      <c r="AK106" s="0" t="s">
        <v>5781</v>
      </c>
      <c r="AL106" s="0" t="s">
        <v>5281</v>
      </c>
    </row>
    <row customHeight="1" ht="11.25">
      <c r="A107" s="0" t="s">
        <v>22</v>
      </c>
      <c r="B107" s="0" t="s">
        <v>48</v>
      </c>
      <c r="C107" s="0" t="s">
        <v>50</v>
      </c>
      <c r="D107" s="0" t="s">
        <v>22</v>
      </c>
      <c r="E107" s="0" t="s">
        <v>5782</v>
      </c>
      <c r="F107" s="0" t="s">
        <v>1675</v>
      </c>
      <c r="G107" s="0" t="s">
        <v>100</v>
      </c>
      <c r="H107" s="0" t="s">
        <v>100</v>
      </c>
      <c r="I107" s="0" t="s">
        <v>101</v>
      </c>
      <c r="J107" s="0" t="s">
        <v>1676</v>
      </c>
      <c r="K107" s="0" t="s">
        <v>1677</v>
      </c>
      <c r="L107" s="0" t="s">
        <v>5783</v>
      </c>
      <c r="M107" s="0" t="s">
        <v>5784</v>
      </c>
      <c r="N107" s="0" t="s">
        <v>109</v>
      </c>
      <c r="O107" s="0" t="s">
        <v>100</v>
      </c>
      <c r="P107" s="0" t="s">
        <v>5270</v>
      </c>
      <c r="Q107" s="0" t="s">
        <v>101</v>
      </c>
      <c r="R107" s="0" t="s">
        <v>1676</v>
      </c>
      <c r="S107" s="0" t="s">
        <v>1677</v>
      </c>
      <c r="T107" s="0" t="s">
        <v>5271</v>
      </c>
      <c r="U107" s="0" t="s">
        <v>5272</v>
      </c>
      <c r="V107" s="0" t="s">
        <v>5546</v>
      </c>
      <c r="W107" s="0" t="s">
        <v>5274</v>
      </c>
      <c r="X107" s="0" t="s">
        <v>5295</v>
      </c>
      <c r="Y107" s="0" t="s">
        <v>5276</v>
      </c>
      <c r="Z107" s="0" t="s">
        <v>5785</v>
      </c>
      <c r="AA107" s="0" t="s">
        <v>5323</v>
      </c>
      <c r="AB107" s="0" t="s">
        <v>5546</v>
      </c>
      <c r="AC107" s="0" t="s">
        <v>62</v>
      </c>
      <c r="AD107" s="0" t="s">
        <v>62</v>
      </c>
      <c r="AE107" s="0" t="s">
        <v>62</v>
      </c>
      <c r="AF107" s="0" t="s">
        <v>5786</v>
      </c>
      <c r="AG107" s="0" t="s">
        <v>5787</v>
      </c>
      <c r="AH107" s="0" t="s">
        <v>5786</v>
      </c>
      <c r="AI107" s="0" t="s">
        <v>5787</v>
      </c>
      <c r="AJ107" s="0" t="s">
        <v>5786</v>
      </c>
      <c r="AK107" s="0" t="s">
        <v>5787</v>
      </c>
      <c r="AL107" s="0" t="s">
        <v>5281</v>
      </c>
    </row>
    <row customHeight="1" ht="11.25">
      <c r="A108" s="0" t="s">
        <v>22</v>
      </c>
      <c r="B108" s="0" t="s">
        <v>48</v>
      </c>
      <c r="C108" s="0" t="s">
        <v>50</v>
      </c>
      <c r="D108" s="0" t="s">
        <v>22</v>
      </c>
      <c r="E108" s="0" t="s">
        <v>743</v>
      </c>
      <c r="F108" s="0" t="s">
        <v>5283</v>
      </c>
      <c r="G108" s="0" t="s">
        <v>100</v>
      </c>
      <c r="H108" s="0" t="s">
        <v>100</v>
      </c>
      <c r="I108" s="0" t="s">
        <v>101</v>
      </c>
      <c r="J108" s="0" t="s">
        <v>1676</v>
      </c>
      <c r="K108" s="0" t="s">
        <v>1677</v>
      </c>
      <c r="L108" s="0" t="s">
        <v>5788</v>
      </c>
      <c r="M108" s="0" t="s">
        <v>5789</v>
      </c>
      <c r="N108" s="0" t="s">
        <v>109</v>
      </c>
      <c r="O108" s="0" t="s">
        <v>100</v>
      </c>
      <c r="P108" s="0" t="s">
        <v>5270</v>
      </c>
      <c r="Q108" s="0" t="s">
        <v>101</v>
      </c>
      <c r="R108" s="0" t="s">
        <v>1676</v>
      </c>
      <c r="S108" s="0" t="s">
        <v>1677</v>
      </c>
      <c r="T108" s="0" t="s">
        <v>5271</v>
      </c>
      <c r="U108" s="0" t="s">
        <v>5272</v>
      </c>
      <c r="V108" s="0" t="s">
        <v>5301</v>
      </c>
      <c r="W108" s="0" t="s">
        <v>5274</v>
      </c>
      <c r="X108" s="0" t="s">
        <v>5295</v>
      </c>
      <c r="Y108" s="0" t="s">
        <v>5276</v>
      </c>
      <c r="Z108" s="0" t="s">
        <v>5308</v>
      </c>
      <c r="AA108" s="0" t="s">
        <v>5309</v>
      </c>
      <c r="AB108" s="0" t="s">
        <v>5301</v>
      </c>
      <c r="AC108" s="0" t="s">
        <v>62</v>
      </c>
      <c r="AD108" s="0" t="s">
        <v>19</v>
      </c>
      <c r="AE108" s="0" t="s">
        <v>19</v>
      </c>
      <c r="AF108" s="0" t="s">
        <v>5515</v>
      </c>
      <c r="AG108" s="0" t="s">
        <v>5790</v>
      </c>
      <c r="AH108" s="0" t="s">
        <v>22</v>
      </c>
      <c r="AI108" s="0" t="s">
        <v>22</v>
      </c>
      <c r="AJ108" s="0" t="s">
        <v>22</v>
      </c>
      <c r="AK108" s="0" t="s">
        <v>22</v>
      </c>
      <c r="AL108" s="0" t="s">
        <v>5281</v>
      </c>
    </row>
    <row customHeight="1" ht="11.25">
      <c r="A109" s="0" t="s">
        <v>22</v>
      </c>
      <c r="B109" s="0" t="s">
        <v>48</v>
      </c>
      <c r="C109" s="0" t="s">
        <v>50</v>
      </c>
      <c r="D109" s="0" t="s">
        <v>22</v>
      </c>
      <c r="E109" s="0" t="s">
        <v>736</v>
      </c>
      <c r="F109" s="0" t="s">
        <v>5283</v>
      </c>
      <c r="G109" s="0" t="s">
        <v>100</v>
      </c>
      <c r="H109" s="0" t="s">
        <v>100</v>
      </c>
      <c r="I109" s="0" t="s">
        <v>101</v>
      </c>
      <c r="J109" s="0" t="s">
        <v>1676</v>
      </c>
      <c r="K109" s="0" t="s">
        <v>1677</v>
      </c>
      <c r="L109" s="0" t="s">
        <v>5788</v>
      </c>
      <c r="M109" s="0" t="s">
        <v>5791</v>
      </c>
      <c r="N109" s="0" t="s">
        <v>109</v>
      </c>
      <c r="O109" s="0" t="s">
        <v>100</v>
      </c>
      <c r="P109" s="0" t="s">
        <v>5270</v>
      </c>
      <c r="Q109" s="0" t="s">
        <v>101</v>
      </c>
      <c r="R109" s="0" t="s">
        <v>1676</v>
      </c>
      <c r="S109" s="0" t="s">
        <v>1677</v>
      </c>
      <c r="T109" s="0" t="s">
        <v>5271</v>
      </c>
      <c r="U109" s="0" t="s">
        <v>5272</v>
      </c>
      <c r="V109" s="0" t="s">
        <v>5301</v>
      </c>
      <c r="W109" s="0" t="s">
        <v>5274</v>
      </c>
      <c r="X109" s="0" t="s">
        <v>5295</v>
      </c>
      <c r="Y109" s="0" t="s">
        <v>5276</v>
      </c>
      <c r="Z109" s="0" t="s">
        <v>5792</v>
      </c>
      <c r="AA109" s="0" t="s">
        <v>5316</v>
      </c>
      <c r="AB109" s="0" t="s">
        <v>5301</v>
      </c>
      <c r="AC109" s="0" t="s">
        <v>62</v>
      </c>
      <c r="AD109" s="0" t="s">
        <v>19</v>
      </c>
      <c r="AE109" s="0" t="s">
        <v>19</v>
      </c>
      <c r="AF109" s="0" t="s">
        <v>5793</v>
      </c>
      <c r="AG109" s="0" t="s">
        <v>5794</v>
      </c>
      <c r="AH109" s="0" t="s">
        <v>22</v>
      </c>
      <c r="AI109" s="0" t="s">
        <v>22</v>
      </c>
      <c r="AJ109" s="0" t="s">
        <v>22</v>
      </c>
      <c r="AK109" s="0" t="s">
        <v>22</v>
      </c>
      <c r="AL109" s="0" t="s">
        <v>5281</v>
      </c>
    </row>
    <row customHeight="1" ht="11.25">
      <c r="A110" s="0" t="s">
        <v>22</v>
      </c>
      <c r="B110" s="0" t="s">
        <v>48</v>
      </c>
      <c r="C110" s="0" t="s">
        <v>50</v>
      </c>
      <c r="D110" s="0" t="s">
        <v>22</v>
      </c>
      <c r="E110" s="0" t="s">
        <v>5795</v>
      </c>
      <c r="F110" s="0" t="s">
        <v>1675</v>
      </c>
      <c r="G110" s="0" t="s">
        <v>100</v>
      </c>
      <c r="H110" s="0" t="s">
        <v>100</v>
      </c>
      <c r="I110" s="0" t="s">
        <v>101</v>
      </c>
      <c r="J110" s="0" t="s">
        <v>1676</v>
      </c>
      <c r="K110" s="0" t="s">
        <v>1677</v>
      </c>
      <c r="L110" s="0" t="s">
        <v>5796</v>
      </c>
      <c r="M110" s="0" t="s">
        <v>5797</v>
      </c>
      <c r="N110" s="0" t="s">
        <v>109</v>
      </c>
      <c r="O110" s="0" t="s">
        <v>100</v>
      </c>
      <c r="P110" s="0" t="s">
        <v>5270</v>
      </c>
      <c r="Q110" s="0" t="s">
        <v>101</v>
      </c>
      <c r="R110" s="0" t="s">
        <v>1676</v>
      </c>
      <c r="S110" s="0" t="s">
        <v>1677</v>
      </c>
      <c r="T110" s="0" t="s">
        <v>5271</v>
      </c>
      <c r="U110" s="0" t="s">
        <v>5272</v>
      </c>
      <c r="V110" s="0" t="s">
        <v>5287</v>
      </c>
      <c r="W110" s="0" t="s">
        <v>5274</v>
      </c>
      <c r="X110" s="0" t="s">
        <v>5295</v>
      </c>
      <c r="Y110" s="0" t="s">
        <v>5276</v>
      </c>
      <c r="Z110" s="0" t="s">
        <v>5798</v>
      </c>
      <c r="AA110" s="0" t="s">
        <v>5398</v>
      </c>
      <c r="AB110" s="0" t="s">
        <v>5287</v>
      </c>
      <c r="AC110" s="0" t="s">
        <v>62</v>
      </c>
      <c r="AD110" s="0" t="s">
        <v>62</v>
      </c>
      <c r="AE110" s="0" t="s">
        <v>62</v>
      </c>
      <c r="AF110" s="0" t="s">
        <v>5799</v>
      </c>
      <c r="AG110" s="0" t="s">
        <v>5800</v>
      </c>
      <c r="AH110" s="0" t="s">
        <v>5799</v>
      </c>
      <c r="AI110" s="0" t="s">
        <v>5800</v>
      </c>
      <c r="AJ110" s="0" t="s">
        <v>5799</v>
      </c>
      <c r="AK110" s="0" t="s">
        <v>5800</v>
      </c>
      <c r="AL110" s="0" t="s">
        <v>5281</v>
      </c>
    </row>
    <row customHeight="1" ht="11.25">
      <c r="A111" s="0" t="s">
        <v>22</v>
      </c>
      <c r="B111" s="0" t="s">
        <v>48</v>
      </c>
      <c r="C111" s="0" t="s">
        <v>50</v>
      </c>
      <c r="D111" s="0" t="s">
        <v>22</v>
      </c>
      <c r="E111" s="0" t="s">
        <v>5801</v>
      </c>
      <c r="F111" s="0" t="s">
        <v>1675</v>
      </c>
      <c r="G111" s="0" t="s">
        <v>100</v>
      </c>
      <c r="H111" s="0" t="s">
        <v>100</v>
      </c>
      <c r="I111" s="0" t="s">
        <v>101</v>
      </c>
      <c r="J111" s="0" t="s">
        <v>1676</v>
      </c>
      <c r="K111" s="0" t="s">
        <v>1677</v>
      </c>
      <c r="L111" s="0" t="s">
        <v>5802</v>
      </c>
      <c r="M111" s="0" t="s">
        <v>4058</v>
      </c>
      <c r="N111" s="0" t="s">
        <v>109</v>
      </c>
      <c r="O111" s="0" t="s">
        <v>100</v>
      </c>
      <c r="P111" s="0" t="s">
        <v>5270</v>
      </c>
      <c r="Q111" s="0" t="s">
        <v>101</v>
      </c>
      <c r="R111" s="0" t="s">
        <v>1676</v>
      </c>
      <c r="S111" s="0" t="s">
        <v>1677</v>
      </c>
      <c r="T111" s="0" t="s">
        <v>5271</v>
      </c>
      <c r="U111" s="0" t="s">
        <v>5272</v>
      </c>
      <c r="V111" s="0" t="s">
        <v>5273</v>
      </c>
      <c r="W111" s="0" t="s">
        <v>5274</v>
      </c>
      <c r="X111" s="0" t="s">
        <v>5295</v>
      </c>
      <c r="Y111" s="0" t="s">
        <v>5276</v>
      </c>
      <c r="Z111" s="0" t="s">
        <v>5308</v>
      </c>
      <c r="AA111" s="0" t="s">
        <v>5309</v>
      </c>
      <c r="AB111" s="0" t="s">
        <v>5273</v>
      </c>
      <c r="AC111" s="0" t="s">
        <v>62</v>
      </c>
      <c r="AD111" s="0" t="s">
        <v>62</v>
      </c>
      <c r="AE111" s="0" t="s">
        <v>62</v>
      </c>
      <c r="AF111" s="0" t="s">
        <v>5803</v>
      </c>
      <c r="AG111" s="0" t="s">
        <v>5804</v>
      </c>
      <c r="AH111" s="0" t="s">
        <v>5803</v>
      </c>
      <c r="AI111" s="0" t="s">
        <v>5804</v>
      </c>
      <c r="AJ111" s="0" t="s">
        <v>5803</v>
      </c>
      <c r="AK111" s="0" t="s">
        <v>5804</v>
      </c>
      <c r="AL111" s="0" t="s">
        <v>5281</v>
      </c>
    </row>
    <row customHeight="1" ht="11.25">
      <c r="A112" s="0" t="s">
        <v>22</v>
      </c>
      <c r="B112" s="0" t="s">
        <v>48</v>
      </c>
      <c r="C112" s="0" t="s">
        <v>50</v>
      </c>
      <c r="D112" s="0" t="s">
        <v>22</v>
      </c>
      <c r="E112" s="0" t="s">
        <v>5805</v>
      </c>
      <c r="F112" s="0" t="s">
        <v>1675</v>
      </c>
      <c r="G112" s="0" t="s">
        <v>100</v>
      </c>
      <c r="H112" s="0" t="s">
        <v>100</v>
      </c>
      <c r="I112" s="0" t="s">
        <v>101</v>
      </c>
      <c r="J112" s="0" t="s">
        <v>1676</v>
      </c>
      <c r="K112" s="0" t="s">
        <v>1677</v>
      </c>
      <c r="L112" s="0" t="s">
        <v>5806</v>
      </c>
      <c r="M112" s="0" t="s">
        <v>5807</v>
      </c>
      <c r="N112" s="0" t="s">
        <v>109</v>
      </c>
      <c r="O112" s="0" t="s">
        <v>100</v>
      </c>
      <c r="P112" s="0" t="s">
        <v>5270</v>
      </c>
      <c r="Q112" s="0" t="s">
        <v>101</v>
      </c>
      <c r="R112" s="0" t="s">
        <v>1676</v>
      </c>
      <c r="S112" s="0" t="s">
        <v>1677</v>
      </c>
      <c r="T112" s="0" t="s">
        <v>5271</v>
      </c>
      <c r="U112" s="0" t="s">
        <v>5272</v>
      </c>
      <c r="V112" s="0" t="s">
        <v>5546</v>
      </c>
      <c r="W112" s="0" t="s">
        <v>5274</v>
      </c>
      <c r="X112" s="0" t="s">
        <v>5295</v>
      </c>
      <c r="Y112" s="0" t="s">
        <v>5276</v>
      </c>
      <c r="Z112" s="0" t="s">
        <v>5808</v>
      </c>
      <c r="AA112" s="0" t="s">
        <v>5342</v>
      </c>
      <c r="AB112" s="0" t="s">
        <v>5546</v>
      </c>
      <c r="AC112" s="0" t="s">
        <v>62</v>
      </c>
      <c r="AD112" s="0" t="s">
        <v>62</v>
      </c>
      <c r="AE112" s="0" t="s">
        <v>62</v>
      </c>
      <c r="AF112" s="0" t="s">
        <v>5290</v>
      </c>
      <c r="AG112" s="0" t="s">
        <v>5809</v>
      </c>
      <c r="AH112" s="0" t="s">
        <v>5290</v>
      </c>
      <c r="AI112" s="0" t="s">
        <v>5809</v>
      </c>
      <c r="AJ112" s="0" t="s">
        <v>5290</v>
      </c>
      <c r="AK112" s="0" t="s">
        <v>5809</v>
      </c>
      <c r="AL112" s="0" t="s">
        <v>5281</v>
      </c>
    </row>
    <row customHeight="1" ht="11.25">
      <c r="A113" s="0" t="s">
        <v>22</v>
      </c>
      <c r="B113" s="0" t="s">
        <v>48</v>
      </c>
      <c r="C113" s="0" t="s">
        <v>50</v>
      </c>
      <c r="D113" s="0" t="s">
        <v>22</v>
      </c>
      <c r="E113" s="0" t="s">
        <v>5810</v>
      </c>
      <c r="F113" s="0" t="s">
        <v>1675</v>
      </c>
      <c r="G113" s="0" t="s">
        <v>100</v>
      </c>
      <c r="H113" s="0" t="s">
        <v>100</v>
      </c>
      <c r="I113" s="0" t="s">
        <v>101</v>
      </c>
      <c r="J113" s="0" t="s">
        <v>1676</v>
      </c>
      <c r="K113" s="0" t="s">
        <v>1677</v>
      </c>
      <c r="L113" s="0" t="s">
        <v>5806</v>
      </c>
      <c r="M113" s="0" t="s">
        <v>5811</v>
      </c>
      <c r="N113" s="0" t="s">
        <v>109</v>
      </c>
      <c r="O113" s="0" t="s">
        <v>100</v>
      </c>
      <c r="P113" s="0" t="s">
        <v>5270</v>
      </c>
      <c r="Q113" s="0" t="s">
        <v>101</v>
      </c>
      <c r="R113" s="0" t="s">
        <v>1676</v>
      </c>
      <c r="S113" s="0" t="s">
        <v>1677</v>
      </c>
      <c r="T113" s="0" t="s">
        <v>5271</v>
      </c>
      <c r="U113" s="0" t="s">
        <v>5272</v>
      </c>
      <c r="V113" s="0" t="s">
        <v>5546</v>
      </c>
      <c r="W113" s="0" t="s">
        <v>5274</v>
      </c>
      <c r="X113" s="0" t="s">
        <v>5295</v>
      </c>
      <c r="Y113" s="0" t="s">
        <v>5276</v>
      </c>
      <c r="Z113" s="0" t="s">
        <v>5812</v>
      </c>
      <c r="AA113" s="0" t="s">
        <v>5572</v>
      </c>
      <c r="AB113" s="0" t="s">
        <v>5546</v>
      </c>
      <c r="AC113" s="0" t="s">
        <v>62</v>
      </c>
      <c r="AD113" s="0" t="s">
        <v>62</v>
      </c>
      <c r="AE113" s="0" t="s">
        <v>62</v>
      </c>
      <c r="AF113" s="0" t="s">
        <v>5515</v>
      </c>
      <c r="AG113" s="0" t="s">
        <v>5813</v>
      </c>
      <c r="AH113" s="0" t="s">
        <v>5515</v>
      </c>
      <c r="AI113" s="0" t="s">
        <v>5813</v>
      </c>
      <c r="AJ113" s="0" t="s">
        <v>5515</v>
      </c>
      <c r="AK113" s="0" t="s">
        <v>5813</v>
      </c>
      <c r="AL113" s="0" t="s">
        <v>5281</v>
      </c>
    </row>
    <row customHeight="1" ht="11.25">
      <c r="A114" s="0" t="s">
        <v>22</v>
      </c>
      <c r="B114" s="0" t="s">
        <v>48</v>
      </c>
      <c r="C114" s="0" t="s">
        <v>50</v>
      </c>
      <c r="D114" s="0" t="s">
        <v>22</v>
      </c>
      <c r="E114" s="0" t="s">
        <v>692</v>
      </c>
      <c r="F114" s="0" t="s">
        <v>5283</v>
      </c>
      <c r="G114" s="0" t="s">
        <v>100</v>
      </c>
      <c r="H114" s="0" t="s">
        <v>100</v>
      </c>
      <c r="I114" s="0" t="s">
        <v>101</v>
      </c>
      <c r="J114" s="0" t="s">
        <v>1676</v>
      </c>
      <c r="K114" s="0" t="s">
        <v>1677</v>
      </c>
      <c r="L114" s="0" t="s">
        <v>5814</v>
      </c>
      <c r="M114" s="0" t="s">
        <v>2135</v>
      </c>
      <c r="N114" s="0" t="s">
        <v>109</v>
      </c>
      <c r="O114" s="0" t="s">
        <v>100</v>
      </c>
      <c r="P114" s="0" t="s">
        <v>5270</v>
      </c>
      <c r="Q114" s="0" t="s">
        <v>101</v>
      </c>
      <c r="R114" s="0" t="s">
        <v>1676</v>
      </c>
      <c r="S114" s="0" t="s">
        <v>1677</v>
      </c>
      <c r="T114" s="0" t="s">
        <v>5271</v>
      </c>
      <c r="U114" s="0" t="s">
        <v>5272</v>
      </c>
      <c r="V114" s="0" t="s">
        <v>5301</v>
      </c>
      <c r="W114" s="0" t="s">
        <v>5274</v>
      </c>
      <c r="X114" s="0" t="s">
        <v>5295</v>
      </c>
      <c r="Y114" s="0" t="s">
        <v>5276</v>
      </c>
      <c r="Z114" s="0" t="s">
        <v>5815</v>
      </c>
      <c r="AA114" s="0" t="s">
        <v>5816</v>
      </c>
      <c r="AB114" s="0" t="s">
        <v>5301</v>
      </c>
      <c r="AC114" s="0" t="s">
        <v>62</v>
      </c>
      <c r="AD114" s="0" t="s">
        <v>19</v>
      </c>
      <c r="AE114" s="0" t="s">
        <v>19</v>
      </c>
      <c r="AF114" s="0" t="s">
        <v>5817</v>
      </c>
      <c r="AG114" s="0" t="s">
        <v>5818</v>
      </c>
      <c r="AH114" s="0" t="s">
        <v>22</v>
      </c>
      <c r="AI114" s="0" t="s">
        <v>22</v>
      </c>
      <c r="AJ114" s="0" t="s">
        <v>22</v>
      </c>
      <c r="AK114" s="0" t="s">
        <v>22</v>
      </c>
      <c r="AL114" s="0" t="s">
        <v>5281</v>
      </c>
    </row>
    <row customHeight="1" ht="11.25">
      <c r="A115" s="0" t="s">
        <v>22</v>
      </c>
      <c r="B115" s="0" t="s">
        <v>48</v>
      </c>
      <c r="C115" s="0" t="s">
        <v>50</v>
      </c>
      <c r="D115" s="0" t="s">
        <v>22</v>
      </c>
      <c r="E115" s="0" t="s">
        <v>677</v>
      </c>
      <c r="F115" s="0" t="s">
        <v>1675</v>
      </c>
      <c r="G115" s="0" t="s">
        <v>100</v>
      </c>
      <c r="H115" s="0" t="s">
        <v>100</v>
      </c>
      <c r="I115" s="0" t="s">
        <v>101</v>
      </c>
      <c r="J115" s="0" t="s">
        <v>1676</v>
      </c>
      <c r="K115" s="0" t="s">
        <v>1677</v>
      </c>
      <c r="L115" s="0" t="s">
        <v>5819</v>
      </c>
      <c r="M115" s="0" t="s">
        <v>109</v>
      </c>
      <c r="N115" s="0" t="s">
        <v>109</v>
      </c>
      <c r="O115" s="0" t="s">
        <v>100</v>
      </c>
      <c r="P115" s="0" t="s">
        <v>5270</v>
      </c>
      <c r="Q115" s="0" t="s">
        <v>101</v>
      </c>
      <c r="R115" s="0" t="s">
        <v>1676</v>
      </c>
      <c r="S115" s="0" t="s">
        <v>1677</v>
      </c>
      <c r="T115" s="0" t="s">
        <v>5271</v>
      </c>
      <c r="U115" s="0" t="s">
        <v>5272</v>
      </c>
      <c r="V115" s="0" t="s">
        <v>5273</v>
      </c>
      <c r="W115" s="0" t="s">
        <v>5274</v>
      </c>
      <c r="X115" s="0" t="s">
        <v>5295</v>
      </c>
      <c r="Y115" s="0" t="s">
        <v>5276</v>
      </c>
      <c r="Z115" s="0" t="s">
        <v>5308</v>
      </c>
      <c r="AA115" s="0" t="s">
        <v>5309</v>
      </c>
      <c r="AB115" s="0" t="s">
        <v>5273</v>
      </c>
      <c r="AC115" s="0" t="s">
        <v>62</v>
      </c>
      <c r="AD115" s="0" t="s">
        <v>62</v>
      </c>
      <c r="AE115" s="0" t="s">
        <v>62</v>
      </c>
      <c r="AF115" s="0" t="s">
        <v>5317</v>
      </c>
      <c r="AG115" s="0" t="s">
        <v>5820</v>
      </c>
      <c r="AH115" s="0" t="s">
        <v>5317</v>
      </c>
      <c r="AI115" s="0" t="s">
        <v>5820</v>
      </c>
      <c r="AJ115" s="0" t="s">
        <v>5317</v>
      </c>
      <c r="AK115" s="0" t="s">
        <v>5820</v>
      </c>
      <c r="AL115" s="0" t="s">
        <v>5281</v>
      </c>
    </row>
    <row customHeight="1" ht="11.25">
      <c r="A116" s="0" t="s">
        <v>22</v>
      </c>
      <c r="B116" s="0" t="s">
        <v>48</v>
      </c>
      <c r="C116" s="0" t="s">
        <v>50</v>
      </c>
      <c r="D116" s="0" t="s">
        <v>22</v>
      </c>
      <c r="E116" s="0" t="s">
        <v>5821</v>
      </c>
      <c r="F116" s="0" t="s">
        <v>1675</v>
      </c>
      <c r="G116" s="0" t="s">
        <v>100</v>
      </c>
      <c r="H116" s="0" t="s">
        <v>100</v>
      </c>
      <c r="I116" s="0" t="s">
        <v>101</v>
      </c>
      <c r="J116" s="0" t="s">
        <v>1676</v>
      </c>
      <c r="K116" s="0" t="s">
        <v>1677</v>
      </c>
      <c r="L116" s="0" t="s">
        <v>5822</v>
      </c>
      <c r="M116" s="0" t="s">
        <v>5823</v>
      </c>
      <c r="N116" s="0" t="s">
        <v>109</v>
      </c>
      <c r="O116" s="0" t="s">
        <v>100</v>
      </c>
      <c r="P116" s="0" t="s">
        <v>5270</v>
      </c>
      <c r="Q116" s="0" t="s">
        <v>101</v>
      </c>
      <c r="R116" s="0" t="s">
        <v>1676</v>
      </c>
      <c r="S116" s="0" t="s">
        <v>1677</v>
      </c>
      <c r="T116" s="0" t="s">
        <v>5271</v>
      </c>
      <c r="U116" s="0" t="s">
        <v>5272</v>
      </c>
      <c r="V116" s="0" t="s">
        <v>5273</v>
      </c>
      <c r="W116" s="0" t="s">
        <v>5274</v>
      </c>
      <c r="X116" s="0" t="s">
        <v>5295</v>
      </c>
      <c r="Y116" s="0" t="s">
        <v>5276</v>
      </c>
      <c r="Z116" s="0" t="s">
        <v>5824</v>
      </c>
      <c r="AA116" s="0" t="s">
        <v>5825</v>
      </c>
      <c r="AB116" s="0" t="s">
        <v>5273</v>
      </c>
      <c r="AC116" s="0" t="s">
        <v>62</v>
      </c>
      <c r="AD116" s="0" t="s">
        <v>62</v>
      </c>
      <c r="AE116" s="0" t="s">
        <v>62</v>
      </c>
      <c r="AF116" s="0" t="s">
        <v>5573</v>
      </c>
      <c r="AG116" s="0" t="s">
        <v>5826</v>
      </c>
      <c r="AH116" s="0" t="s">
        <v>5573</v>
      </c>
      <c r="AI116" s="0" t="s">
        <v>5826</v>
      </c>
      <c r="AJ116" s="0" t="s">
        <v>5573</v>
      </c>
      <c r="AK116" s="0" t="s">
        <v>5826</v>
      </c>
      <c r="AL116" s="0" t="s">
        <v>5281</v>
      </c>
    </row>
    <row customHeight="1" ht="11.25">
      <c r="A117" s="0" t="s">
        <v>22</v>
      </c>
      <c r="B117" s="0" t="s">
        <v>48</v>
      </c>
      <c r="C117" s="0" t="s">
        <v>50</v>
      </c>
      <c r="D117" s="0" t="s">
        <v>22</v>
      </c>
      <c r="E117" s="0" t="s">
        <v>652</v>
      </c>
      <c r="F117" s="0" t="s">
        <v>1675</v>
      </c>
      <c r="G117" s="0" t="s">
        <v>100</v>
      </c>
      <c r="H117" s="0" t="s">
        <v>100</v>
      </c>
      <c r="I117" s="0" t="s">
        <v>101</v>
      </c>
      <c r="J117" s="0" t="s">
        <v>1676</v>
      </c>
      <c r="K117" s="0" t="s">
        <v>1677</v>
      </c>
      <c r="L117" s="0" t="s">
        <v>5827</v>
      </c>
      <c r="M117" s="0" t="s">
        <v>2253</v>
      </c>
      <c r="N117" s="0" t="s">
        <v>109</v>
      </c>
      <c r="O117" s="0" t="s">
        <v>100</v>
      </c>
      <c r="P117" s="0" t="s">
        <v>5270</v>
      </c>
      <c r="Q117" s="0" t="s">
        <v>101</v>
      </c>
      <c r="R117" s="0" t="s">
        <v>1676</v>
      </c>
      <c r="S117" s="0" t="s">
        <v>1677</v>
      </c>
      <c r="T117" s="0" t="s">
        <v>5271</v>
      </c>
      <c r="U117" s="0" t="s">
        <v>5272</v>
      </c>
      <c r="V117" s="0" t="s">
        <v>5546</v>
      </c>
      <c r="W117" s="0" t="s">
        <v>5274</v>
      </c>
      <c r="X117" s="0" t="s">
        <v>5295</v>
      </c>
      <c r="Y117" s="0" t="s">
        <v>5276</v>
      </c>
      <c r="Z117" s="0" t="s">
        <v>5308</v>
      </c>
      <c r="AA117" s="0" t="s">
        <v>5309</v>
      </c>
      <c r="AB117" s="0" t="s">
        <v>5546</v>
      </c>
      <c r="AC117" s="0" t="s">
        <v>62</v>
      </c>
      <c r="AD117" s="0" t="s">
        <v>62</v>
      </c>
      <c r="AE117" s="0" t="s">
        <v>62</v>
      </c>
      <c r="AF117" s="0" t="s">
        <v>5310</v>
      </c>
      <c r="AG117" s="0" t="s">
        <v>5828</v>
      </c>
      <c r="AH117" s="0" t="s">
        <v>5829</v>
      </c>
      <c r="AI117" s="0" t="s">
        <v>5828</v>
      </c>
      <c r="AJ117" s="0" t="s">
        <v>5829</v>
      </c>
      <c r="AK117" s="0" t="s">
        <v>5828</v>
      </c>
      <c r="AL117" s="0" t="s">
        <v>5281</v>
      </c>
    </row>
    <row customHeight="1" ht="11.25">
      <c r="A118" s="0" t="s">
        <v>22</v>
      </c>
      <c r="B118" s="0" t="s">
        <v>48</v>
      </c>
      <c r="C118" s="0" t="s">
        <v>50</v>
      </c>
      <c r="D118" s="0" t="s">
        <v>22</v>
      </c>
      <c r="E118" s="0" t="s">
        <v>749</v>
      </c>
      <c r="F118" s="0" t="s">
        <v>1675</v>
      </c>
      <c r="G118" s="0" t="s">
        <v>100</v>
      </c>
      <c r="H118" s="0" t="s">
        <v>100</v>
      </c>
      <c r="I118" s="0" t="s">
        <v>101</v>
      </c>
      <c r="J118" s="0" t="s">
        <v>1676</v>
      </c>
      <c r="K118" s="0" t="s">
        <v>1677</v>
      </c>
      <c r="L118" s="0" t="s">
        <v>5830</v>
      </c>
      <c r="M118" s="0" t="s">
        <v>2225</v>
      </c>
      <c r="N118" s="0" t="s">
        <v>109</v>
      </c>
      <c r="O118" s="0" t="s">
        <v>100</v>
      </c>
      <c r="P118" s="0" t="s">
        <v>5270</v>
      </c>
      <c r="Q118" s="0" t="s">
        <v>101</v>
      </c>
      <c r="R118" s="0" t="s">
        <v>1676</v>
      </c>
      <c r="S118" s="0" t="s">
        <v>1677</v>
      </c>
      <c r="T118" s="0" t="s">
        <v>5271</v>
      </c>
      <c r="U118" s="0" t="s">
        <v>5272</v>
      </c>
      <c r="V118" s="0" t="s">
        <v>5461</v>
      </c>
      <c r="W118" s="0" t="s">
        <v>5274</v>
      </c>
      <c r="X118" s="0" t="s">
        <v>5295</v>
      </c>
      <c r="Y118" s="0" t="s">
        <v>5276</v>
      </c>
      <c r="Z118" s="0" t="s">
        <v>5831</v>
      </c>
      <c r="AA118" s="0" t="s">
        <v>5832</v>
      </c>
      <c r="AB118" s="0" t="s">
        <v>5461</v>
      </c>
      <c r="AC118" s="0" t="s">
        <v>62</v>
      </c>
      <c r="AD118" s="0" t="s">
        <v>62</v>
      </c>
      <c r="AE118" s="0" t="s">
        <v>62</v>
      </c>
      <c r="AF118" s="0" t="s">
        <v>5833</v>
      </c>
      <c r="AG118" s="0" t="s">
        <v>5834</v>
      </c>
      <c r="AH118" s="0" t="s">
        <v>5833</v>
      </c>
      <c r="AI118" s="0" t="s">
        <v>5834</v>
      </c>
      <c r="AJ118" s="0" t="s">
        <v>5833</v>
      </c>
      <c r="AK118" s="0" t="s">
        <v>5834</v>
      </c>
      <c r="AL118" s="0" t="s">
        <v>5281</v>
      </c>
    </row>
    <row customHeight="1" ht="11.25">
      <c r="A119" s="0" t="s">
        <v>22</v>
      </c>
      <c r="B119" s="0" t="s">
        <v>48</v>
      </c>
      <c r="C119" s="0" t="s">
        <v>50</v>
      </c>
      <c r="D119" s="0" t="s">
        <v>22</v>
      </c>
      <c r="E119" s="0" t="s">
        <v>5835</v>
      </c>
      <c r="F119" s="0" t="s">
        <v>1675</v>
      </c>
      <c r="G119" s="0" t="s">
        <v>100</v>
      </c>
      <c r="H119" s="0" t="s">
        <v>100</v>
      </c>
      <c r="I119" s="0" t="s">
        <v>101</v>
      </c>
      <c r="J119" s="0" t="s">
        <v>1676</v>
      </c>
      <c r="K119" s="0" t="s">
        <v>1677</v>
      </c>
      <c r="L119" s="0" t="s">
        <v>5836</v>
      </c>
      <c r="M119" s="0" t="s">
        <v>5837</v>
      </c>
      <c r="N119" s="0" t="s">
        <v>109</v>
      </c>
      <c r="O119" s="0" t="s">
        <v>100</v>
      </c>
      <c r="P119" s="0" t="s">
        <v>5270</v>
      </c>
      <c r="Q119" s="0" t="s">
        <v>101</v>
      </c>
      <c r="R119" s="0" t="s">
        <v>1676</v>
      </c>
      <c r="S119" s="0" t="s">
        <v>1677</v>
      </c>
      <c r="T119" s="0" t="s">
        <v>5271</v>
      </c>
      <c r="U119" s="0" t="s">
        <v>5272</v>
      </c>
      <c r="V119" s="0" t="s">
        <v>5273</v>
      </c>
      <c r="W119" s="0" t="s">
        <v>5274</v>
      </c>
      <c r="X119" s="0" t="s">
        <v>5295</v>
      </c>
      <c r="Y119" s="0" t="s">
        <v>5276</v>
      </c>
      <c r="Z119" s="0" t="s">
        <v>5838</v>
      </c>
      <c r="AA119" s="0" t="s">
        <v>5536</v>
      </c>
      <c r="AB119" s="0" t="s">
        <v>5273</v>
      </c>
      <c r="AC119" s="0" t="s">
        <v>62</v>
      </c>
      <c r="AD119" s="0" t="s">
        <v>62</v>
      </c>
      <c r="AE119" s="0" t="s">
        <v>62</v>
      </c>
      <c r="AF119" s="0" t="s">
        <v>5573</v>
      </c>
      <c r="AG119" s="0" t="s">
        <v>5839</v>
      </c>
      <c r="AH119" s="0" t="s">
        <v>5573</v>
      </c>
      <c r="AI119" s="0" t="s">
        <v>5839</v>
      </c>
      <c r="AJ119" s="0" t="s">
        <v>5573</v>
      </c>
      <c r="AK119" s="0" t="s">
        <v>5839</v>
      </c>
      <c r="AL119" s="0" t="s">
        <v>5281</v>
      </c>
    </row>
    <row customHeight="1" ht="11.25">
      <c r="A120" s="0" t="s">
        <v>22</v>
      </c>
      <c r="B120" s="0" t="s">
        <v>48</v>
      </c>
      <c r="C120" s="0" t="s">
        <v>50</v>
      </c>
      <c r="D120" s="0" t="s">
        <v>22</v>
      </c>
      <c r="E120" s="0" t="s">
        <v>5840</v>
      </c>
      <c r="F120" s="0" t="s">
        <v>1675</v>
      </c>
      <c r="G120" s="0" t="s">
        <v>100</v>
      </c>
      <c r="H120" s="0" t="s">
        <v>100</v>
      </c>
      <c r="I120" s="0" t="s">
        <v>101</v>
      </c>
      <c r="J120" s="0" t="s">
        <v>1676</v>
      </c>
      <c r="K120" s="0" t="s">
        <v>1677</v>
      </c>
      <c r="L120" s="0" t="s">
        <v>5841</v>
      </c>
      <c r="M120" s="0" t="s">
        <v>5842</v>
      </c>
      <c r="N120" s="0" t="s">
        <v>109</v>
      </c>
      <c r="O120" s="0" t="s">
        <v>100</v>
      </c>
      <c r="P120" s="0" t="s">
        <v>5270</v>
      </c>
      <c r="Q120" s="0" t="s">
        <v>101</v>
      </c>
      <c r="R120" s="0" t="s">
        <v>1676</v>
      </c>
      <c r="S120" s="0" t="s">
        <v>1677</v>
      </c>
      <c r="T120" s="0" t="s">
        <v>5271</v>
      </c>
      <c r="U120" s="0" t="s">
        <v>5272</v>
      </c>
      <c r="V120" s="0" t="s">
        <v>5287</v>
      </c>
      <c r="W120" s="0" t="s">
        <v>5274</v>
      </c>
      <c r="X120" s="0" t="s">
        <v>5295</v>
      </c>
      <c r="Y120" s="0" t="s">
        <v>5276</v>
      </c>
      <c r="Z120" s="0" t="s">
        <v>5843</v>
      </c>
      <c r="AA120" s="0" t="s">
        <v>5844</v>
      </c>
      <c r="AB120" s="0" t="s">
        <v>5287</v>
      </c>
      <c r="AC120" s="0" t="s">
        <v>62</v>
      </c>
      <c r="AD120" s="0" t="s">
        <v>62</v>
      </c>
      <c r="AE120" s="0" t="s">
        <v>62</v>
      </c>
      <c r="AF120" s="0" t="s">
        <v>5541</v>
      </c>
      <c r="AG120" s="0" t="s">
        <v>5845</v>
      </c>
      <c r="AH120" s="0" t="s">
        <v>5541</v>
      </c>
      <c r="AI120" s="0" t="s">
        <v>5845</v>
      </c>
      <c r="AJ120" s="0" t="s">
        <v>5541</v>
      </c>
      <c r="AK120" s="0" t="s">
        <v>5845</v>
      </c>
      <c r="AL120" s="0" t="s">
        <v>5281</v>
      </c>
    </row>
    <row customHeight="1" ht="11.25">
      <c r="A121" s="0" t="s">
        <v>22</v>
      </c>
      <c r="B121" s="0" t="s">
        <v>48</v>
      </c>
      <c r="C121" s="0" t="s">
        <v>50</v>
      </c>
      <c r="D121" s="0" t="s">
        <v>22</v>
      </c>
      <c r="E121" s="0" t="s">
        <v>5846</v>
      </c>
      <c r="F121" s="0" t="s">
        <v>1675</v>
      </c>
      <c r="G121" s="0" t="s">
        <v>100</v>
      </c>
      <c r="H121" s="0" t="s">
        <v>100</v>
      </c>
      <c r="I121" s="0" t="s">
        <v>101</v>
      </c>
      <c r="J121" s="0" t="s">
        <v>1676</v>
      </c>
      <c r="K121" s="0" t="s">
        <v>1677</v>
      </c>
      <c r="L121" s="0" t="s">
        <v>5847</v>
      </c>
      <c r="M121" s="0" t="s">
        <v>5848</v>
      </c>
      <c r="N121" s="0" t="s">
        <v>109</v>
      </c>
      <c r="O121" s="0" t="s">
        <v>100</v>
      </c>
      <c r="P121" s="0" t="s">
        <v>5270</v>
      </c>
      <c r="Q121" s="0" t="s">
        <v>101</v>
      </c>
      <c r="R121" s="0" t="s">
        <v>1676</v>
      </c>
      <c r="S121" s="0" t="s">
        <v>1677</v>
      </c>
      <c r="T121" s="0" t="s">
        <v>5271</v>
      </c>
      <c r="U121" s="0" t="s">
        <v>5272</v>
      </c>
      <c r="V121" s="0" t="s">
        <v>5273</v>
      </c>
      <c r="W121" s="0" t="s">
        <v>5274</v>
      </c>
      <c r="X121" s="0" t="s">
        <v>5295</v>
      </c>
      <c r="Y121" s="0" t="s">
        <v>5276</v>
      </c>
      <c r="Z121" s="0" t="s">
        <v>5849</v>
      </c>
      <c r="AA121" s="0" t="s">
        <v>5303</v>
      </c>
      <c r="AB121" s="0" t="s">
        <v>5273</v>
      </c>
      <c r="AC121" s="0" t="s">
        <v>62</v>
      </c>
      <c r="AD121" s="0" t="s">
        <v>62</v>
      </c>
      <c r="AE121" s="0" t="s">
        <v>62</v>
      </c>
      <c r="AF121" s="0" t="s">
        <v>5304</v>
      </c>
      <c r="AG121" s="0" t="s">
        <v>5850</v>
      </c>
      <c r="AH121" s="0" t="s">
        <v>5304</v>
      </c>
      <c r="AI121" s="0" t="s">
        <v>5850</v>
      </c>
      <c r="AJ121" s="0" t="s">
        <v>5304</v>
      </c>
      <c r="AK121" s="0" t="s">
        <v>5850</v>
      </c>
      <c r="AL121" s="0" t="s">
        <v>5281</v>
      </c>
    </row>
    <row customHeight="1" ht="11.25">
      <c r="A122" s="0" t="s">
        <v>22</v>
      </c>
      <c r="B122" s="0" t="s">
        <v>48</v>
      </c>
      <c r="C122" s="0" t="s">
        <v>50</v>
      </c>
      <c r="D122" s="0" t="s">
        <v>22</v>
      </c>
      <c r="E122" s="0" t="s">
        <v>700</v>
      </c>
      <c r="F122" s="0" t="s">
        <v>1675</v>
      </c>
      <c r="G122" s="0" t="s">
        <v>100</v>
      </c>
      <c r="H122" s="0" t="s">
        <v>100</v>
      </c>
      <c r="I122" s="0" t="s">
        <v>101</v>
      </c>
      <c r="J122" s="0" t="s">
        <v>1676</v>
      </c>
      <c r="K122" s="0" t="s">
        <v>1677</v>
      </c>
      <c r="L122" s="0" t="s">
        <v>5851</v>
      </c>
      <c r="M122" s="0" t="s">
        <v>2188</v>
      </c>
      <c r="N122" s="0" t="s">
        <v>109</v>
      </c>
      <c r="O122" s="0" t="s">
        <v>100</v>
      </c>
      <c r="P122" s="0" t="s">
        <v>5270</v>
      </c>
      <c r="Q122" s="0" t="s">
        <v>101</v>
      </c>
      <c r="R122" s="0" t="s">
        <v>1676</v>
      </c>
      <c r="S122" s="0" t="s">
        <v>1677</v>
      </c>
      <c r="T122" s="0" t="s">
        <v>5271</v>
      </c>
      <c r="U122" s="0" t="s">
        <v>5272</v>
      </c>
      <c r="V122" s="0" t="s">
        <v>5273</v>
      </c>
      <c r="W122" s="0" t="s">
        <v>5274</v>
      </c>
      <c r="X122" s="0" t="s">
        <v>5295</v>
      </c>
      <c r="Y122" s="0" t="s">
        <v>5276</v>
      </c>
      <c r="Z122" s="0" t="s">
        <v>5308</v>
      </c>
      <c r="AA122" s="0" t="s">
        <v>5309</v>
      </c>
      <c r="AB122" s="0" t="s">
        <v>5273</v>
      </c>
      <c r="AC122" s="0" t="s">
        <v>62</v>
      </c>
      <c r="AD122" s="0" t="s">
        <v>62</v>
      </c>
      <c r="AE122" s="0" t="s">
        <v>62</v>
      </c>
      <c r="AF122" s="0" t="s">
        <v>5852</v>
      </c>
      <c r="AG122" s="0" t="s">
        <v>5853</v>
      </c>
      <c r="AH122" s="0" t="s">
        <v>5852</v>
      </c>
      <c r="AI122" s="0" t="s">
        <v>5853</v>
      </c>
      <c r="AJ122" s="0" t="s">
        <v>5852</v>
      </c>
      <c r="AK122" s="0" t="s">
        <v>5853</v>
      </c>
      <c r="AL122" s="0" t="s">
        <v>5281</v>
      </c>
    </row>
    <row customHeight="1" ht="11.25">
      <c r="A123" s="0" t="s">
        <v>22</v>
      </c>
      <c r="B123" s="0" t="s">
        <v>48</v>
      </c>
      <c r="C123" s="0" t="s">
        <v>50</v>
      </c>
      <c r="D123" s="0" t="s">
        <v>22</v>
      </c>
      <c r="E123" s="0" t="s">
        <v>5854</v>
      </c>
      <c r="F123" s="0" t="s">
        <v>1675</v>
      </c>
      <c r="G123" s="0" t="s">
        <v>100</v>
      </c>
      <c r="H123" s="0" t="s">
        <v>100</v>
      </c>
      <c r="I123" s="0" t="s">
        <v>101</v>
      </c>
      <c r="J123" s="0" t="s">
        <v>1676</v>
      </c>
      <c r="K123" s="0" t="s">
        <v>1677</v>
      </c>
      <c r="L123" s="0" t="s">
        <v>5851</v>
      </c>
      <c r="M123" s="0" t="s">
        <v>5855</v>
      </c>
      <c r="N123" s="0" t="s">
        <v>109</v>
      </c>
      <c r="O123" s="0" t="s">
        <v>100</v>
      </c>
      <c r="P123" s="0" t="s">
        <v>5270</v>
      </c>
      <c r="Q123" s="0" t="s">
        <v>101</v>
      </c>
      <c r="R123" s="0" t="s">
        <v>1676</v>
      </c>
      <c r="S123" s="0" t="s">
        <v>1677</v>
      </c>
      <c r="T123" s="0" t="s">
        <v>5271</v>
      </c>
      <c r="U123" s="0" t="s">
        <v>5272</v>
      </c>
      <c r="V123" s="0" t="s">
        <v>5273</v>
      </c>
      <c r="W123" s="0" t="s">
        <v>5274</v>
      </c>
      <c r="X123" s="0" t="s">
        <v>5295</v>
      </c>
      <c r="Y123" s="0" t="s">
        <v>5276</v>
      </c>
      <c r="Z123" s="0" t="s">
        <v>5856</v>
      </c>
      <c r="AA123" s="0" t="s">
        <v>5366</v>
      </c>
      <c r="AB123" s="0" t="s">
        <v>5273</v>
      </c>
      <c r="AC123" s="0" t="s">
        <v>62</v>
      </c>
      <c r="AD123" s="0" t="s">
        <v>62</v>
      </c>
      <c r="AE123" s="0" t="s">
        <v>62</v>
      </c>
      <c r="AF123" s="0" t="s">
        <v>5443</v>
      </c>
      <c r="AG123" s="0" t="s">
        <v>5857</v>
      </c>
      <c r="AH123" s="0" t="s">
        <v>5443</v>
      </c>
      <c r="AI123" s="0" t="s">
        <v>5857</v>
      </c>
      <c r="AJ123" s="0" t="s">
        <v>5443</v>
      </c>
      <c r="AK123" s="0" t="s">
        <v>5857</v>
      </c>
      <c r="AL123" s="0" t="s">
        <v>5281</v>
      </c>
    </row>
    <row customHeight="1" ht="11.25">
      <c r="A124" s="0" t="s">
        <v>22</v>
      </c>
      <c r="B124" s="0" t="s">
        <v>48</v>
      </c>
      <c r="C124" s="0" t="s">
        <v>50</v>
      </c>
      <c r="D124" s="0" t="s">
        <v>22</v>
      </c>
      <c r="E124" s="0" t="s">
        <v>622</v>
      </c>
      <c r="F124" s="0" t="s">
        <v>1675</v>
      </c>
      <c r="G124" s="0" t="s">
        <v>100</v>
      </c>
      <c r="H124" s="0" t="s">
        <v>100</v>
      </c>
      <c r="I124" s="0" t="s">
        <v>101</v>
      </c>
      <c r="J124" s="0" t="s">
        <v>1676</v>
      </c>
      <c r="K124" s="0" t="s">
        <v>1677</v>
      </c>
      <c r="L124" s="0" t="s">
        <v>5858</v>
      </c>
      <c r="M124" s="0" t="s">
        <v>5859</v>
      </c>
      <c r="N124" s="0" t="s">
        <v>109</v>
      </c>
      <c r="O124" s="0" t="s">
        <v>100</v>
      </c>
      <c r="P124" s="0" t="s">
        <v>5270</v>
      </c>
      <c r="Q124" s="0" t="s">
        <v>101</v>
      </c>
      <c r="R124" s="0" t="s">
        <v>1676</v>
      </c>
      <c r="S124" s="0" t="s">
        <v>1677</v>
      </c>
      <c r="T124" s="0" t="s">
        <v>5271</v>
      </c>
      <c r="U124" s="0" t="s">
        <v>5272</v>
      </c>
      <c r="V124" s="0" t="s">
        <v>5287</v>
      </c>
      <c r="W124" s="0" t="s">
        <v>5274</v>
      </c>
      <c r="X124" s="0" t="s">
        <v>5295</v>
      </c>
      <c r="Y124" s="0" t="s">
        <v>5276</v>
      </c>
      <c r="Z124" s="0" t="s">
        <v>5308</v>
      </c>
      <c r="AA124" s="0" t="s">
        <v>5309</v>
      </c>
      <c r="AB124" s="0" t="s">
        <v>5287</v>
      </c>
      <c r="AC124" s="0" t="s">
        <v>62</v>
      </c>
      <c r="AD124" s="0" t="s">
        <v>62</v>
      </c>
      <c r="AE124" s="0" t="s">
        <v>62</v>
      </c>
      <c r="AF124" s="0" t="s">
        <v>5860</v>
      </c>
      <c r="AG124" s="0" t="s">
        <v>5861</v>
      </c>
      <c r="AH124" s="0" t="s">
        <v>5860</v>
      </c>
      <c r="AI124" s="0" t="s">
        <v>5861</v>
      </c>
      <c r="AJ124" s="0" t="s">
        <v>5860</v>
      </c>
      <c r="AK124" s="0" t="s">
        <v>5861</v>
      </c>
      <c r="AL124" s="0" t="s">
        <v>5281</v>
      </c>
    </row>
    <row customHeight="1" ht="11.25">
      <c r="A125" s="0" t="s">
        <v>22</v>
      </c>
      <c r="B125" s="0" t="s">
        <v>48</v>
      </c>
      <c r="C125" s="0" t="s">
        <v>50</v>
      </c>
      <c r="D125" s="0" t="s">
        <v>22</v>
      </c>
      <c r="E125" s="0" t="s">
        <v>5862</v>
      </c>
      <c r="F125" s="0" t="s">
        <v>1675</v>
      </c>
      <c r="G125" s="0" t="s">
        <v>100</v>
      </c>
      <c r="H125" s="0" t="s">
        <v>100</v>
      </c>
      <c r="I125" s="0" t="s">
        <v>101</v>
      </c>
      <c r="J125" s="0" t="s">
        <v>1676</v>
      </c>
      <c r="K125" s="0" t="s">
        <v>1677</v>
      </c>
      <c r="L125" s="0" t="s">
        <v>5863</v>
      </c>
      <c r="M125" s="0" t="s">
        <v>5864</v>
      </c>
      <c r="N125" s="0" t="s">
        <v>109</v>
      </c>
      <c r="O125" s="0" t="s">
        <v>100</v>
      </c>
      <c r="P125" s="0" t="s">
        <v>5270</v>
      </c>
      <c r="Q125" s="0" t="s">
        <v>101</v>
      </c>
      <c r="R125" s="0" t="s">
        <v>1676</v>
      </c>
      <c r="S125" s="0" t="s">
        <v>1677</v>
      </c>
      <c r="T125" s="0" t="s">
        <v>5271</v>
      </c>
      <c r="U125" s="0" t="s">
        <v>5272</v>
      </c>
      <c r="V125" s="0" t="s">
        <v>5273</v>
      </c>
      <c r="W125" s="0" t="s">
        <v>5274</v>
      </c>
      <c r="X125" s="0" t="s">
        <v>5295</v>
      </c>
      <c r="Y125" s="0" t="s">
        <v>5276</v>
      </c>
      <c r="Z125" s="0" t="s">
        <v>5865</v>
      </c>
      <c r="AA125" s="0" t="s">
        <v>5303</v>
      </c>
      <c r="AB125" s="0" t="s">
        <v>5273</v>
      </c>
      <c r="AC125" s="0" t="s">
        <v>62</v>
      </c>
      <c r="AD125" s="0" t="s">
        <v>62</v>
      </c>
      <c r="AE125" s="0" t="s">
        <v>62</v>
      </c>
      <c r="AF125" s="0" t="s">
        <v>5600</v>
      </c>
      <c r="AG125" s="0" t="s">
        <v>5866</v>
      </c>
      <c r="AH125" s="0" t="s">
        <v>5600</v>
      </c>
      <c r="AI125" s="0" t="s">
        <v>5866</v>
      </c>
      <c r="AJ125" s="0" t="s">
        <v>5600</v>
      </c>
      <c r="AK125" s="0" t="s">
        <v>5866</v>
      </c>
      <c r="AL125" s="0" t="s">
        <v>5281</v>
      </c>
    </row>
    <row customHeight="1" ht="11.25">
      <c r="A126" s="0" t="s">
        <v>22</v>
      </c>
      <c r="B126" s="0" t="s">
        <v>48</v>
      </c>
      <c r="C126" s="0" t="s">
        <v>50</v>
      </c>
      <c r="D126" s="0" t="s">
        <v>22</v>
      </c>
      <c r="E126" s="0" t="s">
        <v>695</v>
      </c>
      <c r="F126" s="0" t="s">
        <v>1675</v>
      </c>
      <c r="G126" s="0" t="s">
        <v>100</v>
      </c>
      <c r="H126" s="0" t="s">
        <v>100</v>
      </c>
      <c r="I126" s="0" t="s">
        <v>101</v>
      </c>
      <c r="J126" s="0" t="s">
        <v>1676</v>
      </c>
      <c r="K126" s="0" t="s">
        <v>1677</v>
      </c>
      <c r="L126" s="0" t="s">
        <v>5863</v>
      </c>
      <c r="M126" s="0" t="s">
        <v>4605</v>
      </c>
      <c r="N126" s="0" t="s">
        <v>109</v>
      </c>
      <c r="O126" s="0" t="s">
        <v>100</v>
      </c>
      <c r="P126" s="0" t="s">
        <v>5270</v>
      </c>
      <c r="Q126" s="0" t="s">
        <v>101</v>
      </c>
      <c r="R126" s="0" t="s">
        <v>1676</v>
      </c>
      <c r="S126" s="0" t="s">
        <v>1677</v>
      </c>
      <c r="T126" s="0" t="s">
        <v>5271</v>
      </c>
      <c r="U126" s="0" t="s">
        <v>5272</v>
      </c>
      <c r="V126" s="0" t="s">
        <v>5273</v>
      </c>
      <c r="W126" s="0" t="s">
        <v>5274</v>
      </c>
      <c r="X126" s="0" t="s">
        <v>5295</v>
      </c>
      <c r="Y126" s="0" t="s">
        <v>5276</v>
      </c>
      <c r="Z126" s="0" t="s">
        <v>5308</v>
      </c>
      <c r="AA126" s="0" t="s">
        <v>5309</v>
      </c>
      <c r="AB126" s="0" t="s">
        <v>5273</v>
      </c>
      <c r="AC126" s="0" t="s">
        <v>62</v>
      </c>
      <c r="AD126" s="0" t="s">
        <v>62</v>
      </c>
      <c r="AE126" s="0" t="s">
        <v>62</v>
      </c>
      <c r="AF126" s="0" t="s">
        <v>5304</v>
      </c>
      <c r="AG126" s="0" t="s">
        <v>5867</v>
      </c>
      <c r="AH126" s="0" t="s">
        <v>5304</v>
      </c>
      <c r="AI126" s="0" t="s">
        <v>5867</v>
      </c>
      <c r="AJ126" s="0" t="s">
        <v>5304</v>
      </c>
      <c r="AK126" s="0" t="s">
        <v>5867</v>
      </c>
      <c r="AL126" s="0" t="s">
        <v>5281</v>
      </c>
    </row>
    <row customHeight="1" ht="11.25">
      <c r="A127" s="0" t="s">
        <v>22</v>
      </c>
      <c r="B127" s="0" t="s">
        <v>48</v>
      </c>
      <c r="C127" s="0" t="s">
        <v>50</v>
      </c>
      <c r="D127" s="0" t="s">
        <v>22</v>
      </c>
      <c r="E127" s="0" t="s">
        <v>5868</v>
      </c>
      <c r="F127" s="0" t="s">
        <v>1675</v>
      </c>
      <c r="G127" s="0" t="s">
        <v>100</v>
      </c>
      <c r="H127" s="0" t="s">
        <v>100</v>
      </c>
      <c r="I127" s="0" t="s">
        <v>101</v>
      </c>
      <c r="J127" s="0" t="s">
        <v>1676</v>
      </c>
      <c r="K127" s="0" t="s">
        <v>1677</v>
      </c>
      <c r="L127" s="0" t="s">
        <v>5869</v>
      </c>
      <c r="M127" s="0" t="s">
        <v>5870</v>
      </c>
      <c r="N127" s="0" t="s">
        <v>109</v>
      </c>
      <c r="O127" s="0" t="s">
        <v>100</v>
      </c>
      <c r="P127" s="0" t="s">
        <v>5270</v>
      </c>
      <c r="Q127" s="0" t="s">
        <v>101</v>
      </c>
      <c r="R127" s="0" t="s">
        <v>1676</v>
      </c>
      <c r="S127" s="0" t="s">
        <v>1677</v>
      </c>
      <c r="T127" s="0" t="s">
        <v>5271</v>
      </c>
      <c r="U127" s="0" t="s">
        <v>5272</v>
      </c>
      <c r="V127" s="0" t="s">
        <v>5273</v>
      </c>
      <c r="W127" s="0" t="s">
        <v>5274</v>
      </c>
      <c r="X127" s="0" t="s">
        <v>5295</v>
      </c>
      <c r="Y127" s="0" t="s">
        <v>5276</v>
      </c>
      <c r="Z127" s="0" t="s">
        <v>5871</v>
      </c>
      <c r="AA127" s="0" t="s">
        <v>5316</v>
      </c>
      <c r="AB127" s="0" t="s">
        <v>5273</v>
      </c>
      <c r="AC127" s="0" t="s">
        <v>62</v>
      </c>
      <c r="AD127" s="0" t="s">
        <v>62</v>
      </c>
      <c r="AE127" s="0" t="s">
        <v>62</v>
      </c>
      <c r="AF127" s="0" t="s">
        <v>5304</v>
      </c>
      <c r="AG127" s="0" t="s">
        <v>5872</v>
      </c>
      <c r="AH127" s="0" t="s">
        <v>5304</v>
      </c>
      <c r="AI127" s="0" t="s">
        <v>5872</v>
      </c>
      <c r="AJ127" s="0" t="s">
        <v>5304</v>
      </c>
      <c r="AK127" s="0" t="s">
        <v>5872</v>
      </c>
      <c r="AL127" s="0" t="s">
        <v>5281</v>
      </c>
    </row>
    <row customHeight="1" ht="11.25">
      <c r="A128" s="0" t="s">
        <v>22</v>
      </c>
      <c r="B128" s="0" t="s">
        <v>48</v>
      </c>
      <c r="C128" s="0" t="s">
        <v>50</v>
      </c>
      <c r="D128" s="0" t="s">
        <v>22</v>
      </c>
      <c r="E128" s="0" t="s">
        <v>656</v>
      </c>
      <c r="F128" s="0" t="s">
        <v>1675</v>
      </c>
      <c r="G128" s="0" t="s">
        <v>100</v>
      </c>
      <c r="H128" s="0" t="s">
        <v>100</v>
      </c>
      <c r="I128" s="0" t="s">
        <v>101</v>
      </c>
      <c r="J128" s="0" t="s">
        <v>1676</v>
      </c>
      <c r="K128" s="0" t="s">
        <v>1677</v>
      </c>
      <c r="L128" s="0" t="s">
        <v>5873</v>
      </c>
      <c r="M128" s="0" t="s">
        <v>2225</v>
      </c>
      <c r="N128" s="0" t="s">
        <v>109</v>
      </c>
      <c r="O128" s="0" t="s">
        <v>100</v>
      </c>
      <c r="P128" s="0" t="s">
        <v>5270</v>
      </c>
      <c r="Q128" s="0" t="s">
        <v>101</v>
      </c>
      <c r="R128" s="0" t="s">
        <v>1676</v>
      </c>
      <c r="S128" s="0" t="s">
        <v>1677</v>
      </c>
      <c r="T128" s="0" t="s">
        <v>5271</v>
      </c>
      <c r="U128" s="0" t="s">
        <v>5272</v>
      </c>
      <c r="V128" s="0" t="s">
        <v>5546</v>
      </c>
      <c r="W128" s="0" t="s">
        <v>5274</v>
      </c>
      <c r="X128" s="0" t="s">
        <v>5295</v>
      </c>
      <c r="Y128" s="0" t="s">
        <v>5276</v>
      </c>
      <c r="Z128" s="0" t="s">
        <v>5874</v>
      </c>
      <c r="AA128" s="0" t="s">
        <v>5875</v>
      </c>
      <c r="AB128" s="0" t="s">
        <v>5546</v>
      </c>
      <c r="AC128" s="0" t="s">
        <v>62</v>
      </c>
      <c r="AD128" s="0" t="s">
        <v>62</v>
      </c>
      <c r="AE128" s="0" t="s">
        <v>62</v>
      </c>
      <c r="AF128" s="0" t="s">
        <v>5573</v>
      </c>
      <c r="AG128" s="0" t="s">
        <v>5876</v>
      </c>
      <c r="AH128" s="0" t="s">
        <v>5573</v>
      </c>
      <c r="AI128" s="0" t="s">
        <v>5876</v>
      </c>
      <c r="AJ128" s="0" t="s">
        <v>5573</v>
      </c>
      <c r="AK128" s="0" t="s">
        <v>5876</v>
      </c>
      <c r="AL128" s="0" t="s">
        <v>5281</v>
      </c>
    </row>
    <row customHeight="1" ht="11.25">
      <c r="A129" s="0" t="s">
        <v>22</v>
      </c>
      <c r="B129" s="0" t="s">
        <v>48</v>
      </c>
      <c r="C129" s="0" t="s">
        <v>50</v>
      </c>
      <c r="D129" s="0" t="s">
        <v>22</v>
      </c>
      <c r="E129" s="0" t="s">
        <v>708</v>
      </c>
      <c r="F129" s="0" t="s">
        <v>1675</v>
      </c>
      <c r="G129" s="0" t="s">
        <v>100</v>
      </c>
      <c r="H129" s="0" t="s">
        <v>100</v>
      </c>
      <c r="I129" s="0" t="s">
        <v>101</v>
      </c>
      <c r="J129" s="0" t="s">
        <v>1676</v>
      </c>
      <c r="K129" s="0" t="s">
        <v>1677</v>
      </c>
      <c r="L129" s="0" t="s">
        <v>5877</v>
      </c>
      <c r="M129" s="0" t="s">
        <v>4274</v>
      </c>
      <c r="N129" s="0" t="s">
        <v>109</v>
      </c>
      <c r="O129" s="0" t="s">
        <v>100</v>
      </c>
      <c r="P129" s="0" t="s">
        <v>5270</v>
      </c>
      <c r="Q129" s="0" t="s">
        <v>101</v>
      </c>
      <c r="R129" s="0" t="s">
        <v>1676</v>
      </c>
      <c r="S129" s="0" t="s">
        <v>1677</v>
      </c>
      <c r="T129" s="0" t="s">
        <v>5271</v>
      </c>
      <c r="U129" s="0" t="s">
        <v>5272</v>
      </c>
      <c r="V129" s="0" t="s">
        <v>5273</v>
      </c>
      <c r="W129" s="0" t="s">
        <v>5274</v>
      </c>
      <c r="X129" s="0" t="s">
        <v>5295</v>
      </c>
      <c r="Y129" s="0" t="s">
        <v>5276</v>
      </c>
      <c r="Z129" s="0" t="s">
        <v>5878</v>
      </c>
      <c r="AA129" s="0" t="s">
        <v>5323</v>
      </c>
      <c r="AB129" s="0" t="s">
        <v>5273</v>
      </c>
      <c r="AC129" s="0" t="s">
        <v>62</v>
      </c>
      <c r="AD129" s="0" t="s">
        <v>62</v>
      </c>
      <c r="AE129" s="0" t="s">
        <v>62</v>
      </c>
      <c r="AF129" s="0" t="s">
        <v>5879</v>
      </c>
      <c r="AG129" s="0" t="s">
        <v>5880</v>
      </c>
      <c r="AH129" s="0" t="s">
        <v>5879</v>
      </c>
      <c r="AI129" s="0" t="s">
        <v>5880</v>
      </c>
      <c r="AJ129" s="0" t="s">
        <v>5879</v>
      </c>
      <c r="AK129" s="0" t="s">
        <v>5880</v>
      </c>
      <c r="AL129" s="0" t="s">
        <v>5281</v>
      </c>
    </row>
    <row customHeight="1" ht="11.25">
      <c r="A130" s="0" t="s">
        <v>22</v>
      </c>
      <c r="B130" s="0" t="s">
        <v>48</v>
      </c>
      <c r="C130" s="0" t="s">
        <v>50</v>
      </c>
      <c r="D130" s="0" t="s">
        <v>22</v>
      </c>
      <c r="E130" s="0" t="s">
        <v>698</v>
      </c>
      <c r="F130" s="0" t="s">
        <v>1675</v>
      </c>
      <c r="G130" s="0" t="s">
        <v>100</v>
      </c>
      <c r="H130" s="0" t="s">
        <v>100</v>
      </c>
      <c r="I130" s="0" t="s">
        <v>101</v>
      </c>
      <c r="J130" s="0" t="s">
        <v>1676</v>
      </c>
      <c r="K130" s="0" t="s">
        <v>1677</v>
      </c>
      <c r="L130" s="0" t="s">
        <v>5881</v>
      </c>
      <c r="M130" s="0" t="s">
        <v>2135</v>
      </c>
      <c r="N130" s="0" t="s">
        <v>109</v>
      </c>
      <c r="O130" s="0" t="s">
        <v>100</v>
      </c>
      <c r="P130" s="0" t="s">
        <v>5270</v>
      </c>
      <c r="Q130" s="0" t="s">
        <v>101</v>
      </c>
      <c r="R130" s="0" t="s">
        <v>1676</v>
      </c>
      <c r="S130" s="0" t="s">
        <v>1677</v>
      </c>
      <c r="T130" s="0" t="s">
        <v>5271</v>
      </c>
      <c r="U130" s="0" t="s">
        <v>5272</v>
      </c>
      <c r="V130" s="0" t="s">
        <v>5273</v>
      </c>
      <c r="W130" s="0" t="s">
        <v>5274</v>
      </c>
      <c r="X130" s="0" t="s">
        <v>5295</v>
      </c>
      <c r="Y130" s="0" t="s">
        <v>5276</v>
      </c>
      <c r="Z130" s="0" t="s">
        <v>5308</v>
      </c>
      <c r="AA130" s="0" t="s">
        <v>5309</v>
      </c>
      <c r="AB130" s="0" t="s">
        <v>5273</v>
      </c>
      <c r="AC130" s="0" t="s">
        <v>62</v>
      </c>
      <c r="AD130" s="0" t="s">
        <v>62</v>
      </c>
      <c r="AE130" s="0" t="s">
        <v>62</v>
      </c>
      <c r="AF130" s="0" t="s">
        <v>5882</v>
      </c>
      <c r="AG130" s="0" t="s">
        <v>5883</v>
      </c>
      <c r="AH130" s="0" t="s">
        <v>5882</v>
      </c>
      <c r="AI130" s="0" t="s">
        <v>5883</v>
      </c>
      <c r="AJ130" s="0" t="s">
        <v>5882</v>
      </c>
      <c r="AK130" s="0" t="s">
        <v>5883</v>
      </c>
      <c r="AL130" s="0" t="s">
        <v>5281</v>
      </c>
    </row>
    <row customHeight="1" ht="11.25">
      <c r="A131" s="0" t="s">
        <v>22</v>
      </c>
      <c r="B131" s="0" t="s">
        <v>48</v>
      </c>
      <c r="C131" s="0" t="s">
        <v>50</v>
      </c>
      <c r="D131" s="0" t="s">
        <v>22</v>
      </c>
      <c r="E131" s="0" t="s">
        <v>693</v>
      </c>
      <c r="F131" s="0" t="s">
        <v>1675</v>
      </c>
      <c r="G131" s="0" t="s">
        <v>100</v>
      </c>
      <c r="H131" s="0" t="s">
        <v>100</v>
      </c>
      <c r="I131" s="0" t="s">
        <v>101</v>
      </c>
      <c r="J131" s="0" t="s">
        <v>1676</v>
      </c>
      <c r="K131" s="0" t="s">
        <v>1677</v>
      </c>
      <c r="L131" s="0" t="s">
        <v>5884</v>
      </c>
      <c r="M131" s="0" t="s">
        <v>2264</v>
      </c>
      <c r="N131" s="0" t="s">
        <v>109</v>
      </c>
      <c r="O131" s="0" t="s">
        <v>100</v>
      </c>
      <c r="P131" s="0" t="s">
        <v>5270</v>
      </c>
      <c r="Q131" s="0" t="s">
        <v>101</v>
      </c>
      <c r="R131" s="0" t="s">
        <v>1676</v>
      </c>
      <c r="S131" s="0" t="s">
        <v>1677</v>
      </c>
      <c r="T131" s="0" t="s">
        <v>5271</v>
      </c>
      <c r="U131" s="0" t="s">
        <v>5272</v>
      </c>
      <c r="V131" s="0" t="s">
        <v>5273</v>
      </c>
      <c r="W131" s="0" t="s">
        <v>5274</v>
      </c>
      <c r="X131" s="0" t="s">
        <v>5295</v>
      </c>
      <c r="Y131" s="0" t="s">
        <v>5276</v>
      </c>
      <c r="Z131" s="0" t="s">
        <v>5308</v>
      </c>
      <c r="AA131" s="0" t="s">
        <v>5309</v>
      </c>
      <c r="AB131" s="0" t="s">
        <v>5273</v>
      </c>
      <c r="AC131" s="0" t="s">
        <v>62</v>
      </c>
      <c r="AD131" s="0" t="s">
        <v>62</v>
      </c>
      <c r="AE131" s="0" t="s">
        <v>62</v>
      </c>
      <c r="AF131" s="0" t="s">
        <v>5885</v>
      </c>
      <c r="AG131" s="0" t="s">
        <v>5886</v>
      </c>
      <c r="AH131" s="0" t="s">
        <v>5887</v>
      </c>
      <c r="AI131" s="0" t="s">
        <v>5886</v>
      </c>
      <c r="AJ131" s="0" t="s">
        <v>5887</v>
      </c>
      <c r="AK131" s="0" t="s">
        <v>5886</v>
      </c>
      <c r="AL131" s="0" t="s">
        <v>5281</v>
      </c>
    </row>
    <row customHeight="1" ht="11.25">
      <c r="A132" s="0" t="s">
        <v>22</v>
      </c>
      <c r="B132" s="0" t="s">
        <v>48</v>
      </c>
      <c r="C132" s="0" t="s">
        <v>50</v>
      </c>
      <c r="D132" s="0" t="s">
        <v>22</v>
      </c>
      <c r="E132" s="0" t="s">
        <v>5888</v>
      </c>
      <c r="F132" s="0" t="s">
        <v>1675</v>
      </c>
      <c r="G132" s="0" t="s">
        <v>100</v>
      </c>
      <c r="H132" s="0" t="s">
        <v>100</v>
      </c>
      <c r="I132" s="0" t="s">
        <v>101</v>
      </c>
      <c r="J132" s="0" t="s">
        <v>1676</v>
      </c>
      <c r="K132" s="0" t="s">
        <v>1677</v>
      </c>
      <c r="L132" s="0" t="s">
        <v>5889</v>
      </c>
      <c r="M132" s="0" t="s">
        <v>5890</v>
      </c>
      <c r="N132" s="0" t="s">
        <v>109</v>
      </c>
      <c r="O132" s="0" t="s">
        <v>100</v>
      </c>
      <c r="P132" s="0" t="s">
        <v>5270</v>
      </c>
      <c r="Q132" s="0" t="s">
        <v>101</v>
      </c>
      <c r="R132" s="0" t="s">
        <v>1676</v>
      </c>
      <c r="S132" s="0" t="s">
        <v>1677</v>
      </c>
      <c r="T132" s="0" t="s">
        <v>5271</v>
      </c>
      <c r="U132" s="0" t="s">
        <v>5272</v>
      </c>
      <c r="V132" s="0" t="s">
        <v>5301</v>
      </c>
      <c r="W132" s="0" t="s">
        <v>5274</v>
      </c>
      <c r="X132" s="0" t="s">
        <v>5295</v>
      </c>
      <c r="Y132" s="0" t="s">
        <v>5276</v>
      </c>
      <c r="Z132" s="0" t="s">
        <v>5891</v>
      </c>
      <c r="AA132" s="0" t="s">
        <v>5316</v>
      </c>
      <c r="AB132" s="0" t="s">
        <v>5301</v>
      </c>
      <c r="AC132" s="0" t="s">
        <v>62</v>
      </c>
      <c r="AD132" s="0" t="s">
        <v>62</v>
      </c>
      <c r="AE132" s="0" t="s">
        <v>62</v>
      </c>
      <c r="AF132" s="0" t="s">
        <v>5892</v>
      </c>
      <c r="AG132" s="0" t="s">
        <v>5893</v>
      </c>
      <c r="AH132" s="0" t="s">
        <v>5892</v>
      </c>
      <c r="AI132" s="0" t="s">
        <v>5893</v>
      </c>
      <c r="AJ132" s="0" t="s">
        <v>5892</v>
      </c>
      <c r="AK132" s="0" t="s">
        <v>5893</v>
      </c>
      <c r="AL132" s="0" t="s">
        <v>5281</v>
      </c>
    </row>
    <row customHeight="1" ht="11.25">
      <c r="A133" s="0" t="s">
        <v>22</v>
      </c>
      <c r="B133" s="0" t="s">
        <v>48</v>
      </c>
      <c r="C133" s="0" t="s">
        <v>50</v>
      </c>
      <c r="D133" s="0" t="s">
        <v>22</v>
      </c>
      <c r="E133" s="0" t="s">
        <v>645</v>
      </c>
      <c r="F133" s="0" t="s">
        <v>1675</v>
      </c>
      <c r="G133" s="0" t="s">
        <v>100</v>
      </c>
      <c r="H133" s="0" t="s">
        <v>100</v>
      </c>
      <c r="I133" s="0" t="s">
        <v>101</v>
      </c>
      <c r="J133" s="0" t="s">
        <v>1676</v>
      </c>
      <c r="K133" s="0" t="s">
        <v>1677</v>
      </c>
      <c r="L133" s="0" t="s">
        <v>5894</v>
      </c>
      <c r="M133" s="0" t="s">
        <v>5895</v>
      </c>
      <c r="N133" s="0" t="s">
        <v>109</v>
      </c>
      <c r="O133" s="0" t="s">
        <v>100</v>
      </c>
      <c r="P133" s="0" t="s">
        <v>5270</v>
      </c>
      <c r="Q133" s="0" t="s">
        <v>101</v>
      </c>
      <c r="R133" s="0" t="s">
        <v>1676</v>
      </c>
      <c r="S133" s="0" t="s">
        <v>1677</v>
      </c>
      <c r="T133" s="0" t="s">
        <v>5271</v>
      </c>
      <c r="U133" s="0" t="s">
        <v>5272</v>
      </c>
      <c r="V133" s="0" t="s">
        <v>5287</v>
      </c>
      <c r="W133" s="0" t="s">
        <v>5274</v>
      </c>
      <c r="X133" s="0" t="s">
        <v>5295</v>
      </c>
      <c r="Y133" s="0" t="s">
        <v>5276</v>
      </c>
      <c r="Z133" s="0" t="s">
        <v>5896</v>
      </c>
      <c r="AA133" s="0" t="s">
        <v>5366</v>
      </c>
      <c r="AB133" s="0" t="s">
        <v>5287</v>
      </c>
      <c r="AC133" s="0" t="s">
        <v>62</v>
      </c>
      <c r="AD133" s="0" t="s">
        <v>62</v>
      </c>
      <c r="AE133" s="0" t="s">
        <v>62</v>
      </c>
      <c r="AF133" s="0" t="s">
        <v>5897</v>
      </c>
      <c r="AG133" s="0" t="s">
        <v>5898</v>
      </c>
      <c r="AH133" s="0" t="s">
        <v>5899</v>
      </c>
      <c r="AI133" s="0" t="s">
        <v>5898</v>
      </c>
      <c r="AJ133" s="0" t="s">
        <v>5899</v>
      </c>
      <c r="AK133" s="0" t="s">
        <v>5898</v>
      </c>
      <c r="AL133" s="0" t="s">
        <v>5281</v>
      </c>
    </row>
    <row customHeight="1" ht="11.25">
      <c r="A134" s="0" t="s">
        <v>22</v>
      </c>
      <c r="B134" s="0" t="s">
        <v>48</v>
      </c>
      <c r="C134" s="0" t="s">
        <v>50</v>
      </c>
      <c r="D134" s="0" t="s">
        <v>22</v>
      </c>
      <c r="E134" s="0" t="s">
        <v>730</v>
      </c>
      <c r="F134" s="0" t="s">
        <v>5283</v>
      </c>
      <c r="G134" s="0" t="s">
        <v>100</v>
      </c>
      <c r="H134" s="0" t="s">
        <v>100</v>
      </c>
      <c r="I134" s="0" t="s">
        <v>101</v>
      </c>
      <c r="J134" s="0" t="s">
        <v>1676</v>
      </c>
      <c r="K134" s="0" t="s">
        <v>1677</v>
      </c>
      <c r="L134" s="0" t="s">
        <v>5900</v>
      </c>
      <c r="M134" s="0" t="s">
        <v>5901</v>
      </c>
      <c r="N134" s="0" t="s">
        <v>109</v>
      </c>
      <c r="O134" s="0" t="s">
        <v>100</v>
      </c>
      <c r="P134" s="0" t="s">
        <v>5270</v>
      </c>
      <c r="Q134" s="0" t="s">
        <v>101</v>
      </c>
      <c r="R134" s="0" t="s">
        <v>1676</v>
      </c>
      <c r="S134" s="0" t="s">
        <v>1677</v>
      </c>
      <c r="T134" s="0" t="s">
        <v>5271</v>
      </c>
      <c r="U134" s="0" t="s">
        <v>5272</v>
      </c>
      <c r="V134" s="0" t="s">
        <v>5301</v>
      </c>
      <c r="W134" s="0" t="s">
        <v>5274</v>
      </c>
      <c r="X134" s="0" t="s">
        <v>5295</v>
      </c>
      <c r="Y134" s="0" t="s">
        <v>5276</v>
      </c>
      <c r="Z134" s="0" t="s">
        <v>5902</v>
      </c>
      <c r="AA134" s="0" t="s">
        <v>5903</v>
      </c>
      <c r="AB134" s="0" t="s">
        <v>5301</v>
      </c>
      <c r="AC134" s="0" t="s">
        <v>62</v>
      </c>
      <c r="AD134" s="0" t="s">
        <v>19</v>
      </c>
      <c r="AE134" s="0" t="s">
        <v>19</v>
      </c>
      <c r="AF134" s="0" t="s">
        <v>5589</v>
      </c>
      <c r="AG134" s="0" t="s">
        <v>5904</v>
      </c>
      <c r="AH134" s="0" t="s">
        <v>22</v>
      </c>
      <c r="AI134" s="0" t="s">
        <v>22</v>
      </c>
      <c r="AJ134" s="0" t="s">
        <v>22</v>
      </c>
      <c r="AK134" s="0" t="s">
        <v>22</v>
      </c>
      <c r="AL134" s="0" t="s">
        <v>5281</v>
      </c>
    </row>
    <row customHeight="1" ht="11.25">
      <c r="A135" s="0" t="s">
        <v>22</v>
      </c>
      <c r="B135" s="0" t="s">
        <v>48</v>
      </c>
      <c r="C135" s="0" t="s">
        <v>50</v>
      </c>
      <c r="D135" s="0" t="s">
        <v>22</v>
      </c>
      <c r="E135" s="0" t="s">
        <v>5905</v>
      </c>
      <c r="F135" s="0" t="s">
        <v>1675</v>
      </c>
      <c r="G135" s="0" t="s">
        <v>100</v>
      </c>
      <c r="H135" s="0" t="s">
        <v>100</v>
      </c>
      <c r="I135" s="0" t="s">
        <v>101</v>
      </c>
      <c r="J135" s="0" t="s">
        <v>1676</v>
      </c>
      <c r="K135" s="0" t="s">
        <v>1677</v>
      </c>
      <c r="L135" s="0" t="s">
        <v>5906</v>
      </c>
      <c r="M135" s="0" t="s">
        <v>5907</v>
      </c>
      <c r="N135" s="0" t="s">
        <v>109</v>
      </c>
      <c r="O135" s="0" t="s">
        <v>100</v>
      </c>
      <c r="P135" s="0" t="s">
        <v>5270</v>
      </c>
      <c r="Q135" s="0" t="s">
        <v>101</v>
      </c>
      <c r="R135" s="0" t="s">
        <v>1676</v>
      </c>
      <c r="S135" s="0" t="s">
        <v>1677</v>
      </c>
      <c r="T135" s="0" t="s">
        <v>5271</v>
      </c>
      <c r="U135" s="0" t="s">
        <v>5272</v>
      </c>
      <c r="V135" s="0" t="s">
        <v>5273</v>
      </c>
      <c r="W135" s="0" t="s">
        <v>5274</v>
      </c>
      <c r="X135" s="0" t="s">
        <v>5295</v>
      </c>
      <c r="Y135" s="0" t="s">
        <v>5276</v>
      </c>
      <c r="Z135" s="0" t="s">
        <v>5908</v>
      </c>
      <c r="AA135" s="0" t="s">
        <v>5323</v>
      </c>
      <c r="AB135" s="0" t="s">
        <v>5273</v>
      </c>
      <c r="AC135" s="0" t="s">
        <v>62</v>
      </c>
      <c r="AD135" s="0" t="s">
        <v>62</v>
      </c>
      <c r="AE135" s="0" t="s">
        <v>62</v>
      </c>
      <c r="AF135" s="0" t="s">
        <v>5583</v>
      </c>
      <c r="AG135" s="0" t="s">
        <v>5909</v>
      </c>
      <c r="AH135" s="0" t="s">
        <v>5583</v>
      </c>
      <c r="AI135" s="0" t="s">
        <v>5909</v>
      </c>
      <c r="AJ135" s="0" t="s">
        <v>5583</v>
      </c>
      <c r="AK135" s="0" t="s">
        <v>5909</v>
      </c>
      <c r="AL135" s="0" t="s">
        <v>5281</v>
      </c>
    </row>
    <row customHeight="1" ht="11.25">
      <c r="A136" s="0" t="s">
        <v>22</v>
      </c>
      <c r="B136" s="0" t="s">
        <v>48</v>
      </c>
      <c r="C136" s="0" t="s">
        <v>50</v>
      </c>
      <c r="D136" s="0" t="s">
        <v>22</v>
      </c>
      <c r="E136" s="0" t="s">
        <v>663</v>
      </c>
      <c r="F136" s="0" t="s">
        <v>1675</v>
      </c>
      <c r="G136" s="0" t="s">
        <v>100</v>
      </c>
      <c r="H136" s="0" t="s">
        <v>100</v>
      </c>
      <c r="I136" s="0" t="s">
        <v>101</v>
      </c>
      <c r="J136" s="0" t="s">
        <v>1676</v>
      </c>
      <c r="K136" s="0" t="s">
        <v>1677</v>
      </c>
      <c r="L136" s="0" t="s">
        <v>5910</v>
      </c>
      <c r="M136" s="0" t="s">
        <v>2296</v>
      </c>
      <c r="N136" s="0" t="s">
        <v>109</v>
      </c>
      <c r="O136" s="0" t="s">
        <v>100</v>
      </c>
      <c r="P136" s="0" t="s">
        <v>5270</v>
      </c>
      <c r="Q136" s="0" t="s">
        <v>101</v>
      </c>
      <c r="R136" s="0" t="s">
        <v>1676</v>
      </c>
      <c r="S136" s="0" t="s">
        <v>1677</v>
      </c>
      <c r="T136" s="0" t="s">
        <v>5271</v>
      </c>
      <c r="U136" s="0" t="s">
        <v>5272</v>
      </c>
      <c r="V136" s="0" t="s">
        <v>5273</v>
      </c>
      <c r="W136" s="0" t="s">
        <v>5274</v>
      </c>
      <c r="X136" s="0" t="s">
        <v>5295</v>
      </c>
      <c r="Y136" s="0" t="s">
        <v>5276</v>
      </c>
      <c r="Z136" s="0" t="s">
        <v>5308</v>
      </c>
      <c r="AA136" s="0" t="s">
        <v>5309</v>
      </c>
      <c r="AB136" s="0" t="s">
        <v>5273</v>
      </c>
      <c r="AC136" s="0" t="s">
        <v>62</v>
      </c>
      <c r="AD136" s="0" t="s">
        <v>62</v>
      </c>
      <c r="AE136" s="0" t="s">
        <v>62</v>
      </c>
      <c r="AF136" s="0" t="s">
        <v>5475</v>
      </c>
      <c r="AG136" s="0" t="s">
        <v>5911</v>
      </c>
      <c r="AH136" s="0" t="s">
        <v>5475</v>
      </c>
      <c r="AI136" s="0" t="s">
        <v>5911</v>
      </c>
      <c r="AJ136" s="0" t="s">
        <v>5475</v>
      </c>
      <c r="AK136" s="0" t="s">
        <v>5911</v>
      </c>
      <c r="AL136" s="0" t="s">
        <v>5281</v>
      </c>
    </row>
    <row customHeight="1" ht="11.25">
      <c r="A137" s="0" t="s">
        <v>22</v>
      </c>
      <c r="B137" s="0" t="s">
        <v>48</v>
      </c>
      <c r="C137" s="0" t="s">
        <v>50</v>
      </c>
      <c r="D137" s="0" t="s">
        <v>22</v>
      </c>
      <c r="E137" s="0" t="s">
        <v>668</v>
      </c>
      <c r="F137" s="0" t="s">
        <v>1675</v>
      </c>
      <c r="G137" s="0" t="s">
        <v>100</v>
      </c>
      <c r="H137" s="0" t="s">
        <v>100</v>
      </c>
      <c r="I137" s="0" t="s">
        <v>101</v>
      </c>
      <c r="J137" s="0" t="s">
        <v>1676</v>
      </c>
      <c r="K137" s="0" t="s">
        <v>1677</v>
      </c>
      <c r="L137" s="0" t="s">
        <v>5910</v>
      </c>
      <c r="M137" s="0" t="s">
        <v>2299</v>
      </c>
      <c r="N137" s="0" t="s">
        <v>109</v>
      </c>
      <c r="O137" s="0" t="s">
        <v>100</v>
      </c>
      <c r="P137" s="0" t="s">
        <v>5270</v>
      </c>
      <c r="Q137" s="0" t="s">
        <v>101</v>
      </c>
      <c r="R137" s="0" t="s">
        <v>1676</v>
      </c>
      <c r="S137" s="0" t="s">
        <v>1677</v>
      </c>
      <c r="T137" s="0" t="s">
        <v>5271</v>
      </c>
      <c r="U137" s="0" t="s">
        <v>5272</v>
      </c>
      <c r="V137" s="0" t="s">
        <v>5273</v>
      </c>
      <c r="W137" s="0" t="s">
        <v>5274</v>
      </c>
      <c r="X137" s="0" t="s">
        <v>5295</v>
      </c>
      <c r="Y137" s="0" t="s">
        <v>5276</v>
      </c>
      <c r="Z137" s="0" t="s">
        <v>5308</v>
      </c>
      <c r="AA137" s="0" t="s">
        <v>5309</v>
      </c>
      <c r="AB137" s="0" t="s">
        <v>5273</v>
      </c>
      <c r="AC137" s="0" t="s">
        <v>62</v>
      </c>
      <c r="AD137" s="0" t="s">
        <v>62</v>
      </c>
      <c r="AE137" s="0" t="s">
        <v>62</v>
      </c>
      <c r="AF137" s="0" t="s">
        <v>5912</v>
      </c>
      <c r="AG137" s="0" t="s">
        <v>5913</v>
      </c>
      <c r="AH137" s="0" t="s">
        <v>5912</v>
      </c>
      <c r="AI137" s="0" t="s">
        <v>5913</v>
      </c>
      <c r="AJ137" s="0" t="s">
        <v>5912</v>
      </c>
      <c r="AK137" s="0" t="s">
        <v>5913</v>
      </c>
      <c r="AL137" s="0" t="s">
        <v>5281</v>
      </c>
    </row>
    <row customHeight="1" ht="11.25">
      <c r="A138" s="0" t="s">
        <v>22</v>
      </c>
      <c r="B138" s="0" t="s">
        <v>48</v>
      </c>
      <c r="C138" s="0" t="s">
        <v>50</v>
      </c>
      <c r="D138" s="0" t="s">
        <v>22</v>
      </c>
      <c r="E138" s="0" t="s">
        <v>5914</v>
      </c>
      <c r="F138" s="0" t="s">
        <v>1675</v>
      </c>
      <c r="G138" s="0" t="s">
        <v>100</v>
      </c>
      <c r="H138" s="0" t="s">
        <v>100</v>
      </c>
      <c r="I138" s="0" t="s">
        <v>101</v>
      </c>
      <c r="J138" s="0" t="s">
        <v>1676</v>
      </c>
      <c r="K138" s="0" t="s">
        <v>1677</v>
      </c>
      <c r="L138" s="0" t="s">
        <v>5915</v>
      </c>
      <c r="M138" s="0" t="s">
        <v>5916</v>
      </c>
      <c r="N138" s="0" t="s">
        <v>109</v>
      </c>
      <c r="O138" s="0" t="s">
        <v>100</v>
      </c>
      <c r="P138" s="0" t="s">
        <v>5270</v>
      </c>
      <c r="Q138" s="0" t="s">
        <v>101</v>
      </c>
      <c r="R138" s="0" t="s">
        <v>1676</v>
      </c>
      <c r="S138" s="0" t="s">
        <v>1677</v>
      </c>
      <c r="T138" s="0" t="s">
        <v>5271</v>
      </c>
      <c r="U138" s="0" t="s">
        <v>5272</v>
      </c>
      <c r="V138" s="0" t="s">
        <v>5287</v>
      </c>
      <c r="W138" s="0" t="s">
        <v>5274</v>
      </c>
      <c r="X138" s="0" t="s">
        <v>5295</v>
      </c>
      <c r="Y138" s="0" t="s">
        <v>5276</v>
      </c>
      <c r="Z138" s="0" t="s">
        <v>5917</v>
      </c>
      <c r="AA138" s="0" t="s">
        <v>5588</v>
      </c>
      <c r="AB138" s="0" t="s">
        <v>5287</v>
      </c>
      <c r="AC138" s="0" t="s">
        <v>62</v>
      </c>
      <c r="AD138" s="0" t="s">
        <v>62</v>
      </c>
      <c r="AE138" s="0" t="s">
        <v>62</v>
      </c>
      <c r="AF138" s="0" t="s">
        <v>1520</v>
      </c>
      <c r="AG138" s="0" t="s">
        <v>5918</v>
      </c>
      <c r="AH138" s="0" t="s">
        <v>1520</v>
      </c>
      <c r="AI138" s="0" t="s">
        <v>5918</v>
      </c>
      <c r="AJ138" s="0" t="s">
        <v>1520</v>
      </c>
      <c r="AK138" s="0" t="s">
        <v>5918</v>
      </c>
      <c r="AL138" s="0" t="s">
        <v>5281</v>
      </c>
    </row>
    <row customHeight="1" ht="11.25">
      <c r="A139" s="0" t="s">
        <v>22</v>
      </c>
      <c r="B139" s="0" t="s">
        <v>48</v>
      </c>
      <c r="C139" s="0" t="s">
        <v>50</v>
      </c>
      <c r="D139" s="0" t="s">
        <v>22</v>
      </c>
      <c r="E139" s="0" t="s">
        <v>739</v>
      </c>
      <c r="F139" s="0" t="s">
        <v>1675</v>
      </c>
      <c r="G139" s="0" t="s">
        <v>100</v>
      </c>
      <c r="H139" s="0" t="s">
        <v>100</v>
      </c>
      <c r="I139" s="0" t="s">
        <v>101</v>
      </c>
      <c r="J139" s="0" t="s">
        <v>1676</v>
      </c>
      <c r="K139" s="0" t="s">
        <v>1677</v>
      </c>
      <c r="L139" s="0" t="s">
        <v>5919</v>
      </c>
      <c r="M139" s="0" t="s">
        <v>2141</v>
      </c>
      <c r="N139" s="0" t="s">
        <v>109</v>
      </c>
      <c r="O139" s="0" t="s">
        <v>100</v>
      </c>
      <c r="P139" s="0" t="s">
        <v>5270</v>
      </c>
      <c r="Q139" s="0" t="s">
        <v>101</v>
      </c>
      <c r="R139" s="0" t="s">
        <v>1676</v>
      </c>
      <c r="S139" s="0" t="s">
        <v>1677</v>
      </c>
      <c r="T139" s="0" t="s">
        <v>5271</v>
      </c>
      <c r="U139" s="0" t="s">
        <v>5272</v>
      </c>
      <c r="V139" s="0" t="s">
        <v>5301</v>
      </c>
      <c r="W139" s="0" t="s">
        <v>5274</v>
      </c>
      <c r="X139" s="0" t="s">
        <v>5295</v>
      </c>
      <c r="Y139" s="0" t="s">
        <v>5276</v>
      </c>
      <c r="Z139" s="0" t="s">
        <v>5920</v>
      </c>
      <c r="AA139" s="0" t="s">
        <v>5921</v>
      </c>
      <c r="AB139" s="0" t="s">
        <v>5301</v>
      </c>
      <c r="AC139" s="0" t="s">
        <v>62</v>
      </c>
      <c r="AD139" s="0" t="s">
        <v>62</v>
      </c>
      <c r="AE139" s="0" t="s">
        <v>62</v>
      </c>
      <c r="AF139" s="0" t="s">
        <v>5922</v>
      </c>
      <c r="AG139" s="0" t="s">
        <v>5923</v>
      </c>
      <c r="AH139" s="0" t="s">
        <v>5922</v>
      </c>
      <c r="AI139" s="0" t="s">
        <v>5923</v>
      </c>
      <c r="AJ139" s="0" t="s">
        <v>5922</v>
      </c>
      <c r="AK139" s="0" t="s">
        <v>5923</v>
      </c>
      <c r="AL139" s="0" t="s">
        <v>5281</v>
      </c>
    </row>
    <row customHeight="1" ht="11.25">
      <c r="A140" s="0" t="s">
        <v>22</v>
      </c>
      <c r="B140" s="0" t="s">
        <v>48</v>
      </c>
      <c r="C140" s="0" t="s">
        <v>50</v>
      </c>
      <c r="D140" s="0" t="s">
        <v>22</v>
      </c>
      <c r="E140" s="0" t="s">
        <v>713</v>
      </c>
      <c r="F140" s="0" t="s">
        <v>1675</v>
      </c>
      <c r="G140" s="0" t="s">
        <v>100</v>
      </c>
      <c r="H140" s="0" t="s">
        <v>100</v>
      </c>
      <c r="I140" s="0" t="s">
        <v>101</v>
      </c>
      <c r="J140" s="0" t="s">
        <v>1676</v>
      </c>
      <c r="K140" s="0" t="s">
        <v>1677</v>
      </c>
      <c r="L140" s="0" t="s">
        <v>5924</v>
      </c>
      <c r="M140" s="0" t="s">
        <v>90</v>
      </c>
      <c r="N140" s="0" t="s">
        <v>109</v>
      </c>
      <c r="O140" s="0" t="s">
        <v>100</v>
      </c>
      <c r="P140" s="0" t="s">
        <v>5270</v>
      </c>
      <c r="Q140" s="0" t="s">
        <v>101</v>
      </c>
      <c r="R140" s="0" t="s">
        <v>1676</v>
      </c>
      <c r="S140" s="0" t="s">
        <v>1677</v>
      </c>
      <c r="T140" s="0" t="s">
        <v>5271</v>
      </c>
      <c r="U140" s="0" t="s">
        <v>5272</v>
      </c>
      <c r="V140" s="0" t="s">
        <v>5273</v>
      </c>
      <c r="W140" s="0" t="s">
        <v>5274</v>
      </c>
      <c r="X140" s="0" t="s">
        <v>5295</v>
      </c>
      <c r="Y140" s="0" t="s">
        <v>5276</v>
      </c>
      <c r="Z140" s="0" t="s">
        <v>5925</v>
      </c>
      <c r="AA140" s="0" t="s">
        <v>5323</v>
      </c>
      <c r="AB140" s="0" t="s">
        <v>5273</v>
      </c>
      <c r="AC140" s="0" t="s">
        <v>62</v>
      </c>
      <c r="AD140" s="0" t="s">
        <v>62</v>
      </c>
      <c r="AE140" s="0" t="s">
        <v>62</v>
      </c>
      <c r="AF140" s="0" t="s">
        <v>5583</v>
      </c>
      <c r="AG140" s="0" t="s">
        <v>5926</v>
      </c>
      <c r="AH140" s="0" t="s">
        <v>5583</v>
      </c>
      <c r="AI140" s="0" t="s">
        <v>5926</v>
      </c>
      <c r="AJ140" s="0" t="s">
        <v>5583</v>
      </c>
      <c r="AK140" s="0" t="s">
        <v>5926</v>
      </c>
      <c r="AL140" s="0" t="s">
        <v>5281</v>
      </c>
    </row>
    <row customHeight="1" ht="11.25">
      <c r="A141" s="0" t="s">
        <v>22</v>
      </c>
      <c r="B141" s="0" t="s">
        <v>48</v>
      </c>
      <c r="C141" s="0" t="s">
        <v>50</v>
      </c>
      <c r="D141" s="0" t="s">
        <v>22</v>
      </c>
      <c r="E141" s="0" t="s">
        <v>5927</v>
      </c>
      <c r="F141" s="0" t="s">
        <v>1675</v>
      </c>
      <c r="G141" s="0" t="s">
        <v>100</v>
      </c>
      <c r="H141" s="0" t="s">
        <v>100</v>
      </c>
      <c r="I141" s="0" t="s">
        <v>101</v>
      </c>
      <c r="J141" s="0" t="s">
        <v>1676</v>
      </c>
      <c r="K141" s="0" t="s">
        <v>1677</v>
      </c>
      <c r="L141" s="0" t="s">
        <v>5928</v>
      </c>
      <c r="M141" s="0" t="s">
        <v>5929</v>
      </c>
      <c r="N141" s="0" t="s">
        <v>109</v>
      </c>
      <c r="O141" s="0" t="s">
        <v>100</v>
      </c>
      <c r="P141" s="0" t="s">
        <v>5270</v>
      </c>
      <c r="Q141" s="0" t="s">
        <v>101</v>
      </c>
      <c r="R141" s="0" t="s">
        <v>1676</v>
      </c>
      <c r="S141" s="0" t="s">
        <v>1677</v>
      </c>
      <c r="T141" s="0" t="s">
        <v>5271</v>
      </c>
      <c r="U141" s="0" t="s">
        <v>5272</v>
      </c>
      <c r="V141" s="0" t="s">
        <v>5461</v>
      </c>
      <c r="W141" s="0" t="s">
        <v>5274</v>
      </c>
      <c r="X141" s="0" t="s">
        <v>5295</v>
      </c>
      <c r="Y141" s="0" t="s">
        <v>5276</v>
      </c>
      <c r="Z141" s="0" t="s">
        <v>5930</v>
      </c>
      <c r="AA141" s="0" t="s">
        <v>5588</v>
      </c>
      <c r="AB141" s="0" t="s">
        <v>5461</v>
      </c>
      <c r="AC141" s="0" t="s">
        <v>62</v>
      </c>
      <c r="AD141" s="0" t="s">
        <v>62</v>
      </c>
      <c r="AE141" s="0" t="s">
        <v>62</v>
      </c>
      <c r="AF141" s="0" t="s">
        <v>5583</v>
      </c>
      <c r="AG141" s="0" t="s">
        <v>5931</v>
      </c>
      <c r="AH141" s="0" t="s">
        <v>5583</v>
      </c>
      <c r="AI141" s="0" t="s">
        <v>5931</v>
      </c>
      <c r="AJ141" s="0" t="s">
        <v>5583</v>
      </c>
      <c r="AK141" s="0" t="s">
        <v>5931</v>
      </c>
      <c r="AL141" s="0" t="s">
        <v>5281</v>
      </c>
    </row>
    <row customHeight="1" ht="11.25">
      <c r="A142" s="0" t="s">
        <v>22</v>
      </c>
      <c r="B142" s="0" t="s">
        <v>48</v>
      </c>
      <c r="C142" s="0" t="s">
        <v>50</v>
      </c>
      <c r="D142" s="0" t="s">
        <v>22</v>
      </c>
      <c r="E142" s="0" t="s">
        <v>757</v>
      </c>
      <c r="F142" s="0" t="s">
        <v>1675</v>
      </c>
      <c r="G142" s="0" t="s">
        <v>100</v>
      </c>
      <c r="H142" s="0" t="s">
        <v>100</v>
      </c>
      <c r="I142" s="0" t="s">
        <v>101</v>
      </c>
      <c r="J142" s="0" t="s">
        <v>1676</v>
      </c>
      <c r="K142" s="0" t="s">
        <v>1677</v>
      </c>
      <c r="L142" s="0" t="s">
        <v>1678</v>
      </c>
      <c r="M142" s="0" t="s">
        <v>5932</v>
      </c>
      <c r="N142" s="0" t="s">
        <v>109</v>
      </c>
      <c r="O142" s="0" t="s">
        <v>100</v>
      </c>
      <c r="P142" s="0" t="s">
        <v>5270</v>
      </c>
      <c r="Q142" s="0" t="s">
        <v>101</v>
      </c>
      <c r="R142" s="0" t="s">
        <v>1676</v>
      </c>
      <c r="S142" s="0" t="s">
        <v>1677</v>
      </c>
      <c r="T142" s="0" t="s">
        <v>5286</v>
      </c>
      <c r="U142" s="0" t="s">
        <v>5272</v>
      </c>
      <c r="V142" s="0" t="s">
        <v>5546</v>
      </c>
      <c r="W142" s="0" t="s">
        <v>5274</v>
      </c>
      <c r="X142" s="0" t="s">
        <v>5288</v>
      </c>
      <c r="Y142" s="0" t="s">
        <v>5289</v>
      </c>
      <c r="Z142" s="0" t="s">
        <v>5933</v>
      </c>
      <c r="AA142" s="0" t="s">
        <v>5934</v>
      </c>
      <c r="AB142" s="0" t="s">
        <v>5546</v>
      </c>
      <c r="AC142" s="0" t="s">
        <v>62</v>
      </c>
      <c r="AD142" s="0" t="s">
        <v>62</v>
      </c>
      <c r="AE142" s="0" t="s">
        <v>62</v>
      </c>
      <c r="AF142" s="0" t="s">
        <v>1707</v>
      </c>
      <c r="AG142" s="0" t="s">
        <v>5935</v>
      </c>
      <c r="AH142" s="0" t="s">
        <v>1707</v>
      </c>
      <c r="AI142" s="0" t="s">
        <v>5935</v>
      </c>
      <c r="AJ142" s="0" t="s">
        <v>1707</v>
      </c>
      <c r="AK142" s="0" t="s">
        <v>5935</v>
      </c>
      <c r="AL142" s="0" t="s">
        <v>5281</v>
      </c>
    </row>
    <row customHeight="1" ht="11.25">
      <c r="A143" s="0" t="s">
        <v>22</v>
      </c>
      <c r="B143" s="0" t="s">
        <v>48</v>
      </c>
      <c r="C143" s="0" t="s">
        <v>50</v>
      </c>
      <c r="D143" s="0" t="s">
        <v>22</v>
      </c>
      <c r="E143" s="0" t="s">
        <v>1674</v>
      </c>
      <c r="F143" s="0" t="s">
        <v>1675</v>
      </c>
      <c r="G143" s="0" t="s">
        <v>100</v>
      </c>
      <c r="H143" s="0" t="s">
        <v>100</v>
      </c>
      <c r="I143" s="0" t="s">
        <v>101</v>
      </c>
      <c r="J143" s="0" t="s">
        <v>1676</v>
      </c>
      <c r="K143" s="0" t="s">
        <v>1677</v>
      </c>
      <c r="L143" s="0" t="s">
        <v>1678</v>
      </c>
      <c r="M143" s="0" t="s">
        <v>1679</v>
      </c>
      <c r="N143" s="0" t="s">
        <v>109</v>
      </c>
      <c r="O143" s="0" t="s">
        <v>100</v>
      </c>
      <c r="P143" s="0" t="s">
        <v>5270</v>
      </c>
      <c r="Q143" s="0" t="s">
        <v>101</v>
      </c>
      <c r="R143" s="0" t="s">
        <v>1676</v>
      </c>
      <c r="S143" s="0" t="s">
        <v>1677</v>
      </c>
      <c r="T143" s="0" t="s">
        <v>5271</v>
      </c>
      <c r="U143" s="0" t="s">
        <v>5272</v>
      </c>
      <c r="V143" s="0" t="s">
        <v>5546</v>
      </c>
      <c r="W143" s="0" t="s">
        <v>5274</v>
      </c>
      <c r="X143" s="0" t="s">
        <v>5295</v>
      </c>
      <c r="Y143" s="0" t="s">
        <v>5276</v>
      </c>
      <c r="Z143" s="0" t="s">
        <v>5936</v>
      </c>
      <c r="AA143" s="0" t="s">
        <v>5567</v>
      </c>
      <c r="AB143" s="0" t="s">
        <v>5546</v>
      </c>
      <c r="AC143" s="0" t="s">
        <v>62</v>
      </c>
      <c r="AD143" s="0" t="s">
        <v>62</v>
      </c>
      <c r="AE143" s="0" t="s">
        <v>62</v>
      </c>
      <c r="AF143" s="0" t="s">
        <v>5937</v>
      </c>
      <c r="AG143" s="0" t="s">
        <v>5938</v>
      </c>
      <c r="AH143" s="0" t="s">
        <v>5937</v>
      </c>
      <c r="AI143" s="0" t="s">
        <v>5938</v>
      </c>
      <c r="AJ143" s="0" t="s">
        <v>5937</v>
      </c>
      <c r="AK143" s="0" t="s">
        <v>5938</v>
      </c>
      <c r="AL143" s="0" t="s">
        <v>5281</v>
      </c>
    </row>
    <row customHeight="1" ht="11.25">
      <c r="A144" s="0" t="s">
        <v>22</v>
      </c>
      <c r="B144" s="0" t="s">
        <v>48</v>
      </c>
      <c r="C144" s="0" t="s">
        <v>50</v>
      </c>
      <c r="D144" s="0" t="s">
        <v>22</v>
      </c>
      <c r="E144" s="0" t="s">
        <v>689</v>
      </c>
      <c r="F144" s="0" t="s">
        <v>5283</v>
      </c>
      <c r="G144" s="0" t="s">
        <v>100</v>
      </c>
      <c r="H144" s="0" t="s">
        <v>100</v>
      </c>
      <c r="I144" s="0" t="s">
        <v>101</v>
      </c>
      <c r="J144" s="0" t="s">
        <v>1676</v>
      </c>
      <c r="K144" s="0" t="s">
        <v>1677</v>
      </c>
      <c r="L144" s="0" t="s">
        <v>5939</v>
      </c>
      <c r="M144" s="0" t="s">
        <v>5940</v>
      </c>
      <c r="N144" s="0" t="s">
        <v>109</v>
      </c>
      <c r="O144" s="0" t="s">
        <v>100</v>
      </c>
      <c r="P144" s="0" t="s">
        <v>5270</v>
      </c>
      <c r="Q144" s="0" t="s">
        <v>101</v>
      </c>
      <c r="R144" s="0" t="s">
        <v>1676</v>
      </c>
      <c r="S144" s="0" t="s">
        <v>1677</v>
      </c>
      <c r="T144" s="0" t="s">
        <v>5271</v>
      </c>
      <c r="U144" s="0" t="s">
        <v>5272</v>
      </c>
      <c r="V144" s="0" t="s">
        <v>5273</v>
      </c>
      <c r="W144" s="0" t="s">
        <v>5274</v>
      </c>
      <c r="X144" s="0" t="s">
        <v>5295</v>
      </c>
      <c r="Y144" s="0" t="s">
        <v>5276</v>
      </c>
      <c r="Z144" s="0" t="s">
        <v>5941</v>
      </c>
      <c r="AA144" s="0" t="s">
        <v>5358</v>
      </c>
      <c r="AB144" s="0" t="s">
        <v>5273</v>
      </c>
      <c r="AC144" s="0" t="s">
        <v>62</v>
      </c>
      <c r="AD144" s="0" t="s">
        <v>19</v>
      </c>
      <c r="AE144" s="0" t="s">
        <v>19</v>
      </c>
      <c r="AF144" s="0" t="s">
        <v>5942</v>
      </c>
      <c r="AG144" s="0" t="s">
        <v>5943</v>
      </c>
      <c r="AH144" s="0" t="s">
        <v>22</v>
      </c>
      <c r="AI144" s="0" t="s">
        <v>22</v>
      </c>
      <c r="AJ144" s="0" t="s">
        <v>22</v>
      </c>
      <c r="AK144" s="0" t="s">
        <v>22</v>
      </c>
      <c r="AL144" s="0" t="s">
        <v>5281</v>
      </c>
    </row>
    <row customHeight="1" ht="11.25">
      <c r="A145" s="0" t="s">
        <v>22</v>
      </c>
      <c r="B145" s="0" t="s">
        <v>48</v>
      </c>
      <c r="C145" s="0" t="s">
        <v>50</v>
      </c>
      <c r="D145" s="0" t="s">
        <v>22</v>
      </c>
      <c r="E145" s="0" t="s">
        <v>714</v>
      </c>
      <c r="F145" s="0" t="s">
        <v>1675</v>
      </c>
      <c r="G145" s="0" t="s">
        <v>100</v>
      </c>
      <c r="H145" s="0" t="s">
        <v>100</v>
      </c>
      <c r="I145" s="0" t="s">
        <v>101</v>
      </c>
      <c r="J145" s="0" t="s">
        <v>1676</v>
      </c>
      <c r="K145" s="0" t="s">
        <v>1677</v>
      </c>
      <c r="L145" s="0" t="s">
        <v>5944</v>
      </c>
      <c r="M145" s="0" t="s">
        <v>91</v>
      </c>
      <c r="N145" s="0" t="s">
        <v>109</v>
      </c>
      <c r="O145" s="0" t="s">
        <v>100</v>
      </c>
      <c r="P145" s="0" t="s">
        <v>5270</v>
      </c>
      <c r="Q145" s="0" t="s">
        <v>101</v>
      </c>
      <c r="R145" s="0" t="s">
        <v>1676</v>
      </c>
      <c r="S145" s="0" t="s">
        <v>1677</v>
      </c>
      <c r="T145" s="0" t="s">
        <v>5271</v>
      </c>
      <c r="U145" s="0" t="s">
        <v>5272</v>
      </c>
      <c r="V145" s="0" t="s">
        <v>5273</v>
      </c>
      <c r="W145" s="0" t="s">
        <v>5274</v>
      </c>
      <c r="X145" s="0" t="s">
        <v>5295</v>
      </c>
      <c r="Y145" s="0" t="s">
        <v>5276</v>
      </c>
      <c r="Z145" s="0" t="s">
        <v>5945</v>
      </c>
      <c r="AA145" s="0" t="s">
        <v>5323</v>
      </c>
      <c r="AB145" s="0" t="s">
        <v>5273</v>
      </c>
      <c r="AC145" s="0" t="s">
        <v>62</v>
      </c>
      <c r="AD145" s="0" t="s">
        <v>62</v>
      </c>
      <c r="AE145" s="0" t="s">
        <v>62</v>
      </c>
      <c r="AF145" s="0" t="s">
        <v>159</v>
      </c>
      <c r="AG145" s="0" t="s">
        <v>5946</v>
      </c>
      <c r="AH145" s="0" t="s">
        <v>159</v>
      </c>
      <c r="AI145" s="0" t="s">
        <v>5946</v>
      </c>
      <c r="AJ145" s="0" t="s">
        <v>159</v>
      </c>
      <c r="AK145" s="0" t="s">
        <v>5946</v>
      </c>
      <c r="AL145" s="0" t="s">
        <v>5281</v>
      </c>
    </row>
    <row customHeight="1" ht="11.25">
      <c r="A146" s="0" t="s">
        <v>22</v>
      </c>
      <c r="B146" s="0" t="s">
        <v>48</v>
      </c>
      <c r="C146" s="0" t="s">
        <v>50</v>
      </c>
      <c r="D146" s="0" t="s">
        <v>22</v>
      </c>
      <c r="E146" s="0" t="s">
        <v>735</v>
      </c>
      <c r="F146" s="0" t="s">
        <v>1675</v>
      </c>
      <c r="G146" s="0" t="s">
        <v>100</v>
      </c>
      <c r="H146" s="0" t="s">
        <v>100</v>
      </c>
      <c r="I146" s="0" t="s">
        <v>101</v>
      </c>
      <c r="J146" s="0" t="s">
        <v>1676</v>
      </c>
      <c r="K146" s="0" t="s">
        <v>1677</v>
      </c>
      <c r="L146" s="0" t="s">
        <v>5947</v>
      </c>
      <c r="M146" s="0" t="s">
        <v>5948</v>
      </c>
      <c r="N146" s="0" t="s">
        <v>109</v>
      </c>
      <c r="O146" s="0" t="s">
        <v>100</v>
      </c>
      <c r="P146" s="0" t="s">
        <v>5270</v>
      </c>
      <c r="Q146" s="0" t="s">
        <v>101</v>
      </c>
      <c r="R146" s="0" t="s">
        <v>1676</v>
      </c>
      <c r="S146" s="0" t="s">
        <v>1677</v>
      </c>
      <c r="T146" s="0" t="s">
        <v>5271</v>
      </c>
      <c r="U146" s="0" t="s">
        <v>5272</v>
      </c>
      <c r="V146" s="0" t="s">
        <v>5301</v>
      </c>
      <c r="W146" s="0" t="s">
        <v>5274</v>
      </c>
      <c r="X146" s="0" t="s">
        <v>5295</v>
      </c>
      <c r="Y146" s="0" t="s">
        <v>5276</v>
      </c>
      <c r="Z146" s="0" t="s">
        <v>5949</v>
      </c>
      <c r="AA146" s="0" t="s">
        <v>5950</v>
      </c>
      <c r="AB146" s="0" t="s">
        <v>5301</v>
      </c>
      <c r="AC146" s="0" t="s">
        <v>62</v>
      </c>
      <c r="AD146" s="0" t="s">
        <v>62</v>
      </c>
      <c r="AE146" s="0" t="s">
        <v>62</v>
      </c>
      <c r="AF146" s="0" t="s">
        <v>5304</v>
      </c>
      <c r="AG146" s="0" t="s">
        <v>5951</v>
      </c>
      <c r="AH146" s="0" t="s">
        <v>5304</v>
      </c>
      <c r="AI146" s="0" t="s">
        <v>5951</v>
      </c>
      <c r="AJ146" s="0" t="s">
        <v>5304</v>
      </c>
      <c r="AK146" s="0" t="s">
        <v>5951</v>
      </c>
      <c r="AL146" s="0" t="s">
        <v>5281</v>
      </c>
    </row>
    <row customHeight="1" ht="11.25">
      <c r="A147" s="0" t="s">
        <v>22</v>
      </c>
      <c r="B147" s="0" t="s">
        <v>48</v>
      </c>
      <c r="C147" s="0" t="s">
        <v>50</v>
      </c>
      <c r="D147" s="0" t="s">
        <v>22</v>
      </c>
      <c r="E147" s="0" t="s">
        <v>643</v>
      </c>
      <c r="F147" s="0" t="s">
        <v>1675</v>
      </c>
      <c r="G147" s="0" t="s">
        <v>100</v>
      </c>
      <c r="H147" s="0" t="s">
        <v>100</v>
      </c>
      <c r="I147" s="0" t="s">
        <v>101</v>
      </c>
      <c r="J147" s="0" t="s">
        <v>1676</v>
      </c>
      <c r="K147" s="0" t="s">
        <v>1677</v>
      </c>
      <c r="L147" s="0" t="s">
        <v>5952</v>
      </c>
      <c r="M147" s="0" t="s">
        <v>160</v>
      </c>
      <c r="N147" s="0" t="s">
        <v>109</v>
      </c>
      <c r="O147" s="0" t="s">
        <v>100</v>
      </c>
      <c r="P147" s="0" t="s">
        <v>5270</v>
      </c>
      <c r="Q147" s="0" t="s">
        <v>101</v>
      </c>
      <c r="R147" s="0" t="s">
        <v>1676</v>
      </c>
      <c r="S147" s="0" t="s">
        <v>1677</v>
      </c>
      <c r="T147" s="0" t="s">
        <v>5271</v>
      </c>
      <c r="U147" s="0" t="s">
        <v>5272</v>
      </c>
      <c r="V147" s="0" t="s">
        <v>5287</v>
      </c>
      <c r="W147" s="0" t="s">
        <v>5274</v>
      </c>
      <c r="X147" s="0" t="s">
        <v>5295</v>
      </c>
      <c r="Y147" s="0" t="s">
        <v>5276</v>
      </c>
      <c r="Z147" s="0" t="s">
        <v>5953</v>
      </c>
      <c r="AA147" s="0" t="s">
        <v>5954</v>
      </c>
      <c r="AB147" s="0" t="s">
        <v>5287</v>
      </c>
      <c r="AC147" s="0" t="s">
        <v>62</v>
      </c>
      <c r="AD147" s="0" t="s">
        <v>62</v>
      </c>
      <c r="AE147" s="0" t="s">
        <v>62</v>
      </c>
      <c r="AF147" s="0" t="s">
        <v>5777</v>
      </c>
      <c r="AG147" s="0" t="s">
        <v>5955</v>
      </c>
      <c r="AH147" s="0" t="s">
        <v>5956</v>
      </c>
      <c r="AI147" s="0" t="s">
        <v>5955</v>
      </c>
      <c r="AJ147" s="0" t="s">
        <v>5956</v>
      </c>
      <c r="AK147" s="0" t="s">
        <v>5955</v>
      </c>
      <c r="AL147" s="0" t="s">
        <v>5281</v>
      </c>
    </row>
    <row customHeight="1" ht="11.25">
      <c r="A148" s="0" t="s">
        <v>22</v>
      </c>
      <c r="B148" s="0" t="s">
        <v>48</v>
      </c>
      <c r="C148" s="0" t="s">
        <v>50</v>
      </c>
      <c r="D148" s="0" t="s">
        <v>22</v>
      </c>
      <c r="E148" s="0" t="s">
        <v>646</v>
      </c>
      <c r="F148" s="0" t="s">
        <v>1675</v>
      </c>
      <c r="G148" s="0" t="s">
        <v>100</v>
      </c>
      <c r="H148" s="0" t="s">
        <v>100</v>
      </c>
      <c r="I148" s="0" t="s">
        <v>101</v>
      </c>
      <c r="J148" s="0" t="s">
        <v>1676</v>
      </c>
      <c r="K148" s="0" t="s">
        <v>1677</v>
      </c>
      <c r="L148" s="0" t="s">
        <v>5957</v>
      </c>
      <c r="M148" s="0" t="s">
        <v>5958</v>
      </c>
      <c r="N148" s="0" t="s">
        <v>109</v>
      </c>
      <c r="O148" s="0" t="s">
        <v>100</v>
      </c>
      <c r="P148" s="0" t="s">
        <v>5270</v>
      </c>
      <c r="Q148" s="0" t="s">
        <v>101</v>
      </c>
      <c r="R148" s="0" t="s">
        <v>1676</v>
      </c>
      <c r="S148" s="0" t="s">
        <v>1677</v>
      </c>
      <c r="T148" s="0" t="s">
        <v>5271</v>
      </c>
      <c r="U148" s="0" t="s">
        <v>5272</v>
      </c>
      <c r="V148" s="0" t="s">
        <v>5287</v>
      </c>
      <c r="W148" s="0" t="s">
        <v>5274</v>
      </c>
      <c r="X148" s="0" t="s">
        <v>5295</v>
      </c>
      <c r="Y148" s="0" t="s">
        <v>5276</v>
      </c>
      <c r="Z148" s="0" t="s">
        <v>5959</v>
      </c>
      <c r="AA148" s="0" t="s">
        <v>5316</v>
      </c>
      <c r="AB148" s="0" t="s">
        <v>5287</v>
      </c>
      <c r="AC148" s="0" t="s">
        <v>62</v>
      </c>
      <c r="AD148" s="0" t="s">
        <v>62</v>
      </c>
      <c r="AE148" s="0" t="s">
        <v>62</v>
      </c>
      <c r="AF148" s="0" t="s">
        <v>5960</v>
      </c>
      <c r="AG148" s="0" t="s">
        <v>5961</v>
      </c>
      <c r="AH148" s="0" t="s">
        <v>5960</v>
      </c>
      <c r="AI148" s="0" t="s">
        <v>5961</v>
      </c>
      <c r="AJ148" s="0" t="s">
        <v>5960</v>
      </c>
      <c r="AK148" s="0" t="s">
        <v>5961</v>
      </c>
      <c r="AL148" s="0" t="s">
        <v>5281</v>
      </c>
    </row>
    <row customHeight="1" ht="11.25">
      <c r="A149" s="0" t="s">
        <v>22</v>
      </c>
      <c r="B149" s="0" t="s">
        <v>48</v>
      </c>
      <c r="C149" s="0" t="s">
        <v>50</v>
      </c>
      <c r="D149" s="0" t="s">
        <v>22</v>
      </c>
      <c r="E149" s="0" t="s">
        <v>755</v>
      </c>
      <c r="F149" s="0" t="s">
        <v>1675</v>
      </c>
      <c r="G149" s="0" t="s">
        <v>100</v>
      </c>
      <c r="H149" s="0" t="s">
        <v>100</v>
      </c>
      <c r="I149" s="0" t="s">
        <v>101</v>
      </c>
      <c r="J149" s="0" t="s">
        <v>1676</v>
      </c>
      <c r="K149" s="0" t="s">
        <v>1677</v>
      </c>
      <c r="L149" s="0" t="s">
        <v>5962</v>
      </c>
      <c r="M149" s="0" t="s">
        <v>110</v>
      </c>
      <c r="N149" s="0" t="s">
        <v>109</v>
      </c>
      <c r="O149" s="0" t="s">
        <v>100</v>
      </c>
      <c r="P149" s="0" t="s">
        <v>5270</v>
      </c>
      <c r="Q149" s="0" t="s">
        <v>101</v>
      </c>
      <c r="R149" s="0" t="s">
        <v>1676</v>
      </c>
      <c r="S149" s="0" t="s">
        <v>1677</v>
      </c>
      <c r="T149" s="0" t="s">
        <v>5271</v>
      </c>
      <c r="U149" s="0" t="s">
        <v>5272</v>
      </c>
      <c r="V149" s="0" t="s">
        <v>5403</v>
      </c>
      <c r="W149" s="0" t="s">
        <v>5274</v>
      </c>
      <c r="X149" s="0" t="s">
        <v>5295</v>
      </c>
      <c r="Y149" s="0" t="s">
        <v>5276</v>
      </c>
      <c r="Z149" s="0" t="s">
        <v>5963</v>
      </c>
      <c r="AA149" s="0" t="s">
        <v>5595</v>
      </c>
      <c r="AB149" s="0" t="s">
        <v>5403</v>
      </c>
      <c r="AC149" s="0" t="s">
        <v>62</v>
      </c>
      <c r="AD149" s="0" t="s">
        <v>62</v>
      </c>
      <c r="AE149" s="0" t="s">
        <v>62</v>
      </c>
      <c r="AF149" s="0" t="s">
        <v>5964</v>
      </c>
      <c r="AG149" s="0" t="s">
        <v>5965</v>
      </c>
      <c r="AH149" s="0" t="s">
        <v>5964</v>
      </c>
      <c r="AI149" s="0" t="s">
        <v>5965</v>
      </c>
      <c r="AJ149" s="0" t="s">
        <v>5964</v>
      </c>
      <c r="AK149" s="0" t="s">
        <v>5965</v>
      </c>
      <c r="AL149" s="0" t="s">
        <v>5281</v>
      </c>
    </row>
    <row customHeight="1" ht="11.25">
      <c r="A150" s="0" t="s">
        <v>22</v>
      </c>
      <c r="B150" s="0" t="s">
        <v>48</v>
      </c>
      <c r="C150" s="0" t="s">
        <v>50</v>
      </c>
      <c r="D150" s="0" t="s">
        <v>22</v>
      </c>
      <c r="E150" s="0" t="s">
        <v>5966</v>
      </c>
      <c r="F150" s="0" t="s">
        <v>1675</v>
      </c>
      <c r="G150" s="0" t="s">
        <v>100</v>
      </c>
      <c r="H150" s="0" t="s">
        <v>100</v>
      </c>
      <c r="I150" s="0" t="s">
        <v>101</v>
      </c>
      <c r="J150" s="0" t="s">
        <v>1676</v>
      </c>
      <c r="K150" s="0" t="s">
        <v>1677</v>
      </c>
      <c r="L150" s="0" t="s">
        <v>5967</v>
      </c>
      <c r="M150" s="0" t="s">
        <v>5968</v>
      </c>
      <c r="N150" s="0" t="s">
        <v>109</v>
      </c>
      <c r="O150" s="0" t="s">
        <v>100</v>
      </c>
      <c r="P150" s="0" t="s">
        <v>5270</v>
      </c>
      <c r="Q150" s="0" t="s">
        <v>101</v>
      </c>
      <c r="R150" s="0" t="s">
        <v>1676</v>
      </c>
      <c r="S150" s="0" t="s">
        <v>1677</v>
      </c>
      <c r="T150" s="0" t="s">
        <v>5271</v>
      </c>
      <c r="U150" s="0" t="s">
        <v>5272</v>
      </c>
      <c r="V150" s="0" t="s">
        <v>5969</v>
      </c>
      <c r="W150" s="0" t="s">
        <v>5274</v>
      </c>
      <c r="X150" s="0" t="s">
        <v>5970</v>
      </c>
      <c r="Y150" s="0" t="s">
        <v>5276</v>
      </c>
      <c r="Z150" s="0" t="s">
        <v>5971</v>
      </c>
      <c r="AA150" s="0" t="s">
        <v>5972</v>
      </c>
      <c r="AB150" s="0" t="s">
        <v>5969</v>
      </c>
      <c r="AC150" s="0" t="s">
        <v>62</v>
      </c>
      <c r="AD150" s="0" t="s">
        <v>62</v>
      </c>
      <c r="AE150" s="0" t="s">
        <v>62</v>
      </c>
      <c r="AF150" s="0" t="s">
        <v>5973</v>
      </c>
      <c r="AG150" s="0" t="s">
        <v>5974</v>
      </c>
      <c r="AH150" s="0" t="s">
        <v>5973</v>
      </c>
      <c r="AI150" s="0" t="s">
        <v>5974</v>
      </c>
      <c r="AJ150" s="0" t="s">
        <v>5973</v>
      </c>
      <c r="AK150" s="0" t="s">
        <v>5974</v>
      </c>
      <c r="AL150" s="0" t="s">
        <v>5281</v>
      </c>
    </row>
    <row customHeight="1" ht="11.25">
      <c r="A151" s="0" t="s">
        <v>22</v>
      </c>
      <c r="B151" s="0" t="s">
        <v>48</v>
      </c>
      <c r="C151" s="0" t="s">
        <v>50</v>
      </c>
      <c r="D151" s="0" t="s">
        <v>22</v>
      </c>
      <c r="E151" s="0" t="s">
        <v>707</v>
      </c>
      <c r="F151" s="0" t="s">
        <v>5283</v>
      </c>
      <c r="G151" s="0" t="s">
        <v>100</v>
      </c>
      <c r="H151" s="0" t="s">
        <v>100</v>
      </c>
      <c r="I151" s="0" t="s">
        <v>101</v>
      </c>
      <c r="J151" s="0" t="s">
        <v>1676</v>
      </c>
      <c r="K151" s="0" t="s">
        <v>1677</v>
      </c>
      <c r="L151" s="0" t="s">
        <v>5975</v>
      </c>
      <c r="M151" s="0" t="s">
        <v>4070</v>
      </c>
      <c r="N151" s="0" t="s">
        <v>109</v>
      </c>
      <c r="O151" s="0" t="s">
        <v>100</v>
      </c>
      <c r="P151" s="0" t="s">
        <v>5270</v>
      </c>
      <c r="Q151" s="0" t="s">
        <v>101</v>
      </c>
      <c r="R151" s="0" t="s">
        <v>1676</v>
      </c>
      <c r="S151" s="0" t="s">
        <v>1677</v>
      </c>
      <c r="T151" s="0" t="s">
        <v>5271</v>
      </c>
      <c r="U151" s="0" t="s">
        <v>5272</v>
      </c>
      <c r="V151" s="0" t="s">
        <v>5273</v>
      </c>
      <c r="W151" s="0" t="s">
        <v>5274</v>
      </c>
      <c r="X151" s="0" t="s">
        <v>5295</v>
      </c>
      <c r="Y151" s="0" t="s">
        <v>5276</v>
      </c>
      <c r="Z151" s="0" t="s">
        <v>5976</v>
      </c>
      <c r="AA151" s="0" t="s">
        <v>5977</v>
      </c>
      <c r="AB151" s="0" t="s">
        <v>5273</v>
      </c>
      <c r="AC151" s="0" t="s">
        <v>62</v>
      </c>
      <c r="AD151" s="0" t="s">
        <v>19</v>
      </c>
      <c r="AE151" s="0" t="s">
        <v>19</v>
      </c>
      <c r="AF151" s="0" t="s">
        <v>5978</v>
      </c>
      <c r="AG151" s="0" t="s">
        <v>5979</v>
      </c>
      <c r="AH151" s="0" t="s">
        <v>22</v>
      </c>
      <c r="AI151" s="0" t="s">
        <v>22</v>
      </c>
      <c r="AJ151" s="0" t="s">
        <v>22</v>
      </c>
      <c r="AK151" s="0" t="s">
        <v>22</v>
      </c>
      <c r="AL151" s="0" t="s">
        <v>5281</v>
      </c>
    </row>
    <row customHeight="1" ht="11.25">
      <c r="A152" s="0" t="s">
        <v>22</v>
      </c>
      <c r="B152" s="0" t="s">
        <v>48</v>
      </c>
      <c r="C152" s="0" t="s">
        <v>50</v>
      </c>
      <c r="D152" s="0" t="s">
        <v>22</v>
      </c>
      <c r="E152" s="0" t="s">
        <v>756</v>
      </c>
      <c r="F152" s="0" t="s">
        <v>1675</v>
      </c>
      <c r="G152" s="0" t="s">
        <v>100</v>
      </c>
      <c r="H152" s="0" t="s">
        <v>100</v>
      </c>
      <c r="I152" s="0" t="s">
        <v>101</v>
      </c>
      <c r="J152" s="0" t="s">
        <v>1676</v>
      </c>
      <c r="K152" s="0" t="s">
        <v>1677</v>
      </c>
      <c r="L152" s="0" t="s">
        <v>5980</v>
      </c>
      <c r="M152" s="0" t="s">
        <v>5981</v>
      </c>
      <c r="N152" s="0" t="s">
        <v>109</v>
      </c>
      <c r="O152" s="0" t="s">
        <v>100</v>
      </c>
      <c r="P152" s="0" t="s">
        <v>5270</v>
      </c>
      <c r="Q152" s="0" t="s">
        <v>101</v>
      </c>
      <c r="R152" s="0" t="s">
        <v>1676</v>
      </c>
      <c r="S152" s="0" t="s">
        <v>1677</v>
      </c>
      <c r="T152" s="0" t="s">
        <v>5271</v>
      </c>
      <c r="U152" s="0" t="s">
        <v>5272</v>
      </c>
      <c r="V152" s="0" t="s">
        <v>5403</v>
      </c>
      <c r="W152" s="0" t="s">
        <v>5274</v>
      </c>
      <c r="X152" s="0" t="s">
        <v>5295</v>
      </c>
      <c r="Y152" s="0" t="s">
        <v>5276</v>
      </c>
      <c r="Z152" s="0" t="s">
        <v>5982</v>
      </c>
      <c r="AA152" s="0" t="s">
        <v>5405</v>
      </c>
      <c r="AB152" s="0" t="s">
        <v>5403</v>
      </c>
      <c r="AC152" s="0" t="s">
        <v>62</v>
      </c>
      <c r="AD152" s="0" t="s">
        <v>62</v>
      </c>
      <c r="AE152" s="0" t="s">
        <v>62</v>
      </c>
      <c r="AF152" s="0" t="s">
        <v>5583</v>
      </c>
      <c r="AG152" s="0" t="s">
        <v>5983</v>
      </c>
      <c r="AH152" s="0" t="s">
        <v>5583</v>
      </c>
      <c r="AI152" s="0" t="s">
        <v>5983</v>
      </c>
      <c r="AJ152" s="0" t="s">
        <v>5583</v>
      </c>
      <c r="AK152" s="0" t="s">
        <v>5983</v>
      </c>
      <c r="AL152" s="0" t="s">
        <v>5281</v>
      </c>
    </row>
    <row customHeight="1" ht="11.25">
      <c r="A153" s="0" t="s">
        <v>22</v>
      </c>
      <c r="B153" s="0" t="s">
        <v>48</v>
      </c>
      <c r="C153" s="0" t="s">
        <v>50</v>
      </c>
      <c r="D153" s="0" t="s">
        <v>22</v>
      </c>
      <c r="E153" s="0" t="s">
        <v>621</v>
      </c>
      <c r="F153" s="0" t="s">
        <v>5283</v>
      </c>
      <c r="G153" s="0" t="s">
        <v>100</v>
      </c>
      <c r="H153" s="0" t="s">
        <v>100</v>
      </c>
      <c r="I153" s="0" t="s">
        <v>101</v>
      </c>
      <c r="J153" s="0" t="s">
        <v>1676</v>
      </c>
      <c r="K153" s="0" t="s">
        <v>1677</v>
      </c>
      <c r="L153" s="0" t="s">
        <v>5984</v>
      </c>
      <c r="M153" s="0" t="s">
        <v>4119</v>
      </c>
      <c r="N153" s="0" t="s">
        <v>109</v>
      </c>
      <c r="O153" s="0" t="s">
        <v>100</v>
      </c>
      <c r="P153" s="0" t="s">
        <v>5270</v>
      </c>
      <c r="Q153" s="0" t="s">
        <v>101</v>
      </c>
      <c r="R153" s="0" t="s">
        <v>1676</v>
      </c>
      <c r="S153" s="0" t="s">
        <v>1677</v>
      </c>
      <c r="T153" s="0" t="s">
        <v>5271</v>
      </c>
      <c r="U153" s="0" t="s">
        <v>5272</v>
      </c>
      <c r="V153" s="0" t="s">
        <v>5287</v>
      </c>
      <c r="W153" s="0" t="s">
        <v>5274</v>
      </c>
      <c r="X153" s="0" t="s">
        <v>5295</v>
      </c>
      <c r="Y153" s="0" t="s">
        <v>5276</v>
      </c>
      <c r="Z153" s="0" t="s">
        <v>5308</v>
      </c>
      <c r="AA153" s="0" t="s">
        <v>5309</v>
      </c>
      <c r="AB153" s="0" t="s">
        <v>5287</v>
      </c>
      <c r="AC153" s="0" t="s">
        <v>62</v>
      </c>
      <c r="AD153" s="0" t="s">
        <v>19</v>
      </c>
      <c r="AE153" s="0" t="s">
        <v>19</v>
      </c>
      <c r="AF153" s="0" t="s">
        <v>5777</v>
      </c>
      <c r="AG153" s="0" t="s">
        <v>5985</v>
      </c>
      <c r="AH153" s="0" t="s">
        <v>22</v>
      </c>
      <c r="AI153" s="0" t="s">
        <v>22</v>
      </c>
      <c r="AJ153" s="0" t="s">
        <v>22</v>
      </c>
      <c r="AK153" s="0" t="s">
        <v>22</v>
      </c>
      <c r="AL153" s="0" t="s">
        <v>5281</v>
      </c>
    </row>
    <row customHeight="1" ht="11.25">
      <c r="A154" s="0" t="s">
        <v>22</v>
      </c>
      <c r="B154" s="0" t="s">
        <v>48</v>
      </c>
      <c r="C154" s="0" t="s">
        <v>50</v>
      </c>
      <c r="D154" s="0" t="s">
        <v>22</v>
      </c>
      <c r="E154" s="0" t="s">
        <v>5986</v>
      </c>
      <c r="F154" s="0" t="s">
        <v>1675</v>
      </c>
      <c r="G154" s="0" t="s">
        <v>100</v>
      </c>
      <c r="H154" s="0" t="s">
        <v>100</v>
      </c>
      <c r="I154" s="0" t="s">
        <v>101</v>
      </c>
      <c r="J154" s="0" t="s">
        <v>1676</v>
      </c>
      <c r="K154" s="0" t="s">
        <v>1677</v>
      </c>
      <c r="L154" s="0" t="s">
        <v>5987</v>
      </c>
      <c r="M154" s="0" t="s">
        <v>2204</v>
      </c>
      <c r="N154" s="0" t="s">
        <v>109</v>
      </c>
      <c r="O154" s="0" t="s">
        <v>100</v>
      </c>
      <c r="P154" s="0" t="s">
        <v>5270</v>
      </c>
      <c r="Q154" s="0" t="s">
        <v>101</v>
      </c>
      <c r="R154" s="0" t="s">
        <v>1676</v>
      </c>
      <c r="S154" s="0" t="s">
        <v>1677</v>
      </c>
      <c r="T154" s="0" t="s">
        <v>5271</v>
      </c>
      <c r="U154" s="0" t="s">
        <v>5272</v>
      </c>
      <c r="V154" s="0" t="s">
        <v>5301</v>
      </c>
      <c r="W154" s="0" t="s">
        <v>5274</v>
      </c>
      <c r="X154" s="0" t="s">
        <v>5275</v>
      </c>
      <c r="Y154" s="0" t="s">
        <v>5276</v>
      </c>
      <c r="Z154" s="0" t="s">
        <v>1234</v>
      </c>
      <c r="AA154" s="0" t="s">
        <v>5988</v>
      </c>
      <c r="AB154" s="0" t="s">
        <v>5989</v>
      </c>
      <c r="AC154" s="0" t="s">
        <v>62</v>
      </c>
      <c r="AD154" s="0" t="s">
        <v>62</v>
      </c>
      <c r="AE154" s="0" t="s">
        <v>62</v>
      </c>
      <c r="AF154" s="0" t="s">
        <v>5990</v>
      </c>
      <c r="AG154" s="0" t="s">
        <v>5991</v>
      </c>
      <c r="AH154" s="0" t="s">
        <v>5992</v>
      </c>
      <c r="AI154" s="0" t="s">
        <v>5991</v>
      </c>
      <c r="AJ154" s="0" t="s">
        <v>5992</v>
      </c>
      <c r="AK154" s="0" t="s">
        <v>5991</v>
      </c>
      <c r="AL154" s="0" t="s">
        <v>5281</v>
      </c>
    </row>
    <row customHeight="1" ht="11.25">
      <c r="A155" s="0" t="s">
        <v>22</v>
      </c>
      <c r="B155" s="0" t="s">
        <v>48</v>
      </c>
      <c r="C155" s="0" t="s">
        <v>50</v>
      </c>
      <c r="D155" s="0" t="s">
        <v>22</v>
      </c>
      <c r="E155" s="0" t="s">
        <v>5993</v>
      </c>
      <c r="F155" s="0" t="s">
        <v>1675</v>
      </c>
      <c r="G155" s="0" t="s">
        <v>100</v>
      </c>
      <c r="H155" s="0" t="s">
        <v>100</v>
      </c>
      <c r="I155" s="0" t="s">
        <v>101</v>
      </c>
      <c r="J155" s="0" t="s">
        <v>1676</v>
      </c>
      <c r="K155" s="0" t="s">
        <v>1677</v>
      </c>
      <c r="L155" s="0" t="s">
        <v>5994</v>
      </c>
      <c r="M155" s="0" t="s">
        <v>5995</v>
      </c>
      <c r="N155" s="0" t="s">
        <v>109</v>
      </c>
      <c r="O155" s="0" t="s">
        <v>100</v>
      </c>
      <c r="P155" s="0" t="s">
        <v>5270</v>
      </c>
      <c r="Q155" s="0" t="s">
        <v>101</v>
      </c>
      <c r="R155" s="0" t="s">
        <v>1676</v>
      </c>
      <c r="S155" s="0" t="s">
        <v>1677</v>
      </c>
      <c r="T155" s="0" t="s">
        <v>5271</v>
      </c>
      <c r="U155" s="0" t="s">
        <v>5272</v>
      </c>
      <c r="V155" s="0" t="s">
        <v>5301</v>
      </c>
      <c r="W155" s="0" t="s">
        <v>5274</v>
      </c>
      <c r="X155" s="0" t="s">
        <v>5295</v>
      </c>
      <c r="Y155" s="0" t="s">
        <v>5276</v>
      </c>
      <c r="Z155" s="0" t="s">
        <v>5996</v>
      </c>
      <c r="AA155" s="0" t="s">
        <v>5997</v>
      </c>
      <c r="AB155" s="0" t="s">
        <v>5301</v>
      </c>
      <c r="AC155" s="0" t="s">
        <v>62</v>
      </c>
      <c r="AD155" s="0" t="s">
        <v>62</v>
      </c>
      <c r="AE155" s="0" t="s">
        <v>62</v>
      </c>
      <c r="AF155" s="0" t="s">
        <v>5998</v>
      </c>
      <c r="AG155" s="0" t="s">
        <v>5999</v>
      </c>
      <c r="AH155" s="0" t="s">
        <v>5998</v>
      </c>
      <c r="AI155" s="0" t="s">
        <v>5999</v>
      </c>
      <c r="AJ155" s="0" t="s">
        <v>5998</v>
      </c>
      <c r="AK155" s="0" t="s">
        <v>5999</v>
      </c>
      <c r="AL155" s="0" t="s">
        <v>5281</v>
      </c>
    </row>
    <row customHeight="1" ht="11.25">
      <c r="A156" s="0" t="s">
        <v>22</v>
      </c>
      <c r="B156" s="0" t="s">
        <v>48</v>
      </c>
      <c r="C156" s="0" t="s">
        <v>50</v>
      </c>
      <c r="D156" s="0" t="s">
        <v>22</v>
      </c>
      <c r="E156" s="0" t="s">
        <v>691</v>
      </c>
      <c r="F156" s="0" t="s">
        <v>5283</v>
      </c>
      <c r="G156" s="0" t="s">
        <v>100</v>
      </c>
      <c r="H156" s="0" t="s">
        <v>100</v>
      </c>
      <c r="I156" s="0" t="s">
        <v>101</v>
      </c>
      <c r="J156" s="0" t="s">
        <v>1676</v>
      </c>
      <c r="K156" s="0" t="s">
        <v>1677</v>
      </c>
      <c r="L156" s="0" t="s">
        <v>6000</v>
      </c>
      <c r="M156" s="0" t="s">
        <v>6001</v>
      </c>
      <c r="N156" s="0" t="s">
        <v>109</v>
      </c>
      <c r="O156" s="0" t="s">
        <v>100</v>
      </c>
      <c r="P156" s="0" t="s">
        <v>5270</v>
      </c>
      <c r="Q156" s="0" t="s">
        <v>101</v>
      </c>
      <c r="R156" s="0" t="s">
        <v>1676</v>
      </c>
      <c r="S156" s="0" t="s">
        <v>1677</v>
      </c>
      <c r="T156" s="0" t="s">
        <v>5271</v>
      </c>
      <c r="U156" s="0" t="s">
        <v>5272</v>
      </c>
      <c r="V156" s="0" t="s">
        <v>5301</v>
      </c>
      <c r="W156" s="0" t="s">
        <v>5274</v>
      </c>
      <c r="X156" s="0" t="s">
        <v>5295</v>
      </c>
      <c r="Y156" s="0" t="s">
        <v>5276</v>
      </c>
      <c r="Z156" s="0" t="s">
        <v>6002</v>
      </c>
      <c r="AA156" s="0" t="s">
        <v>6003</v>
      </c>
      <c r="AB156" s="0" t="s">
        <v>5301</v>
      </c>
      <c r="AC156" s="0" t="s">
        <v>62</v>
      </c>
      <c r="AD156" s="0" t="s">
        <v>19</v>
      </c>
      <c r="AE156" s="0" t="s">
        <v>19</v>
      </c>
      <c r="AF156" s="0" t="s">
        <v>6004</v>
      </c>
      <c r="AG156" s="0" t="s">
        <v>6005</v>
      </c>
      <c r="AH156" s="0" t="s">
        <v>22</v>
      </c>
      <c r="AI156" s="0" t="s">
        <v>22</v>
      </c>
      <c r="AJ156" s="0" t="s">
        <v>22</v>
      </c>
      <c r="AK156" s="0" t="s">
        <v>22</v>
      </c>
      <c r="AL156" s="0" t="s">
        <v>5281</v>
      </c>
    </row>
    <row customHeight="1" ht="11.25">
      <c r="A157" s="0" t="s">
        <v>22</v>
      </c>
      <c r="B157" s="0" t="s">
        <v>48</v>
      </c>
      <c r="C157" s="0" t="s">
        <v>50</v>
      </c>
      <c r="D157" s="0" t="s">
        <v>22</v>
      </c>
      <c r="E157" s="0" t="s">
        <v>6006</v>
      </c>
      <c r="F157" s="0" t="s">
        <v>5283</v>
      </c>
      <c r="G157" s="0" t="s">
        <v>100</v>
      </c>
      <c r="H157" s="0" t="s">
        <v>100</v>
      </c>
      <c r="I157" s="0" t="s">
        <v>101</v>
      </c>
      <c r="J157" s="0" t="s">
        <v>1676</v>
      </c>
      <c r="K157" s="0" t="s">
        <v>1677</v>
      </c>
      <c r="L157" s="0" t="s">
        <v>6007</v>
      </c>
      <c r="M157" s="0" t="s">
        <v>6008</v>
      </c>
      <c r="N157" s="0" t="s">
        <v>109</v>
      </c>
      <c r="O157" s="0" t="s">
        <v>100</v>
      </c>
      <c r="P157" s="0" t="s">
        <v>5270</v>
      </c>
      <c r="Q157" s="0" t="s">
        <v>101</v>
      </c>
      <c r="R157" s="0" t="s">
        <v>1676</v>
      </c>
      <c r="S157" s="0" t="s">
        <v>1677</v>
      </c>
      <c r="T157" s="0" t="s">
        <v>5271</v>
      </c>
      <c r="U157" s="0" t="s">
        <v>5272</v>
      </c>
      <c r="V157" s="0" t="s">
        <v>5287</v>
      </c>
      <c r="W157" s="0" t="s">
        <v>5274</v>
      </c>
      <c r="X157" s="0" t="s">
        <v>5295</v>
      </c>
      <c r="Y157" s="0" t="s">
        <v>5276</v>
      </c>
      <c r="Z157" s="0" t="s">
        <v>6009</v>
      </c>
      <c r="AA157" s="0" t="s">
        <v>6010</v>
      </c>
      <c r="AB157" s="0" t="s">
        <v>5287</v>
      </c>
      <c r="AC157" s="0" t="s">
        <v>62</v>
      </c>
      <c r="AD157" s="0" t="s">
        <v>19</v>
      </c>
      <c r="AE157" s="0" t="s">
        <v>19</v>
      </c>
      <c r="AF157" s="0" t="s">
        <v>5279</v>
      </c>
      <c r="AG157" s="0" t="s">
        <v>6011</v>
      </c>
      <c r="AH157" s="0" t="s">
        <v>22</v>
      </c>
      <c r="AI157" s="0" t="s">
        <v>22</v>
      </c>
      <c r="AJ157" s="0" t="s">
        <v>22</v>
      </c>
      <c r="AK157" s="0" t="s">
        <v>22</v>
      </c>
      <c r="AL157" s="0" t="s">
        <v>5281</v>
      </c>
    </row>
    <row customHeight="1" ht="11.25">
      <c r="A158" s="0" t="s">
        <v>22</v>
      </c>
      <c r="B158" s="0" t="s">
        <v>48</v>
      </c>
      <c r="C158" s="0" t="s">
        <v>50</v>
      </c>
      <c r="D158" s="0" t="s">
        <v>22</v>
      </c>
      <c r="E158" s="0" t="s">
        <v>6012</v>
      </c>
      <c r="F158" s="0" t="s">
        <v>1675</v>
      </c>
      <c r="G158" s="0" t="s">
        <v>100</v>
      </c>
      <c r="H158" s="0" t="s">
        <v>100</v>
      </c>
      <c r="I158" s="0" t="s">
        <v>101</v>
      </c>
      <c r="J158" s="0" t="s">
        <v>1676</v>
      </c>
      <c r="K158" s="0" t="s">
        <v>1677</v>
      </c>
      <c r="L158" s="0" t="s">
        <v>6007</v>
      </c>
      <c r="M158" s="0" t="s">
        <v>4164</v>
      </c>
      <c r="N158" s="0" t="s">
        <v>109</v>
      </c>
      <c r="O158" s="0" t="s">
        <v>100</v>
      </c>
      <c r="P158" s="0" t="s">
        <v>5270</v>
      </c>
      <c r="Q158" s="0" t="s">
        <v>101</v>
      </c>
      <c r="R158" s="0" t="s">
        <v>1676</v>
      </c>
      <c r="S158" s="0" t="s">
        <v>1677</v>
      </c>
      <c r="T158" s="0" t="s">
        <v>5271</v>
      </c>
      <c r="U158" s="0" t="s">
        <v>5272</v>
      </c>
      <c r="V158" s="0" t="s">
        <v>5546</v>
      </c>
      <c r="W158" s="0" t="s">
        <v>5274</v>
      </c>
      <c r="X158" s="0" t="s">
        <v>5295</v>
      </c>
      <c r="Y158" s="0" t="s">
        <v>5276</v>
      </c>
      <c r="Z158" s="0" t="s">
        <v>6013</v>
      </c>
      <c r="AA158" s="0" t="s">
        <v>6014</v>
      </c>
      <c r="AB158" s="0" t="s">
        <v>5546</v>
      </c>
      <c r="AC158" s="0" t="s">
        <v>62</v>
      </c>
      <c r="AD158" s="0" t="s">
        <v>62</v>
      </c>
      <c r="AE158" s="0" t="s">
        <v>62</v>
      </c>
      <c r="AF158" s="0" t="s">
        <v>6015</v>
      </c>
      <c r="AG158" s="0" t="s">
        <v>6016</v>
      </c>
      <c r="AH158" s="0" t="s">
        <v>6015</v>
      </c>
      <c r="AI158" s="0" t="s">
        <v>6016</v>
      </c>
      <c r="AJ158" s="0" t="s">
        <v>6015</v>
      </c>
      <c r="AK158" s="0" t="s">
        <v>6016</v>
      </c>
      <c r="AL158" s="0" t="s">
        <v>5281</v>
      </c>
    </row>
    <row customHeight="1" ht="11.25">
      <c r="A159" s="0" t="s">
        <v>22</v>
      </c>
      <c r="B159" s="0" t="s">
        <v>48</v>
      </c>
      <c r="C159" s="0" t="s">
        <v>50</v>
      </c>
      <c r="D159" s="0" t="s">
        <v>22</v>
      </c>
      <c r="E159" s="0" t="s">
        <v>722</v>
      </c>
      <c r="F159" s="0" t="s">
        <v>1675</v>
      </c>
      <c r="G159" s="0" t="s">
        <v>100</v>
      </c>
      <c r="H159" s="0" t="s">
        <v>100</v>
      </c>
      <c r="I159" s="0" t="s">
        <v>101</v>
      </c>
      <c r="J159" s="0" t="s">
        <v>1676</v>
      </c>
      <c r="K159" s="0" t="s">
        <v>1677</v>
      </c>
      <c r="L159" s="0" t="s">
        <v>6017</v>
      </c>
      <c r="M159" s="0" t="s">
        <v>6018</v>
      </c>
      <c r="N159" s="0" t="s">
        <v>109</v>
      </c>
      <c r="O159" s="0" t="s">
        <v>100</v>
      </c>
      <c r="P159" s="0" t="s">
        <v>5270</v>
      </c>
      <c r="Q159" s="0" t="s">
        <v>101</v>
      </c>
      <c r="R159" s="0" t="s">
        <v>1676</v>
      </c>
      <c r="S159" s="0" t="s">
        <v>1677</v>
      </c>
      <c r="T159" s="0" t="s">
        <v>5271</v>
      </c>
      <c r="U159" s="0" t="s">
        <v>5272</v>
      </c>
      <c r="V159" s="0" t="s">
        <v>5301</v>
      </c>
      <c r="W159" s="0" t="s">
        <v>5274</v>
      </c>
      <c r="X159" s="0" t="s">
        <v>5295</v>
      </c>
      <c r="Y159" s="0" t="s">
        <v>5276</v>
      </c>
      <c r="Z159" s="0" t="s">
        <v>6019</v>
      </c>
      <c r="AA159" s="0" t="s">
        <v>6020</v>
      </c>
      <c r="AB159" s="0" t="s">
        <v>5301</v>
      </c>
      <c r="AC159" s="0" t="s">
        <v>62</v>
      </c>
      <c r="AD159" s="0" t="s">
        <v>62</v>
      </c>
      <c r="AE159" s="0" t="s">
        <v>62</v>
      </c>
      <c r="AF159" s="0" t="s">
        <v>338</v>
      </c>
      <c r="AG159" s="0" t="s">
        <v>6021</v>
      </c>
      <c r="AH159" s="0" t="s">
        <v>338</v>
      </c>
      <c r="AI159" s="0" t="s">
        <v>6021</v>
      </c>
      <c r="AJ159" s="0" t="s">
        <v>338</v>
      </c>
      <c r="AK159" s="0" t="s">
        <v>6021</v>
      </c>
      <c r="AL159" s="0" t="s">
        <v>5281</v>
      </c>
    </row>
    <row customHeight="1" ht="11.25">
      <c r="A160" s="0" t="s">
        <v>22</v>
      </c>
      <c r="B160" s="0" t="s">
        <v>48</v>
      </c>
      <c r="C160" s="0" t="s">
        <v>50</v>
      </c>
      <c r="D160" s="0" t="s">
        <v>22</v>
      </c>
      <c r="E160" s="0" t="s">
        <v>721</v>
      </c>
      <c r="F160" s="0" t="s">
        <v>5283</v>
      </c>
      <c r="G160" s="0" t="s">
        <v>100</v>
      </c>
      <c r="H160" s="0" t="s">
        <v>100</v>
      </c>
      <c r="I160" s="0" t="s">
        <v>101</v>
      </c>
      <c r="J160" s="0" t="s">
        <v>1676</v>
      </c>
      <c r="K160" s="0" t="s">
        <v>1677</v>
      </c>
      <c r="L160" s="0" t="s">
        <v>6017</v>
      </c>
      <c r="M160" s="0" t="s">
        <v>4506</v>
      </c>
      <c r="N160" s="0" t="s">
        <v>109</v>
      </c>
      <c r="O160" s="0" t="s">
        <v>100</v>
      </c>
      <c r="P160" s="0" t="s">
        <v>5270</v>
      </c>
      <c r="Q160" s="0" t="s">
        <v>101</v>
      </c>
      <c r="R160" s="0" t="s">
        <v>1676</v>
      </c>
      <c r="S160" s="0" t="s">
        <v>1677</v>
      </c>
      <c r="T160" s="0" t="s">
        <v>5271</v>
      </c>
      <c r="U160" s="0" t="s">
        <v>5272</v>
      </c>
      <c r="V160" s="0" t="s">
        <v>5301</v>
      </c>
      <c r="W160" s="0" t="s">
        <v>5274</v>
      </c>
      <c r="X160" s="0" t="s">
        <v>5295</v>
      </c>
      <c r="Y160" s="0" t="s">
        <v>5276</v>
      </c>
      <c r="Z160" s="0" t="s">
        <v>5308</v>
      </c>
      <c r="AA160" s="0" t="s">
        <v>5309</v>
      </c>
      <c r="AB160" s="0" t="s">
        <v>5301</v>
      </c>
      <c r="AC160" s="0" t="s">
        <v>62</v>
      </c>
      <c r="AD160" s="0" t="s">
        <v>19</v>
      </c>
      <c r="AE160" s="0" t="s">
        <v>19</v>
      </c>
      <c r="AF160" s="0" t="s">
        <v>5443</v>
      </c>
      <c r="AG160" s="0" t="s">
        <v>6022</v>
      </c>
      <c r="AH160" s="0" t="s">
        <v>22</v>
      </c>
      <c r="AI160" s="0" t="s">
        <v>22</v>
      </c>
      <c r="AJ160" s="0" t="s">
        <v>22</v>
      </c>
      <c r="AK160" s="0" t="s">
        <v>22</v>
      </c>
      <c r="AL160" s="0" t="s">
        <v>5281</v>
      </c>
    </row>
    <row customHeight="1" ht="11.25">
      <c r="A161" s="0" t="s">
        <v>22</v>
      </c>
      <c r="B161" s="0" t="s">
        <v>48</v>
      </c>
      <c r="C161" s="0" t="s">
        <v>50</v>
      </c>
      <c r="D161" s="0" t="s">
        <v>22</v>
      </c>
      <c r="E161" s="0" t="s">
        <v>6023</v>
      </c>
      <c r="F161" s="0" t="s">
        <v>1675</v>
      </c>
      <c r="G161" s="0" t="s">
        <v>100</v>
      </c>
      <c r="H161" s="0" t="s">
        <v>100</v>
      </c>
      <c r="I161" s="0" t="s">
        <v>101</v>
      </c>
      <c r="J161" s="0" t="s">
        <v>1676</v>
      </c>
      <c r="K161" s="0" t="s">
        <v>1677</v>
      </c>
      <c r="L161" s="0" t="s">
        <v>6017</v>
      </c>
      <c r="M161" s="0" t="s">
        <v>4785</v>
      </c>
      <c r="N161" s="0" t="s">
        <v>109</v>
      </c>
      <c r="O161" s="0" t="s">
        <v>100</v>
      </c>
      <c r="P161" s="0" t="s">
        <v>5270</v>
      </c>
      <c r="Q161" s="0" t="s">
        <v>101</v>
      </c>
      <c r="R161" s="0" t="s">
        <v>1676</v>
      </c>
      <c r="S161" s="0" t="s">
        <v>1677</v>
      </c>
      <c r="T161" s="0" t="s">
        <v>5271</v>
      </c>
      <c r="U161" s="0" t="s">
        <v>5272</v>
      </c>
      <c r="V161" s="0" t="s">
        <v>5461</v>
      </c>
      <c r="W161" s="0" t="s">
        <v>5274</v>
      </c>
      <c r="X161" s="0" t="s">
        <v>5295</v>
      </c>
      <c r="Y161" s="0" t="s">
        <v>5276</v>
      </c>
      <c r="Z161" s="0" t="s">
        <v>6024</v>
      </c>
      <c r="AA161" s="0" t="s">
        <v>6025</v>
      </c>
      <c r="AB161" s="0" t="s">
        <v>5461</v>
      </c>
      <c r="AC161" s="0" t="s">
        <v>62</v>
      </c>
      <c r="AD161" s="0" t="s">
        <v>62</v>
      </c>
      <c r="AE161" s="0" t="s">
        <v>62</v>
      </c>
      <c r="AF161" s="0" t="s">
        <v>6026</v>
      </c>
      <c r="AG161" s="0" t="s">
        <v>6027</v>
      </c>
      <c r="AH161" s="0" t="s">
        <v>6026</v>
      </c>
      <c r="AI161" s="0" t="s">
        <v>6027</v>
      </c>
      <c r="AJ161" s="0" t="s">
        <v>6026</v>
      </c>
      <c r="AK161" s="0" t="s">
        <v>6027</v>
      </c>
      <c r="AL161" s="0" t="s">
        <v>5281</v>
      </c>
    </row>
    <row customHeight="1" ht="11.25">
      <c r="A162" s="0" t="s">
        <v>22</v>
      </c>
      <c r="B162" s="0" t="s">
        <v>48</v>
      </c>
      <c r="C162" s="0" t="s">
        <v>50</v>
      </c>
      <c r="D162" s="0" t="s">
        <v>22</v>
      </c>
      <c r="E162" s="0" t="s">
        <v>625</v>
      </c>
      <c r="F162" s="0" t="s">
        <v>5283</v>
      </c>
      <c r="G162" s="0" t="s">
        <v>100</v>
      </c>
      <c r="H162" s="0" t="s">
        <v>100</v>
      </c>
      <c r="I162" s="0" t="s">
        <v>101</v>
      </c>
      <c r="J162" s="0" t="s">
        <v>1676</v>
      </c>
      <c r="K162" s="0" t="s">
        <v>1677</v>
      </c>
      <c r="L162" s="0" t="s">
        <v>6028</v>
      </c>
      <c r="M162" s="0" t="s">
        <v>2218</v>
      </c>
      <c r="N162" s="0" t="s">
        <v>109</v>
      </c>
      <c r="O162" s="0" t="s">
        <v>100</v>
      </c>
      <c r="P162" s="0" t="s">
        <v>5270</v>
      </c>
      <c r="Q162" s="0" t="s">
        <v>101</v>
      </c>
      <c r="R162" s="0" t="s">
        <v>1676</v>
      </c>
      <c r="S162" s="0" t="s">
        <v>1677</v>
      </c>
      <c r="T162" s="0" t="s">
        <v>5271</v>
      </c>
      <c r="U162" s="0" t="s">
        <v>5272</v>
      </c>
      <c r="V162" s="0" t="s">
        <v>5461</v>
      </c>
      <c r="W162" s="0" t="s">
        <v>5274</v>
      </c>
      <c r="X162" s="0" t="s">
        <v>5295</v>
      </c>
      <c r="Y162" s="0" t="s">
        <v>5276</v>
      </c>
      <c r="Z162" s="0" t="s">
        <v>6029</v>
      </c>
      <c r="AA162" s="0" t="s">
        <v>5844</v>
      </c>
      <c r="AB162" s="0" t="s">
        <v>5461</v>
      </c>
      <c r="AC162" s="0" t="s">
        <v>62</v>
      </c>
      <c r="AD162" s="0" t="s">
        <v>19</v>
      </c>
      <c r="AE162" s="0" t="s">
        <v>19</v>
      </c>
      <c r="AF162" s="0" t="s">
        <v>5885</v>
      </c>
      <c r="AG162" s="0" t="s">
        <v>6030</v>
      </c>
      <c r="AH162" s="0" t="s">
        <v>22</v>
      </c>
      <c r="AI162" s="0" t="s">
        <v>22</v>
      </c>
      <c r="AJ162" s="0" t="s">
        <v>22</v>
      </c>
      <c r="AK162" s="0" t="s">
        <v>22</v>
      </c>
      <c r="AL162" s="0" t="s">
        <v>5281</v>
      </c>
    </row>
    <row customHeight="1" ht="11.25">
      <c r="A163" s="0" t="s">
        <v>22</v>
      </c>
      <c r="B163" s="0" t="s">
        <v>48</v>
      </c>
      <c r="C163" s="0" t="s">
        <v>50</v>
      </c>
      <c r="D163" s="0" t="s">
        <v>22</v>
      </c>
      <c r="E163" s="0" t="s">
        <v>6031</v>
      </c>
      <c r="F163" s="0" t="s">
        <v>1675</v>
      </c>
      <c r="G163" s="0" t="s">
        <v>100</v>
      </c>
      <c r="H163" s="0" t="s">
        <v>100</v>
      </c>
      <c r="I163" s="0" t="s">
        <v>101</v>
      </c>
      <c r="J163" s="0" t="s">
        <v>1676</v>
      </c>
      <c r="K163" s="0" t="s">
        <v>1677</v>
      </c>
      <c r="L163" s="0" t="s">
        <v>6032</v>
      </c>
      <c r="M163" s="0" t="s">
        <v>2306</v>
      </c>
      <c r="N163" s="0" t="s">
        <v>109</v>
      </c>
      <c r="O163" s="0" t="s">
        <v>100</v>
      </c>
      <c r="P163" s="0" t="s">
        <v>5270</v>
      </c>
      <c r="Q163" s="0" t="s">
        <v>101</v>
      </c>
      <c r="R163" s="0" t="s">
        <v>1676</v>
      </c>
      <c r="S163" s="0" t="s">
        <v>1677</v>
      </c>
      <c r="T163" s="0" t="s">
        <v>5271</v>
      </c>
      <c r="U163" s="0" t="s">
        <v>5272</v>
      </c>
      <c r="V163" s="0" t="s">
        <v>5301</v>
      </c>
      <c r="W163" s="0" t="s">
        <v>5274</v>
      </c>
      <c r="X163" s="0" t="s">
        <v>5295</v>
      </c>
      <c r="Y163" s="0" t="s">
        <v>5276</v>
      </c>
      <c r="Z163" s="0" t="s">
        <v>5308</v>
      </c>
      <c r="AA163" s="0" t="s">
        <v>5309</v>
      </c>
      <c r="AB163" s="0" t="s">
        <v>5301</v>
      </c>
      <c r="AC163" s="0" t="s">
        <v>62</v>
      </c>
      <c r="AD163" s="0" t="s">
        <v>62</v>
      </c>
      <c r="AE163" s="0" t="s">
        <v>62</v>
      </c>
      <c r="AF163" s="0" t="s">
        <v>6033</v>
      </c>
      <c r="AG163" s="0" t="s">
        <v>6034</v>
      </c>
      <c r="AH163" s="0" t="s">
        <v>6033</v>
      </c>
      <c r="AI163" s="0" t="s">
        <v>6034</v>
      </c>
      <c r="AJ163" s="0" t="s">
        <v>6033</v>
      </c>
      <c r="AK163" s="0" t="s">
        <v>6034</v>
      </c>
      <c r="AL163" s="0" t="s">
        <v>5281</v>
      </c>
    </row>
    <row customHeight="1" ht="11.25">
      <c r="A164" s="0" t="s">
        <v>22</v>
      </c>
      <c r="B164" s="0" t="s">
        <v>48</v>
      </c>
      <c r="C164" s="0" t="s">
        <v>50</v>
      </c>
      <c r="D164" s="0" t="s">
        <v>22</v>
      </c>
      <c r="E164" s="0" t="s">
        <v>6035</v>
      </c>
      <c r="F164" s="0" t="s">
        <v>1675</v>
      </c>
      <c r="G164" s="0" t="s">
        <v>100</v>
      </c>
      <c r="H164" s="0" t="s">
        <v>100</v>
      </c>
      <c r="I164" s="0" t="s">
        <v>101</v>
      </c>
      <c r="J164" s="0" t="s">
        <v>1676</v>
      </c>
      <c r="K164" s="0" t="s">
        <v>1677</v>
      </c>
      <c r="L164" s="0" t="s">
        <v>6036</v>
      </c>
      <c r="M164" s="0" t="s">
        <v>2141</v>
      </c>
      <c r="N164" s="0" t="s">
        <v>109</v>
      </c>
      <c r="O164" s="0" t="s">
        <v>100</v>
      </c>
      <c r="P164" s="0" t="s">
        <v>5270</v>
      </c>
      <c r="Q164" s="0" t="s">
        <v>101</v>
      </c>
      <c r="R164" s="0" t="s">
        <v>1676</v>
      </c>
      <c r="S164" s="0" t="s">
        <v>1677</v>
      </c>
      <c r="T164" s="0" t="s">
        <v>5286</v>
      </c>
      <c r="U164" s="0" t="s">
        <v>5272</v>
      </c>
      <c r="V164" s="0" t="s">
        <v>5301</v>
      </c>
      <c r="W164" s="0" t="s">
        <v>5274</v>
      </c>
      <c r="X164" s="0" t="s">
        <v>5295</v>
      </c>
      <c r="Y164" s="0" t="s">
        <v>6037</v>
      </c>
      <c r="Z164" s="0" t="s">
        <v>6038</v>
      </c>
      <c r="AA164" s="0" t="s">
        <v>6039</v>
      </c>
      <c r="AB164" s="0" t="s">
        <v>6040</v>
      </c>
      <c r="AC164" s="0" t="s">
        <v>62</v>
      </c>
      <c r="AD164" s="0" t="s">
        <v>62</v>
      </c>
      <c r="AE164" s="0" t="s">
        <v>62</v>
      </c>
      <c r="AF164" s="0" t="s">
        <v>6041</v>
      </c>
      <c r="AG164" s="0" t="s">
        <v>6042</v>
      </c>
      <c r="AH164" s="0" t="s">
        <v>6041</v>
      </c>
      <c r="AI164" s="0" t="s">
        <v>6042</v>
      </c>
      <c r="AJ164" s="0" t="s">
        <v>6041</v>
      </c>
      <c r="AK164" s="0" t="s">
        <v>6042</v>
      </c>
      <c r="AL164" s="0" t="s">
        <v>5281</v>
      </c>
    </row>
    <row customHeight="1" ht="11.25">
      <c r="A165" s="0" t="s">
        <v>22</v>
      </c>
      <c r="B165" s="0" t="s">
        <v>48</v>
      </c>
      <c r="C165" s="0" t="s">
        <v>50</v>
      </c>
      <c r="D165" s="0" t="s">
        <v>22</v>
      </c>
      <c r="E165" s="0" t="s">
        <v>6043</v>
      </c>
      <c r="F165" s="0" t="s">
        <v>1675</v>
      </c>
      <c r="G165" s="0" t="s">
        <v>100</v>
      </c>
      <c r="H165" s="0" t="s">
        <v>100</v>
      </c>
      <c r="I165" s="0" t="s">
        <v>101</v>
      </c>
      <c r="J165" s="0" t="s">
        <v>1676</v>
      </c>
      <c r="K165" s="0" t="s">
        <v>1677</v>
      </c>
      <c r="L165" s="0" t="s">
        <v>6044</v>
      </c>
      <c r="M165" s="0" t="s">
        <v>6045</v>
      </c>
      <c r="N165" s="0" t="s">
        <v>109</v>
      </c>
      <c r="O165" s="0" t="s">
        <v>100</v>
      </c>
      <c r="P165" s="0" t="s">
        <v>5270</v>
      </c>
      <c r="Q165" s="0" t="s">
        <v>101</v>
      </c>
      <c r="R165" s="0" t="s">
        <v>1676</v>
      </c>
      <c r="S165" s="0" t="s">
        <v>1677</v>
      </c>
      <c r="T165" s="0" t="s">
        <v>5271</v>
      </c>
      <c r="U165" s="0" t="s">
        <v>5272</v>
      </c>
      <c r="V165" s="0" t="s">
        <v>5301</v>
      </c>
      <c r="W165" s="0" t="s">
        <v>5274</v>
      </c>
      <c r="X165" s="0" t="s">
        <v>5295</v>
      </c>
      <c r="Y165" s="0" t="s">
        <v>5276</v>
      </c>
      <c r="Z165" s="0" t="s">
        <v>5277</v>
      </c>
      <c r="AA165" s="0" t="s">
        <v>5278</v>
      </c>
      <c r="AB165" s="0" t="s">
        <v>5301</v>
      </c>
      <c r="AC165" s="0" t="s">
        <v>62</v>
      </c>
      <c r="AD165" s="0" t="s">
        <v>62</v>
      </c>
      <c r="AE165" s="0" t="s">
        <v>62</v>
      </c>
      <c r="AF165" s="0" t="s">
        <v>6046</v>
      </c>
      <c r="AG165" s="0" t="s">
        <v>6047</v>
      </c>
      <c r="AH165" s="0" t="s">
        <v>6046</v>
      </c>
      <c r="AI165" s="0" t="s">
        <v>6047</v>
      </c>
      <c r="AJ165" s="0" t="s">
        <v>6046</v>
      </c>
      <c r="AK165" s="0" t="s">
        <v>6047</v>
      </c>
      <c r="AL165" s="0" t="s">
        <v>5281</v>
      </c>
    </row>
    <row customHeight="1" ht="11.25">
      <c r="A166" s="0" t="s">
        <v>22</v>
      </c>
      <c r="B166" s="0" t="s">
        <v>48</v>
      </c>
      <c r="C166" s="0" t="s">
        <v>50</v>
      </c>
      <c r="D166" s="0" t="s">
        <v>22</v>
      </c>
      <c r="E166" s="0" t="s">
        <v>6048</v>
      </c>
      <c r="F166" s="0" t="s">
        <v>1675</v>
      </c>
      <c r="G166" s="0" t="s">
        <v>100</v>
      </c>
      <c r="H166" s="0" t="s">
        <v>100</v>
      </c>
      <c r="I166" s="0" t="s">
        <v>101</v>
      </c>
      <c r="J166" s="0" t="s">
        <v>1676</v>
      </c>
      <c r="K166" s="0" t="s">
        <v>1677</v>
      </c>
      <c r="L166" s="0" t="s">
        <v>6049</v>
      </c>
      <c r="M166" s="0" t="s">
        <v>6050</v>
      </c>
      <c r="N166" s="0" t="s">
        <v>109</v>
      </c>
      <c r="O166" s="0" t="s">
        <v>100</v>
      </c>
      <c r="P166" s="0" t="s">
        <v>5270</v>
      </c>
      <c r="Q166" s="0" t="s">
        <v>101</v>
      </c>
      <c r="R166" s="0" t="s">
        <v>1676</v>
      </c>
      <c r="S166" s="0" t="s">
        <v>1677</v>
      </c>
      <c r="T166" s="0" t="s">
        <v>5271</v>
      </c>
      <c r="U166" s="0" t="s">
        <v>5272</v>
      </c>
      <c r="V166" s="0" t="s">
        <v>5301</v>
      </c>
      <c r="W166" s="0" t="s">
        <v>5274</v>
      </c>
      <c r="X166" s="0" t="s">
        <v>5275</v>
      </c>
      <c r="Y166" s="0" t="s">
        <v>5276</v>
      </c>
      <c r="Z166" s="0" t="s">
        <v>5277</v>
      </c>
      <c r="AA166" s="0" t="s">
        <v>5278</v>
      </c>
      <c r="AB166" s="0" t="s">
        <v>5301</v>
      </c>
      <c r="AC166" s="0" t="s">
        <v>62</v>
      </c>
      <c r="AD166" s="0" t="s">
        <v>62</v>
      </c>
      <c r="AE166" s="0" t="s">
        <v>62</v>
      </c>
      <c r="AF166" s="0" t="s">
        <v>1121</v>
      </c>
      <c r="AG166" s="0" t="s">
        <v>6051</v>
      </c>
      <c r="AH166" s="0" t="s">
        <v>1121</v>
      </c>
      <c r="AI166" s="0" t="s">
        <v>6051</v>
      </c>
      <c r="AJ166" s="0" t="s">
        <v>1121</v>
      </c>
      <c r="AK166" s="0" t="s">
        <v>6051</v>
      </c>
      <c r="AL166" s="0" t="s">
        <v>5281</v>
      </c>
    </row>
    <row customHeight="1" ht="11.25">
      <c r="A167" s="0" t="s">
        <v>22</v>
      </c>
      <c r="B167" s="0" t="s">
        <v>48</v>
      </c>
      <c r="C167" s="0" t="s">
        <v>50</v>
      </c>
      <c r="D167" s="0" t="s">
        <v>22</v>
      </c>
      <c r="E167" s="0" t="s">
        <v>6052</v>
      </c>
      <c r="F167" s="0" t="s">
        <v>5283</v>
      </c>
      <c r="G167" s="0" t="s">
        <v>100</v>
      </c>
      <c r="H167" s="0" t="s">
        <v>100</v>
      </c>
      <c r="I167" s="0" t="s">
        <v>101</v>
      </c>
      <c r="J167" s="0" t="s">
        <v>1676</v>
      </c>
      <c r="K167" s="0" t="s">
        <v>1677</v>
      </c>
      <c r="L167" s="0" t="s">
        <v>1391</v>
      </c>
      <c r="M167" s="0" t="s">
        <v>1391</v>
      </c>
      <c r="N167" s="0" t="s">
        <v>109</v>
      </c>
      <c r="O167" s="0" t="s">
        <v>100</v>
      </c>
      <c r="P167" s="0" t="s">
        <v>5270</v>
      </c>
      <c r="Q167" s="0" t="s">
        <v>101</v>
      </c>
      <c r="R167" s="0" t="s">
        <v>1676</v>
      </c>
      <c r="S167" s="0" t="s">
        <v>1677</v>
      </c>
      <c r="T167" s="0" t="s">
        <v>5271</v>
      </c>
      <c r="U167" s="0" t="s">
        <v>5272</v>
      </c>
      <c r="V167" s="0" t="s">
        <v>5273</v>
      </c>
      <c r="W167" s="0" t="s">
        <v>5274</v>
      </c>
      <c r="X167" s="0" t="s">
        <v>5295</v>
      </c>
      <c r="Y167" s="0" t="s">
        <v>5276</v>
      </c>
      <c r="Z167" s="0" t="s">
        <v>5277</v>
      </c>
      <c r="AA167" s="0" t="s">
        <v>5278</v>
      </c>
      <c r="AB167" s="0" t="s">
        <v>5273</v>
      </c>
      <c r="AC167" s="0" t="s">
        <v>62</v>
      </c>
      <c r="AD167" s="0" t="s">
        <v>19</v>
      </c>
      <c r="AE167" s="0" t="s">
        <v>19</v>
      </c>
      <c r="AF167" s="0" t="s">
        <v>5470</v>
      </c>
      <c r="AG167" s="0" t="s">
        <v>382</v>
      </c>
      <c r="AH167" s="0" t="s">
        <v>22</v>
      </c>
      <c r="AI167" s="0" t="s">
        <v>22</v>
      </c>
      <c r="AJ167" s="0" t="s">
        <v>22</v>
      </c>
      <c r="AK167" s="0" t="s">
        <v>22</v>
      </c>
      <c r="AL167" s="0" t="s">
        <v>6053</v>
      </c>
    </row>
    <row customHeight="1" ht="11.25">
      <c r="A168" s="0" t="s">
        <v>22</v>
      </c>
      <c r="B168" s="0" t="s">
        <v>48</v>
      </c>
      <c r="C168" s="0" t="s">
        <v>50</v>
      </c>
      <c r="D168" s="0" t="s">
        <v>22</v>
      </c>
      <c r="E168" s="0" t="s">
        <v>6054</v>
      </c>
      <c r="F168" s="0" t="s">
        <v>6055</v>
      </c>
      <c r="G168" s="0" t="s">
        <v>100</v>
      </c>
      <c r="H168" s="0" t="s">
        <v>100</v>
      </c>
      <c r="I168" s="0" t="s">
        <v>101</v>
      </c>
      <c r="J168" s="0" t="s">
        <v>1676</v>
      </c>
      <c r="K168" s="0" t="s">
        <v>1677</v>
      </c>
      <c r="L168" s="0" t="s">
        <v>6056</v>
      </c>
      <c r="M168" s="0" t="s">
        <v>1391</v>
      </c>
      <c r="N168" s="0" t="s">
        <v>109</v>
      </c>
      <c r="O168" s="0" t="s">
        <v>100</v>
      </c>
      <c r="P168" s="0" t="s">
        <v>5270</v>
      </c>
      <c r="Q168" s="0" t="s">
        <v>101</v>
      </c>
      <c r="R168" s="0" t="s">
        <v>1676</v>
      </c>
      <c r="S168" s="0" t="s">
        <v>1677</v>
      </c>
      <c r="T168" s="0" t="s">
        <v>5271</v>
      </c>
      <c r="U168" s="0" t="s">
        <v>5272</v>
      </c>
      <c r="V168" s="0" t="s">
        <v>5273</v>
      </c>
      <c r="W168" s="0" t="s">
        <v>5274</v>
      </c>
      <c r="X168" s="0" t="s">
        <v>5288</v>
      </c>
      <c r="Y168" s="0" t="s">
        <v>6037</v>
      </c>
      <c r="Z168" s="0" t="s">
        <v>5277</v>
      </c>
      <c r="AA168" s="0" t="s">
        <v>5278</v>
      </c>
      <c r="AB168" s="0" t="s">
        <v>5273</v>
      </c>
      <c r="AC168" s="0" t="s">
        <v>19</v>
      </c>
      <c r="AD168" s="0" t="s">
        <v>62</v>
      </c>
      <c r="AE168" s="0" t="s">
        <v>19</v>
      </c>
      <c r="AF168" s="0" t="s">
        <v>22</v>
      </c>
      <c r="AG168" s="0" t="s">
        <v>22</v>
      </c>
      <c r="AH168" s="0" t="s">
        <v>6057</v>
      </c>
      <c r="AI168" s="0" t="s">
        <v>6057</v>
      </c>
      <c r="AJ168" s="0" t="s">
        <v>6057</v>
      </c>
      <c r="AK168" s="0" t="s">
        <v>6057</v>
      </c>
      <c r="AL168" s="0" t="s">
        <v>22</v>
      </c>
    </row>
    <row customHeight="1" ht="11.25">
      <c r="A169" s="0" t="s">
        <v>22</v>
      </c>
      <c r="B169" s="0" t="s">
        <v>48</v>
      </c>
      <c r="C169" s="0" t="s">
        <v>50</v>
      </c>
      <c r="D169" s="0" t="s">
        <v>22</v>
      </c>
      <c r="E169" s="0" t="s">
        <v>6058</v>
      </c>
      <c r="F169" s="0" t="s">
        <v>1675</v>
      </c>
      <c r="G169" s="0" t="s">
        <v>100</v>
      </c>
      <c r="H169" s="0" t="s">
        <v>100</v>
      </c>
      <c r="I169" s="0" t="s">
        <v>101</v>
      </c>
      <c r="J169" s="0" t="s">
        <v>1676</v>
      </c>
      <c r="K169" s="0" t="s">
        <v>1677</v>
      </c>
      <c r="L169" s="0" t="s">
        <v>6059</v>
      </c>
      <c r="M169" s="0" t="s">
        <v>5269</v>
      </c>
      <c r="N169" s="0" t="s">
        <v>109</v>
      </c>
      <c r="O169" s="0" t="s">
        <v>100</v>
      </c>
      <c r="P169" s="0" t="s">
        <v>5270</v>
      </c>
      <c r="Q169" s="0" t="s">
        <v>101</v>
      </c>
      <c r="R169" s="0" t="s">
        <v>1676</v>
      </c>
      <c r="S169" s="0" t="s">
        <v>1677</v>
      </c>
      <c r="T169" s="0" t="s">
        <v>5271</v>
      </c>
      <c r="U169" s="0" t="s">
        <v>5272</v>
      </c>
      <c r="V169" s="0" t="s">
        <v>5273</v>
      </c>
      <c r="W169" s="0" t="s">
        <v>5274</v>
      </c>
      <c r="X169" s="0" t="s">
        <v>5275</v>
      </c>
      <c r="Y169" s="0" t="s">
        <v>5276</v>
      </c>
      <c r="Z169" s="0" t="s">
        <v>5277</v>
      </c>
      <c r="AA169" s="0" t="s">
        <v>5278</v>
      </c>
      <c r="AB169" s="0" t="s">
        <v>5273</v>
      </c>
      <c r="AC169" s="0" t="s">
        <v>62</v>
      </c>
      <c r="AD169" s="0" t="s">
        <v>62</v>
      </c>
      <c r="AE169" s="0" t="s">
        <v>62</v>
      </c>
      <c r="AF169" s="0" t="s">
        <v>6060</v>
      </c>
      <c r="AG169" s="0" t="s">
        <v>6061</v>
      </c>
      <c r="AH169" s="0" t="s">
        <v>6060</v>
      </c>
      <c r="AI169" s="0" t="s">
        <v>6061</v>
      </c>
      <c r="AJ169" s="0" t="s">
        <v>6060</v>
      </c>
      <c r="AK169" s="0" t="s">
        <v>6061</v>
      </c>
      <c r="AL169" s="0" t="s">
        <v>5281</v>
      </c>
    </row>
    <row customHeight="1" ht="11.25">
      <c r="A170" s="0" t="s">
        <v>22</v>
      </c>
      <c r="B170" s="0" t="s">
        <v>48</v>
      </c>
      <c r="C170" s="0" t="s">
        <v>50</v>
      </c>
      <c r="D170" s="0" t="s">
        <v>22</v>
      </c>
      <c r="E170" s="0" t="s">
        <v>1079</v>
      </c>
      <c r="F170" s="0" t="s">
        <v>5283</v>
      </c>
      <c r="G170" s="0" t="s">
        <v>100</v>
      </c>
      <c r="H170" s="0" t="s">
        <v>100</v>
      </c>
      <c r="I170" s="0" t="s">
        <v>101</v>
      </c>
      <c r="J170" s="0" t="s">
        <v>1676</v>
      </c>
      <c r="K170" s="0" t="s">
        <v>1677</v>
      </c>
      <c r="L170" s="0" t="s">
        <v>6062</v>
      </c>
      <c r="M170" s="0" t="s">
        <v>5784</v>
      </c>
      <c r="N170" s="0" t="s">
        <v>109</v>
      </c>
      <c r="O170" s="0" t="s">
        <v>100</v>
      </c>
      <c r="P170" s="0" t="s">
        <v>5270</v>
      </c>
      <c r="Q170" s="0" t="s">
        <v>101</v>
      </c>
      <c r="R170" s="0" t="s">
        <v>1676</v>
      </c>
      <c r="S170" s="0" t="s">
        <v>1677</v>
      </c>
      <c r="T170" s="0" t="s">
        <v>5271</v>
      </c>
      <c r="U170" s="0" t="s">
        <v>5272</v>
      </c>
      <c r="V170" s="0" t="s">
        <v>5301</v>
      </c>
      <c r="W170" s="0" t="s">
        <v>5274</v>
      </c>
      <c r="X170" s="0" t="s">
        <v>5288</v>
      </c>
      <c r="Y170" s="0" t="s">
        <v>5276</v>
      </c>
      <c r="Z170" s="0" t="s">
        <v>5277</v>
      </c>
      <c r="AA170" s="0" t="s">
        <v>5278</v>
      </c>
      <c r="AB170" s="0" t="s">
        <v>5301</v>
      </c>
      <c r="AC170" s="0" t="s">
        <v>62</v>
      </c>
      <c r="AD170" s="0" t="s">
        <v>19</v>
      </c>
      <c r="AE170" s="0" t="s">
        <v>19</v>
      </c>
      <c r="AF170" s="0" t="s">
        <v>6063</v>
      </c>
      <c r="AG170" s="0" t="s">
        <v>6064</v>
      </c>
      <c r="AH170" s="0" t="s">
        <v>22</v>
      </c>
      <c r="AI170" s="0" t="s">
        <v>22</v>
      </c>
      <c r="AJ170" s="0" t="s">
        <v>22</v>
      </c>
      <c r="AK170" s="0" t="s">
        <v>22</v>
      </c>
      <c r="AL170" s="0" t="s">
        <v>5281</v>
      </c>
    </row>
    <row customHeight="1" ht="11.25">
      <c r="A171" s="0" t="s">
        <v>22</v>
      </c>
      <c r="B171" s="0" t="s">
        <v>48</v>
      </c>
      <c r="C171" s="0" t="s">
        <v>50</v>
      </c>
      <c r="D171" s="0" t="s">
        <v>22</v>
      </c>
      <c r="E171" s="0" t="s">
        <v>6065</v>
      </c>
      <c r="F171" s="0" t="s">
        <v>1675</v>
      </c>
      <c r="G171" s="0" t="s">
        <v>100</v>
      </c>
      <c r="H171" s="0" t="s">
        <v>100</v>
      </c>
      <c r="I171" s="0" t="s">
        <v>101</v>
      </c>
      <c r="J171" s="0" t="s">
        <v>1676</v>
      </c>
      <c r="K171" s="0" t="s">
        <v>1677</v>
      </c>
      <c r="L171" s="0" t="s">
        <v>6066</v>
      </c>
      <c r="M171" s="0" t="s">
        <v>6067</v>
      </c>
      <c r="N171" s="0" t="s">
        <v>109</v>
      </c>
      <c r="O171" s="0" t="s">
        <v>100</v>
      </c>
      <c r="P171" s="0" t="s">
        <v>5270</v>
      </c>
      <c r="Q171" s="0" t="s">
        <v>101</v>
      </c>
      <c r="R171" s="0" t="s">
        <v>1676</v>
      </c>
      <c r="S171" s="0" t="s">
        <v>1677</v>
      </c>
      <c r="T171" s="0" t="s">
        <v>5271</v>
      </c>
      <c r="U171" s="0" t="s">
        <v>5272</v>
      </c>
      <c r="V171" s="0" t="s">
        <v>5301</v>
      </c>
      <c r="W171" s="0" t="s">
        <v>5274</v>
      </c>
      <c r="X171" s="0" t="s">
        <v>5295</v>
      </c>
      <c r="Y171" s="0" t="s">
        <v>5276</v>
      </c>
      <c r="Z171" s="0" t="s">
        <v>4395</v>
      </c>
      <c r="AA171" s="0" t="s">
        <v>6068</v>
      </c>
      <c r="AB171" s="0" t="s">
        <v>5301</v>
      </c>
      <c r="AC171" s="0" t="s">
        <v>62</v>
      </c>
      <c r="AD171" s="0" t="s">
        <v>62</v>
      </c>
      <c r="AE171" s="0" t="s">
        <v>62</v>
      </c>
      <c r="AF171" s="0" t="s">
        <v>6069</v>
      </c>
      <c r="AG171" s="0" t="s">
        <v>6070</v>
      </c>
      <c r="AH171" s="0" t="s">
        <v>2790</v>
      </c>
      <c r="AI171" s="0" t="s">
        <v>6070</v>
      </c>
      <c r="AJ171" s="0" t="s">
        <v>2790</v>
      </c>
      <c r="AK171" s="0" t="s">
        <v>6070</v>
      </c>
      <c r="AL171" s="0" t="s">
        <v>5281</v>
      </c>
    </row>
    <row customHeight="1" ht="11.25">
      <c r="A172" s="0" t="s">
        <v>22</v>
      </c>
      <c r="B172" s="0" t="s">
        <v>48</v>
      </c>
      <c r="C172" s="0" t="s">
        <v>50</v>
      </c>
      <c r="D172" s="0" t="s">
        <v>22</v>
      </c>
      <c r="E172" s="0" t="s">
        <v>6071</v>
      </c>
      <c r="F172" s="0" t="s">
        <v>1675</v>
      </c>
      <c r="G172" s="0" t="s">
        <v>100</v>
      </c>
      <c r="H172" s="0" t="s">
        <v>100</v>
      </c>
      <c r="I172" s="0" t="s">
        <v>101</v>
      </c>
      <c r="J172" s="0" t="s">
        <v>1676</v>
      </c>
      <c r="K172" s="0" t="s">
        <v>1677</v>
      </c>
      <c r="L172" s="0" t="s">
        <v>6072</v>
      </c>
      <c r="M172" s="0" t="s">
        <v>5907</v>
      </c>
      <c r="N172" s="0" t="s">
        <v>109</v>
      </c>
      <c r="O172" s="0" t="s">
        <v>100</v>
      </c>
      <c r="P172" s="0" t="s">
        <v>5270</v>
      </c>
      <c r="Q172" s="0" t="s">
        <v>101</v>
      </c>
      <c r="R172" s="0" t="s">
        <v>1676</v>
      </c>
      <c r="S172" s="0" t="s">
        <v>1677</v>
      </c>
      <c r="T172" s="0" t="s">
        <v>5271</v>
      </c>
      <c r="U172" s="0" t="s">
        <v>5272</v>
      </c>
      <c r="V172" s="0" t="s">
        <v>6073</v>
      </c>
      <c r="W172" s="0" t="s">
        <v>5274</v>
      </c>
      <c r="X172" s="0" t="s">
        <v>5288</v>
      </c>
      <c r="Y172" s="0" t="s">
        <v>5276</v>
      </c>
      <c r="Z172" s="0" t="s">
        <v>4611</v>
      </c>
      <c r="AA172" s="0" t="s">
        <v>6074</v>
      </c>
      <c r="AB172" s="0" t="s">
        <v>6073</v>
      </c>
      <c r="AC172" s="0" t="s">
        <v>62</v>
      </c>
      <c r="AD172" s="0" t="s">
        <v>62</v>
      </c>
      <c r="AE172" s="0" t="s">
        <v>62</v>
      </c>
      <c r="AF172" s="0" t="s">
        <v>6075</v>
      </c>
      <c r="AG172" s="0" t="s">
        <v>6076</v>
      </c>
      <c r="AH172" s="0" t="s">
        <v>6075</v>
      </c>
      <c r="AI172" s="0" t="s">
        <v>6076</v>
      </c>
      <c r="AJ172" s="0" t="s">
        <v>6075</v>
      </c>
      <c r="AK172" s="0" t="s">
        <v>6076</v>
      </c>
      <c r="AL172" s="0" t="s">
        <v>5281</v>
      </c>
    </row>
    <row customHeight="1" ht="11.25">
      <c r="A173" s="0" t="s">
        <v>22</v>
      </c>
      <c r="B173" s="0" t="s">
        <v>48</v>
      </c>
      <c r="C173" s="0" t="s">
        <v>50</v>
      </c>
      <c r="D173" s="0" t="s">
        <v>22</v>
      </c>
      <c r="E173" s="0" t="s">
        <v>6077</v>
      </c>
      <c r="F173" s="0" t="s">
        <v>1675</v>
      </c>
      <c r="G173" s="0" t="s">
        <v>100</v>
      </c>
      <c r="H173" s="0" t="s">
        <v>100</v>
      </c>
      <c r="I173" s="0" t="s">
        <v>101</v>
      </c>
      <c r="J173" s="0" t="s">
        <v>1676</v>
      </c>
      <c r="K173" s="0" t="s">
        <v>1677</v>
      </c>
      <c r="L173" s="0" t="s">
        <v>6078</v>
      </c>
      <c r="M173" s="0" t="s">
        <v>6079</v>
      </c>
      <c r="N173" s="0" t="s">
        <v>109</v>
      </c>
      <c r="O173" s="0" t="s">
        <v>100</v>
      </c>
      <c r="P173" s="0" t="s">
        <v>5270</v>
      </c>
      <c r="Q173" s="0" t="s">
        <v>101</v>
      </c>
      <c r="R173" s="0" t="s">
        <v>1676</v>
      </c>
      <c r="S173" s="0" t="s">
        <v>1677</v>
      </c>
      <c r="T173" s="0" t="s">
        <v>5286</v>
      </c>
      <c r="U173" s="0" t="s">
        <v>5272</v>
      </c>
      <c r="V173" s="0" t="s">
        <v>5287</v>
      </c>
      <c r="W173" s="0" t="s">
        <v>5274</v>
      </c>
      <c r="X173" s="0" t="s">
        <v>5288</v>
      </c>
      <c r="Y173" s="0" t="s">
        <v>6037</v>
      </c>
      <c r="Z173" s="0" t="s">
        <v>5277</v>
      </c>
      <c r="AA173" s="0" t="s">
        <v>5278</v>
      </c>
      <c r="AB173" s="0" t="s">
        <v>5287</v>
      </c>
      <c r="AC173" s="0" t="s">
        <v>62</v>
      </c>
      <c r="AD173" s="0" t="s">
        <v>62</v>
      </c>
      <c r="AE173" s="0" t="s">
        <v>62</v>
      </c>
      <c r="AF173" s="0" t="s">
        <v>6080</v>
      </c>
      <c r="AG173" s="0" t="s">
        <v>6081</v>
      </c>
      <c r="AH173" s="0" t="s">
        <v>6080</v>
      </c>
      <c r="AI173" s="0" t="s">
        <v>6081</v>
      </c>
      <c r="AJ173" s="0" t="s">
        <v>6080</v>
      </c>
      <c r="AK173" s="0" t="s">
        <v>6081</v>
      </c>
      <c r="AL173" s="0" t="s">
        <v>5281</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BFF49D3-89B7-25FE-CFBF-367A8E323E31}" mc:Ignorable="x14ac xr xr2 xr3">
  <sheetPr>
    <tabColor rgb="FFFFCC99"/>
  </sheetPr>
  <dimension ref="A1:B2"/>
  <sheetViews>
    <sheetView topLeftCell="A1" showGridLines="0" workbookViewId="0">
      <selection activeCell="A1" sqref="A1"/>
    </sheetView>
  </sheetViews>
  <sheetFormatPr defaultColWidth="9.140625" customHeight="1" defaultRowHeight="11.25"/>
  <cols>
    <col min="1" max="2" style="45841" width="9.140625"/>
  </cols>
  <sheetData>
    <row customHeight="1" ht="11.25">
      <c r="A1" s="923" t="s">
        <v>138</v>
      </c>
      <c r="B1" s="923" t="s">
        <v>6082</v>
      </c>
    </row>
    <row customHeight="1" ht="11.25">
      <c r="A2" s="45840" t="s">
        <v>98</v>
      </c>
      <c r="B2" s="45840" t="s">
        <v>6083</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B81EA81-0EA1-D982-86A8-37BCA8D9C74C}"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45838" width="9.140625"/>
    <col min="2" max="2" style="45838" width="65.28125" customWidth="1"/>
  </cols>
  <sheetData>
    <row customHeight="1" ht="11.25">
      <c r="A1" s="1575" t="s">
        <v>6084</v>
      </c>
      <c r="B1" s="1575" t="s">
        <v>6085</v>
      </c>
    </row>
    <row customHeight="1" ht="11.25">
      <c r="A2" s="1575">
        <v>4213775</v>
      </c>
      <c r="B2" s="1575" t="s">
        <v>1900</v>
      </c>
    </row>
    <row customHeight="1" ht="11.25">
      <c r="A3" s="1575">
        <v>4213784</v>
      </c>
      <c r="B3" s="1575" t="s">
        <v>1932</v>
      </c>
    </row>
    <row customHeight="1" ht="11.25">
      <c r="A4" s="1575">
        <v>4213781</v>
      </c>
      <c r="B4" s="1575" t="s">
        <v>1925</v>
      </c>
    </row>
    <row customHeight="1" ht="11.25">
      <c r="A5" s="1575">
        <v>4213776</v>
      </c>
      <c r="B5" s="1575" t="s">
        <v>174</v>
      </c>
    </row>
    <row customHeight="1" ht="11.25">
      <c r="A6" s="1575">
        <v>4213777</v>
      </c>
      <c r="B6" s="1575" t="s">
        <v>180</v>
      </c>
    </row>
    <row customHeight="1" ht="11.25">
      <c r="A7" s="1575">
        <v>4213778</v>
      </c>
      <c r="B7" s="1575" t="s">
        <v>186</v>
      </c>
    </row>
    <row customHeight="1" ht="11.25">
      <c r="A8" s="1575">
        <v>4213780</v>
      </c>
      <c r="B8" s="1575" t="s">
        <v>192</v>
      </c>
    </row>
    <row customHeight="1" ht="11.25">
      <c r="A9" s="1575">
        <v>4213779</v>
      </c>
      <c r="B9" s="1575" t="s">
        <v>2062</v>
      </c>
    </row>
    <row customHeight="1" ht="11.25">
      <c r="A10" s="1575">
        <v>4213783</v>
      </c>
      <c r="B10" s="1575" t="s">
        <v>2077</v>
      </c>
    </row>
    <row customHeight="1" ht="11.25">
      <c r="A11" s="1575">
        <v>4213782</v>
      </c>
      <c r="B11" s="1575" t="s">
        <v>198</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D505E78-7D9B-25E9-3425-A8B6ABBB8A78}"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45838" width="9.140625"/>
    <col min="2" max="2" style="45838" width="65.28125" customWidth="1"/>
  </cols>
  <sheetData>
    <row customHeight="1" ht="11.25">
      <c r="A1" s="1575" t="s">
        <v>6084</v>
      </c>
      <c r="B1" s="1575" t="s">
        <v>6086</v>
      </c>
    </row>
    <row customHeight="1" ht="11.25">
      <c r="A2" s="1575" t="s">
        <v>6087</v>
      </c>
      <c r="B2" s="1575" t="s">
        <v>2173</v>
      </c>
    </row>
    <row customHeight="1" ht="11.25">
      <c r="A3" s="1575" t="s">
        <v>6088</v>
      </c>
      <c r="B3" s="1575" t="s">
        <v>2183</v>
      </c>
    </row>
    <row customHeight="1" ht="11.25">
      <c r="A4" s="1575" t="s">
        <v>6089</v>
      </c>
      <c r="B4" s="1575" t="s">
        <v>2192</v>
      </c>
    </row>
    <row customHeight="1" ht="11.25">
      <c r="A5" s="1575" t="s">
        <v>6090</v>
      </c>
      <c r="B5" s="1575" t="s">
        <v>2201</v>
      </c>
    </row>
    <row customHeight="1" ht="11.25">
      <c r="A6" s="1575" t="s">
        <v>126</v>
      </c>
      <c r="B6" s="1575" t="s">
        <v>2206</v>
      </c>
    </row>
    <row customHeight="1" ht="11.25">
      <c r="A7" s="1575" t="s">
        <v>6091</v>
      </c>
      <c r="B7" s="1575" t="s">
        <v>2214</v>
      </c>
    </row>
    <row customHeight="1" ht="11.25">
      <c r="A8" s="1575" t="s">
        <v>6092</v>
      </c>
      <c r="B8" s="1575" t="s">
        <v>2221</v>
      </c>
    </row>
    <row customHeight="1" ht="11.25">
      <c r="A9" s="1575" t="s">
        <v>6093</v>
      </c>
      <c r="B9" s="1575" t="s">
        <v>2227</v>
      </c>
    </row>
    <row customHeight="1" ht="11.25">
      <c r="A10" s="1575" t="s">
        <v>6094</v>
      </c>
      <c r="B10" s="1575" t="s">
        <v>2231</v>
      </c>
    </row>
    <row customHeight="1" ht="11.25">
      <c r="A11" s="1575" t="s">
        <v>128</v>
      </c>
      <c r="B11" s="1575" t="s">
        <v>2238</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16892C9-01E8-78E2-3BC7-55B523B1B12E}" mc:Ignorable="x14ac xr xr2 xr3">
  <sheetPr>
    <tabColor rgb="FFFFCC99"/>
  </sheetPr>
  <dimension ref="A1:G464"/>
  <sheetViews>
    <sheetView topLeftCell="A1" showGridLines="0" workbookViewId="0">
      <selection activeCell="A1" sqref="A1"/>
    </sheetView>
  </sheetViews>
  <sheetFormatPr customHeight="1" defaultRowHeight="11.25"/>
  <sheetData>
    <row customHeight="1" ht="11.25">
      <c r="A1" s="1113" t="s">
        <v>3925</v>
      </c>
      <c r="B1" s="1113" t="s">
        <v>3926</v>
      </c>
      <c r="C1" s="1113" t="s">
        <v>3927</v>
      </c>
      <c r="D1" s="1113" t="s">
        <v>3928</v>
      </c>
      <c r="E1" s="0" t="s">
        <v>3929</v>
      </c>
      <c r="F1" s="0" t="s">
        <v>3930</v>
      </c>
      <c r="G1" s="0" t="s">
        <v>3931</v>
      </c>
    </row>
    <row customHeight="1" ht="11.25">
      <c r="A2" s="0" t="s">
        <v>16</v>
      </c>
      <c r="B2" s="0" t="s">
        <v>3932</v>
      </c>
      <c r="C2" s="0" t="s">
        <v>3933</v>
      </c>
      <c r="D2" s="0" t="s">
        <v>3932</v>
      </c>
      <c r="E2" s="0" t="s">
        <v>3933</v>
      </c>
      <c r="F2" s="0" t="s">
        <v>3934</v>
      </c>
      <c r="G2" s="0" t="s">
        <v>109</v>
      </c>
    </row>
    <row customHeight="1" ht="11.25">
      <c r="A3" s="0" t="s">
        <v>16</v>
      </c>
      <c r="B3" s="0" t="s">
        <v>3932</v>
      </c>
      <c r="C3" s="0" t="s">
        <v>3933</v>
      </c>
      <c r="D3" s="0" t="s">
        <v>3935</v>
      </c>
      <c r="E3" s="0" t="s">
        <v>3936</v>
      </c>
      <c r="F3" s="0" t="s">
        <v>3937</v>
      </c>
      <c r="G3" s="0" t="s">
        <v>110</v>
      </c>
    </row>
    <row customHeight="1" ht="11.25">
      <c r="A4" s="0" t="s">
        <v>16</v>
      </c>
      <c r="B4" s="0" t="s">
        <v>3932</v>
      </c>
      <c r="C4" s="0" t="s">
        <v>3933</v>
      </c>
      <c r="D4" s="0" t="s">
        <v>3938</v>
      </c>
      <c r="E4" s="0" t="s">
        <v>3939</v>
      </c>
      <c r="F4" s="0" t="s">
        <v>3937</v>
      </c>
      <c r="G4" s="0" t="s">
        <v>90</v>
      </c>
    </row>
    <row customHeight="1" ht="11.25">
      <c r="A5" s="0" t="s">
        <v>16</v>
      </c>
      <c r="B5" s="0" t="s">
        <v>3932</v>
      </c>
      <c r="C5" s="0" t="s">
        <v>3933</v>
      </c>
      <c r="D5" s="0" t="s">
        <v>3940</v>
      </c>
      <c r="E5" s="0" t="s">
        <v>3941</v>
      </c>
      <c r="F5" s="0" t="s">
        <v>3937</v>
      </c>
      <c r="G5" s="0" t="s">
        <v>91</v>
      </c>
    </row>
    <row customHeight="1" ht="11.25">
      <c r="A6" s="0" t="s">
        <v>16</v>
      </c>
      <c r="B6" s="0" t="s">
        <v>3932</v>
      </c>
      <c r="C6" s="0" t="s">
        <v>3933</v>
      </c>
      <c r="D6" s="0" t="s">
        <v>3942</v>
      </c>
      <c r="E6" s="0" t="s">
        <v>3943</v>
      </c>
      <c r="F6" s="0" t="s">
        <v>3937</v>
      </c>
      <c r="G6" s="0" t="s">
        <v>111</v>
      </c>
    </row>
    <row customHeight="1" ht="11.25">
      <c r="A7" s="0" t="s">
        <v>16</v>
      </c>
      <c r="B7" s="0" t="s">
        <v>3932</v>
      </c>
      <c r="C7" s="0" t="s">
        <v>3933</v>
      </c>
      <c r="D7" s="0" t="s">
        <v>3944</v>
      </c>
      <c r="E7" s="0" t="s">
        <v>3945</v>
      </c>
      <c r="F7" s="0" t="s">
        <v>3937</v>
      </c>
      <c r="G7" s="0" t="s">
        <v>92</v>
      </c>
    </row>
    <row customHeight="1" ht="11.25">
      <c r="A8" s="0" t="s">
        <v>16</v>
      </c>
      <c r="B8" s="0" t="s">
        <v>3932</v>
      </c>
      <c r="C8" s="0" t="s">
        <v>3933</v>
      </c>
      <c r="D8" s="0" t="s">
        <v>3946</v>
      </c>
      <c r="E8" s="0" t="s">
        <v>3947</v>
      </c>
      <c r="F8" s="0" t="s">
        <v>3937</v>
      </c>
      <c r="G8" s="0" t="s">
        <v>93</v>
      </c>
    </row>
    <row customHeight="1" ht="11.25">
      <c r="A9" s="0" t="s">
        <v>16</v>
      </c>
      <c r="B9" s="0" t="s">
        <v>3932</v>
      </c>
      <c r="C9" s="0" t="s">
        <v>3933</v>
      </c>
      <c r="D9" s="0" t="s">
        <v>3948</v>
      </c>
      <c r="E9" s="0" t="s">
        <v>3949</v>
      </c>
      <c r="F9" s="0" t="s">
        <v>3937</v>
      </c>
      <c r="G9" s="0" t="s">
        <v>112</v>
      </c>
    </row>
    <row customHeight="1" ht="11.25">
      <c r="A10" s="0" t="s">
        <v>16</v>
      </c>
      <c r="B10" s="0" t="s">
        <v>3932</v>
      </c>
      <c r="C10" s="0" t="s">
        <v>3933</v>
      </c>
      <c r="D10" s="0" t="s">
        <v>3950</v>
      </c>
      <c r="E10" s="0" t="s">
        <v>3951</v>
      </c>
      <c r="F10" s="0" t="s">
        <v>3937</v>
      </c>
      <c r="G10" s="0" t="s">
        <v>156</v>
      </c>
    </row>
    <row customHeight="1" ht="11.25">
      <c r="A11" s="0" t="s">
        <v>16</v>
      </c>
      <c r="B11" s="0" t="s">
        <v>3932</v>
      </c>
      <c r="C11" s="0" t="s">
        <v>3933</v>
      </c>
      <c r="D11" s="0" t="s">
        <v>3952</v>
      </c>
      <c r="E11" s="0" t="s">
        <v>3953</v>
      </c>
      <c r="F11" s="0" t="s">
        <v>3937</v>
      </c>
      <c r="G11" s="0" t="s">
        <v>157</v>
      </c>
    </row>
    <row customHeight="1" ht="11.25">
      <c r="A12" s="0" t="s">
        <v>16</v>
      </c>
      <c r="B12" s="0" t="s">
        <v>3932</v>
      </c>
      <c r="C12" s="0" t="s">
        <v>3933</v>
      </c>
      <c r="D12" s="0" t="s">
        <v>3954</v>
      </c>
      <c r="E12" s="0" t="s">
        <v>3955</v>
      </c>
      <c r="F12" s="0" t="s">
        <v>3937</v>
      </c>
      <c r="G12" s="0" t="s">
        <v>158</v>
      </c>
    </row>
    <row customHeight="1" ht="11.25">
      <c r="A13" s="0" t="s">
        <v>16</v>
      </c>
      <c r="B13" s="0" t="s">
        <v>3932</v>
      </c>
      <c r="C13" s="0" t="s">
        <v>3933</v>
      </c>
      <c r="D13" s="0" t="s">
        <v>3956</v>
      </c>
      <c r="E13" s="0" t="s">
        <v>3957</v>
      </c>
      <c r="F13" s="0" t="s">
        <v>3937</v>
      </c>
      <c r="G13" s="0" t="s">
        <v>159</v>
      </c>
    </row>
    <row customHeight="1" ht="11.25">
      <c r="A14" s="0" t="s">
        <v>16</v>
      </c>
      <c r="B14" s="0" t="s">
        <v>3932</v>
      </c>
      <c r="C14" s="0" t="s">
        <v>3933</v>
      </c>
      <c r="D14" s="0" t="s">
        <v>3958</v>
      </c>
      <c r="E14" s="0" t="s">
        <v>3959</v>
      </c>
      <c r="F14" s="0" t="s">
        <v>3937</v>
      </c>
      <c r="G14" s="0" t="s">
        <v>160</v>
      </c>
    </row>
    <row customHeight="1" ht="11.25">
      <c r="A15" s="0" t="s">
        <v>16</v>
      </c>
      <c r="B15" s="0" t="s">
        <v>3932</v>
      </c>
      <c r="C15" s="0" t="s">
        <v>3933</v>
      </c>
      <c r="D15" s="0" t="s">
        <v>3960</v>
      </c>
      <c r="E15" s="0" t="s">
        <v>3961</v>
      </c>
      <c r="F15" s="0" t="s">
        <v>3937</v>
      </c>
      <c r="G15" s="0" t="s">
        <v>161</v>
      </c>
    </row>
    <row customHeight="1" ht="11.25">
      <c r="A16" s="0" t="s">
        <v>16</v>
      </c>
      <c r="B16" s="0" t="s">
        <v>3932</v>
      </c>
      <c r="C16" s="0" t="s">
        <v>3933</v>
      </c>
      <c r="D16" s="0" t="s">
        <v>3962</v>
      </c>
      <c r="E16" s="0" t="s">
        <v>3963</v>
      </c>
      <c r="F16" s="0" t="s">
        <v>3937</v>
      </c>
      <c r="G16" s="0" t="s">
        <v>2135</v>
      </c>
    </row>
    <row customHeight="1" ht="11.25">
      <c r="A17" s="0" t="s">
        <v>16</v>
      </c>
      <c r="B17" s="0" t="s">
        <v>3932</v>
      </c>
      <c r="C17" s="0" t="s">
        <v>3933</v>
      </c>
      <c r="D17" s="0" t="s">
        <v>3964</v>
      </c>
      <c r="E17" s="0" t="s">
        <v>3965</v>
      </c>
      <c r="F17" s="0" t="s">
        <v>3937</v>
      </c>
      <c r="G17" s="0" t="s">
        <v>2141</v>
      </c>
    </row>
    <row customHeight="1" ht="11.25">
      <c r="A18" s="0" t="s">
        <v>16</v>
      </c>
      <c r="B18" s="0" t="s">
        <v>3932</v>
      </c>
      <c r="C18" s="0" t="s">
        <v>3933</v>
      </c>
      <c r="D18" s="0" t="s">
        <v>3966</v>
      </c>
      <c r="E18" s="0" t="s">
        <v>3967</v>
      </c>
      <c r="F18" s="0" t="s">
        <v>3937</v>
      </c>
      <c r="G18" s="0" t="s">
        <v>2153</v>
      </c>
    </row>
    <row customHeight="1" ht="11.25">
      <c r="A19" s="0" t="s">
        <v>16</v>
      </c>
      <c r="B19" s="0" t="s">
        <v>3932</v>
      </c>
      <c r="C19" s="0" t="s">
        <v>3933</v>
      </c>
      <c r="D19" s="0" t="s">
        <v>3968</v>
      </c>
      <c r="E19" s="0" t="s">
        <v>3969</v>
      </c>
      <c r="F19" s="0" t="s">
        <v>3937</v>
      </c>
      <c r="G19" s="0" t="s">
        <v>2167</v>
      </c>
    </row>
    <row customHeight="1" ht="11.25">
      <c r="A20" s="0" t="s">
        <v>16</v>
      </c>
      <c r="B20" s="0" t="s">
        <v>3932</v>
      </c>
      <c r="C20" s="0" t="s">
        <v>3933</v>
      </c>
      <c r="D20" s="0" t="s">
        <v>3970</v>
      </c>
      <c r="E20" s="0" t="s">
        <v>3971</v>
      </c>
      <c r="F20" s="0" t="s">
        <v>3937</v>
      </c>
      <c r="G20" s="0" t="s">
        <v>2179</v>
      </c>
    </row>
    <row customHeight="1" ht="11.25">
      <c r="A21" s="0" t="s">
        <v>16</v>
      </c>
      <c r="B21" s="0" t="s">
        <v>3972</v>
      </c>
      <c r="C21" s="0" t="s">
        <v>3973</v>
      </c>
      <c r="D21" s="0" t="s">
        <v>3972</v>
      </c>
      <c r="E21" s="0" t="s">
        <v>3973</v>
      </c>
      <c r="F21" s="0" t="s">
        <v>3934</v>
      </c>
      <c r="G21" s="0" t="s">
        <v>2188</v>
      </c>
    </row>
    <row customHeight="1" ht="11.25">
      <c r="A22" s="0" t="s">
        <v>16</v>
      </c>
      <c r="B22" s="0" t="s">
        <v>3972</v>
      </c>
      <c r="C22" s="0" t="s">
        <v>3973</v>
      </c>
      <c r="D22" s="0" t="s">
        <v>3974</v>
      </c>
      <c r="E22" s="0" t="s">
        <v>3975</v>
      </c>
      <c r="F22" s="0" t="s">
        <v>3976</v>
      </c>
      <c r="G22" s="0" t="s">
        <v>2204</v>
      </c>
    </row>
    <row customHeight="1" ht="11.25">
      <c r="A23" s="0" t="s">
        <v>16</v>
      </c>
      <c r="B23" s="0" t="s">
        <v>3972</v>
      </c>
      <c r="C23" s="0" t="s">
        <v>3973</v>
      </c>
      <c r="D23" s="0" t="s">
        <v>3977</v>
      </c>
      <c r="E23" s="0" t="s">
        <v>3978</v>
      </c>
      <c r="F23" s="0" t="s">
        <v>3937</v>
      </c>
      <c r="G23" s="0" t="s">
        <v>2210</v>
      </c>
    </row>
    <row customHeight="1" ht="11.25">
      <c r="A24" s="0" t="s">
        <v>16</v>
      </c>
      <c r="B24" s="0" t="s">
        <v>3972</v>
      </c>
      <c r="C24" s="0" t="s">
        <v>3973</v>
      </c>
      <c r="D24" s="0" t="s">
        <v>3979</v>
      </c>
      <c r="E24" s="0" t="s">
        <v>3980</v>
      </c>
      <c r="F24" s="0" t="s">
        <v>3937</v>
      </c>
      <c r="G24" s="0" t="s">
        <v>2218</v>
      </c>
    </row>
    <row customHeight="1" ht="11.25">
      <c r="A25" s="0" t="s">
        <v>16</v>
      </c>
      <c r="B25" s="0" t="s">
        <v>3972</v>
      </c>
      <c r="C25" s="0" t="s">
        <v>3973</v>
      </c>
      <c r="D25" s="0" t="s">
        <v>3981</v>
      </c>
      <c r="E25" s="0" t="s">
        <v>3982</v>
      </c>
      <c r="F25" s="0" t="s">
        <v>3937</v>
      </c>
      <c r="G25" s="0" t="s">
        <v>2225</v>
      </c>
    </row>
    <row customHeight="1" ht="11.25">
      <c r="A26" s="0" t="s">
        <v>16</v>
      </c>
      <c r="B26" s="0" t="s">
        <v>3972</v>
      </c>
      <c r="C26" s="0" t="s">
        <v>3973</v>
      </c>
      <c r="D26" s="0" t="s">
        <v>3983</v>
      </c>
      <c r="E26" s="0" t="s">
        <v>3984</v>
      </c>
      <c r="F26" s="0" t="s">
        <v>3937</v>
      </c>
      <c r="G26" s="0" t="s">
        <v>2229</v>
      </c>
    </row>
    <row customHeight="1" ht="11.25">
      <c r="A27" s="0" t="s">
        <v>16</v>
      </c>
      <c r="B27" s="0" t="s">
        <v>3972</v>
      </c>
      <c r="C27" s="0" t="s">
        <v>3973</v>
      </c>
      <c r="D27" s="0" t="s">
        <v>3985</v>
      </c>
      <c r="E27" s="0" t="s">
        <v>3986</v>
      </c>
      <c r="F27" s="0" t="s">
        <v>3937</v>
      </c>
      <c r="G27" s="0" t="s">
        <v>2234</v>
      </c>
    </row>
    <row customHeight="1" ht="11.25">
      <c r="A28" s="0" t="s">
        <v>16</v>
      </c>
      <c r="B28" s="0" t="s">
        <v>3972</v>
      </c>
      <c r="C28" s="0" t="s">
        <v>3973</v>
      </c>
      <c r="D28" s="0" t="s">
        <v>3987</v>
      </c>
      <c r="E28" s="0" t="s">
        <v>3988</v>
      </c>
      <c r="F28" s="0" t="s">
        <v>3937</v>
      </c>
      <c r="G28" s="0" t="s">
        <v>2242</v>
      </c>
    </row>
    <row customHeight="1" ht="11.25">
      <c r="A29" s="0" t="s">
        <v>16</v>
      </c>
      <c r="B29" s="0" t="s">
        <v>3972</v>
      </c>
      <c r="C29" s="0" t="s">
        <v>3973</v>
      </c>
      <c r="D29" s="0" t="s">
        <v>3989</v>
      </c>
      <c r="E29" s="0" t="s">
        <v>3990</v>
      </c>
      <c r="F29" s="0" t="s">
        <v>3937</v>
      </c>
      <c r="G29" s="0" t="s">
        <v>2244</v>
      </c>
    </row>
    <row customHeight="1" ht="11.25">
      <c r="A30" s="0" t="s">
        <v>16</v>
      </c>
      <c r="B30" s="0" t="s">
        <v>3972</v>
      </c>
      <c r="C30" s="0" t="s">
        <v>3973</v>
      </c>
      <c r="D30" s="0" t="s">
        <v>3991</v>
      </c>
      <c r="E30" s="0" t="s">
        <v>3992</v>
      </c>
      <c r="F30" s="0" t="s">
        <v>3937</v>
      </c>
      <c r="G30" s="0" t="s">
        <v>2247</v>
      </c>
    </row>
    <row customHeight="1" ht="11.25">
      <c r="A31" s="0" t="s">
        <v>16</v>
      </c>
      <c r="B31" s="0" t="s">
        <v>3972</v>
      </c>
      <c r="C31" s="0" t="s">
        <v>3973</v>
      </c>
      <c r="D31" s="0" t="s">
        <v>3993</v>
      </c>
      <c r="E31" s="0" t="s">
        <v>3994</v>
      </c>
      <c r="F31" s="0" t="s">
        <v>3937</v>
      </c>
      <c r="G31" s="0" t="s">
        <v>2253</v>
      </c>
    </row>
    <row customHeight="1" ht="11.25">
      <c r="A32" s="0" t="s">
        <v>16</v>
      </c>
      <c r="B32" s="0" t="s">
        <v>3972</v>
      </c>
      <c r="C32" s="0" t="s">
        <v>3973</v>
      </c>
      <c r="D32" s="0" t="s">
        <v>3995</v>
      </c>
      <c r="E32" s="0" t="s">
        <v>3996</v>
      </c>
      <c r="F32" s="0" t="s">
        <v>3937</v>
      </c>
      <c r="G32" s="0" t="s">
        <v>2255</v>
      </c>
    </row>
    <row customHeight="1" ht="11.25">
      <c r="A33" s="0" t="s">
        <v>16</v>
      </c>
      <c r="B33" s="0" t="s">
        <v>3997</v>
      </c>
      <c r="C33" s="0" t="s">
        <v>3998</v>
      </c>
      <c r="D33" s="0" t="s">
        <v>3999</v>
      </c>
      <c r="E33" s="0" t="s">
        <v>4000</v>
      </c>
      <c r="F33" s="0" t="s">
        <v>3937</v>
      </c>
      <c r="G33" s="0" t="s">
        <v>2257</v>
      </c>
    </row>
    <row customHeight="1" ht="11.25">
      <c r="A34" s="0" t="s">
        <v>16</v>
      </c>
      <c r="B34" s="0" t="s">
        <v>3997</v>
      </c>
      <c r="C34" s="0" t="s">
        <v>3998</v>
      </c>
      <c r="D34" s="0" t="s">
        <v>3997</v>
      </c>
      <c r="E34" s="0" t="s">
        <v>3998</v>
      </c>
      <c r="F34" s="0" t="s">
        <v>3934</v>
      </c>
      <c r="G34" s="0" t="s">
        <v>2259</v>
      </c>
    </row>
    <row customHeight="1" ht="11.25">
      <c r="A35" s="0" t="s">
        <v>16</v>
      </c>
      <c r="B35" s="0" t="s">
        <v>3997</v>
      </c>
      <c r="C35" s="0" t="s">
        <v>3998</v>
      </c>
      <c r="D35" s="0" t="s">
        <v>4001</v>
      </c>
      <c r="E35" s="0" t="s">
        <v>4002</v>
      </c>
      <c r="F35" s="0" t="s">
        <v>3937</v>
      </c>
      <c r="G35" s="0" t="s">
        <v>2264</v>
      </c>
    </row>
    <row customHeight="1" ht="11.25">
      <c r="A36" s="0" t="s">
        <v>16</v>
      </c>
      <c r="B36" s="0" t="s">
        <v>3997</v>
      </c>
      <c r="C36" s="0" t="s">
        <v>3998</v>
      </c>
      <c r="D36" s="0" t="s">
        <v>4003</v>
      </c>
      <c r="E36" s="0" t="s">
        <v>4004</v>
      </c>
      <c r="F36" s="0" t="s">
        <v>3937</v>
      </c>
      <c r="G36" s="0" t="s">
        <v>2269</v>
      </c>
    </row>
    <row customHeight="1" ht="11.25">
      <c r="A37" s="0" t="s">
        <v>16</v>
      </c>
      <c r="B37" s="0" t="s">
        <v>3997</v>
      </c>
      <c r="C37" s="0" t="s">
        <v>3998</v>
      </c>
      <c r="D37" s="0" t="s">
        <v>4005</v>
      </c>
      <c r="E37" s="0" t="s">
        <v>4006</v>
      </c>
      <c r="F37" s="0" t="s">
        <v>3937</v>
      </c>
      <c r="G37" s="0" t="s">
        <v>2273</v>
      </c>
    </row>
    <row customHeight="1" ht="11.25">
      <c r="A38" s="0" t="s">
        <v>16</v>
      </c>
      <c r="B38" s="0" t="s">
        <v>3997</v>
      </c>
      <c r="C38" s="0" t="s">
        <v>3998</v>
      </c>
      <c r="D38" s="0" t="s">
        <v>4007</v>
      </c>
      <c r="E38" s="0" t="s">
        <v>4008</v>
      </c>
      <c r="F38" s="0" t="s">
        <v>3937</v>
      </c>
      <c r="G38" s="0" t="s">
        <v>2281</v>
      </c>
    </row>
    <row customHeight="1" ht="11.25">
      <c r="A39" s="0" t="s">
        <v>16</v>
      </c>
      <c r="B39" s="0" t="s">
        <v>4009</v>
      </c>
      <c r="C39" s="0" t="s">
        <v>4010</v>
      </c>
      <c r="D39" s="0" t="s">
        <v>4009</v>
      </c>
      <c r="E39" s="0" t="s">
        <v>4010</v>
      </c>
      <c r="F39" s="0" t="s">
        <v>3934</v>
      </c>
      <c r="G39" s="0" t="s">
        <v>2287</v>
      </c>
    </row>
    <row customHeight="1" ht="11.25">
      <c r="A40" s="0" t="s">
        <v>16</v>
      </c>
      <c r="B40" s="0" t="s">
        <v>4009</v>
      </c>
      <c r="C40" s="0" t="s">
        <v>4010</v>
      </c>
      <c r="D40" s="0" t="s">
        <v>4011</v>
      </c>
      <c r="E40" s="0" t="s">
        <v>4012</v>
      </c>
      <c r="F40" s="0" t="s">
        <v>3976</v>
      </c>
      <c r="G40" s="0" t="s">
        <v>2292</v>
      </c>
    </row>
    <row customHeight="1" ht="11.25">
      <c r="A41" s="0" t="s">
        <v>16</v>
      </c>
      <c r="B41" s="0" t="s">
        <v>4009</v>
      </c>
      <c r="C41" s="0" t="s">
        <v>4010</v>
      </c>
      <c r="D41" s="0" t="s">
        <v>4013</v>
      </c>
      <c r="E41" s="0" t="s">
        <v>4014</v>
      </c>
      <c r="F41" s="0" t="s">
        <v>3937</v>
      </c>
      <c r="G41" s="0" t="s">
        <v>2296</v>
      </c>
    </row>
    <row customHeight="1" ht="11.25">
      <c r="A42" s="0" t="s">
        <v>16</v>
      </c>
      <c r="B42" s="0" t="s">
        <v>4009</v>
      </c>
      <c r="C42" s="0" t="s">
        <v>4010</v>
      </c>
      <c r="D42" s="0" t="s">
        <v>4015</v>
      </c>
      <c r="E42" s="0" t="s">
        <v>4016</v>
      </c>
      <c r="F42" s="0" t="s">
        <v>3937</v>
      </c>
      <c r="G42" s="0" t="s">
        <v>2299</v>
      </c>
    </row>
    <row customHeight="1" ht="11.25">
      <c r="A43" s="0" t="s">
        <v>16</v>
      </c>
      <c r="B43" s="0" t="s">
        <v>4009</v>
      </c>
      <c r="C43" s="0" t="s">
        <v>4010</v>
      </c>
      <c r="D43" s="0" t="s">
        <v>4017</v>
      </c>
      <c r="E43" s="0" t="s">
        <v>4018</v>
      </c>
      <c r="F43" s="0" t="s">
        <v>3937</v>
      </c>
      <c r="G43" s="0" t="s">
        <v>2306</v>
      </c>
    </row>
    <row customHeight="1" ht="11.25">
      <c r="A44" s="0" t="s">
        <v>16</v>
      </c>
      <c r="B44" s="0" t="s">
        <v>4009</v>
      </c>
      <c r="C44" s="0" t="s">
        <v>4010</v>
      </c>
      <c r="D44" s="0" t="s">
        <v>4019</v>
      </c>
      <c r="E44" s="0" t="s">
        <v>4020</v>
      </c>
      <c r="F44" s="0" t="s">
        <v>3937</v>
      </c>
      <c r="G44" s="0" t="s">
        <v>2315</v>
      </c>
    </row>
    <row customHeight="1" ht="11.25">
      <c r="A45" s="0" t="s">
        <v>16</v>
      </c>
      <c r="B45" s="0" t="s">
        <v>4009</v>
      </c>
      <c r="C45" s="0" t="s">
        <v>4010</v>
      </c>
      <c r="D45" s="0" t="s">
        <v>4021</v>
      </c>
      <c r="E45" s="0" t="s">
        <v>4022</v>
      </c>
      <c r="F45" s="0" t="s">
        <v>3937</v>
      </c>
      <c r="G45" s="0" t="s">
        <v>2320</v>
      </c>
    </row>
    <row customHeight="1" ht="11.25">
      <c r="A46" s="0" t="s">
        <v>16</v>
      </c>
      <c r="B46" s="0" t="s">
        <v>4009</v>
      </c>
      <c r="C46" s="0" t="s">
        <v>4010</v>
      </c>
      <c r="D46" s="0" t="s">
        <v>4023</v>
      </c>
      <c r="E46" s="0" t="s">
        <v>4024</v>
      </c>
      <c r="F46" s="0" t="s">
        <v>3937</v>
      </c>
      <c r="G46" s="0" t="s">
        <v>2324</v>
      </c>
    </row>
    <row customHeight="1" ht="11.25">
      <c r="A47" s="0" t="s">
        <v>16</v>
      </c>
      <c r="B47" s="0" t="s">
        <v>4009</v>
      </c>
      <c r="C47" s="0" t="s">
        <v>4010</v>
      </c>
      <c r="D47" s="0" t="s">
        <v>4025</v>
      </c>
      <c r="E47" s="0" t="s">
        <v>4026</v>
      </c>
      <c r="F47" s="0" t="s">
        <v>3937</v>
      </c>
      <c r="G47" s="0" t="s">
        <v>2329</v>
      </c>
    </row>
    <row customHeight="1" ht="11.25">
      <c r="A48" s="0" t="s">
        <v>16</v>
      </c>
      <c r="B48" s="0" t="s">
        <v>4009</v>
      </c>
      <c r="C48" s="0" t="s">
        <v>4010</v>
      </c>
      <c r="D48" s="0" t="s">
        <v>4027</v>
      </c>
      <c r="E48" s="0" t="s">
        <v>4028</v>
      </c>
      <c r="F48" s="0" t="s">
        <v>3937</v>
      </c>
      <c r="G48" s="0" t="s">
        <v>2334</v>
      </c>
    </row>
    <row customHeight="1" ht="11.25">
      <c r="A49" s="0" t="s">
        <v>16</v>
      </c>
      <c r="B49" s="0" t="s">
        <v>4009</v>
      </c>
      <c r="C49" s="0" t="s">
        <v>4010</v>
      </c>
      <c r="D49" s="0" t="s">
        <v>4029</v>
      </c>
      <c r="E49" s="0" t="s">
        <v>4030</v>
      </c>
      <c r="F49" s="0" t="s">
        <v>3937</v>
      </c>
      <c r="G49" s="0" t="s">
        <v>2337</v>
      </c>
    </row>
    <row customHeight="1" ht="11.25">
      <c r="A50" s="0" t="s">
        <v>16</v>
      </c>
      <c r="B50" s="0" t="s">
        <v>4009</v>
      </c>
      <c r="C50" s="0" t="s">
        <v>4010</v>
      </c>
      <c r="D50" s="0" t="s">
        <v>4031</v>
      </c>
      <c r="E50" s="0" t="s">
        <v>4032</v>
      </c>
      <c r="F50" s="0" t="s">
        <v>3937</v>
      </c>
      <c r="G50" s="0" t="s">
        <v>2341</v>
      </c>
    </row>
    <row customHeight="1" ht="11.25">
      <c r="A51" s="0" t="s">
        <v>16</v>
      </c>
      <c r="B51" s="0" t="s">
        <v>4009</v>
      </c>
      <c r="C51" s="0" t="s">
        <v>4010</v>
      </c>
      <c r="D51" s="0" t="s">
        <v>4033</v>
      </c>
      <c r="E51" s="0" t="s">
        <v>4034</v>
      </c>
      <c r="F51" s="0" t="s">
        <v>3976</v>
      </c>
      <c r="G51" s="0" t="s">
        <v>2346</v>
      </c>
    </row>
    <row customHeight="1" ht="11.25">
      <c r="A52" s="0" t="s">
        <v>16</v>
      </c>
      <c r="B52" s="0" t="s">
        <v>4035</v>
      </c>
      <c r="C52" s="0" t="s">
        <v>4036</v>
      </c>
      <c r="D52" s="0" t="s">
        <v>4035</v>
      </c>
      <c r="E52" s="0" t="s">
        <v>4036</v>
      </c>
      <c r="F52" s="0" t="s">
        <v>3934</v>
      </c>
      <c r="G52" s="0" t="s">
        <v>2350</v>
      </c>
    </row>
    <row customHeight="1" ht="11.25">
      <c r="A53" s="0" t="s">
        <v>16</v>
      </c>
      <c r="B53" s="0" t="s">
        <v>4035</v>
      </c>
      <c r="C53" s="0" t="s">
        <v>4036</v>
      </c>
      <c r="D53" s="0" t="s">
        <v>4037</v>
      </c>
      <c r="E53" s="0" t="s">
        <v>4038</v>
      </c>
      <c r="F53" s="0" t="s">
        <v>3937</v>
      </c>
      <c r="G53" s="0" t="s">
        <v>2352</v>
      </c>
    </row>
    <row customHeight="1" ht="11.25">
      <c r="A54" s="0" t="s">
        <v>16</v>
      </c>
      <c r="B54" s="0" t="s">
        <v>4035</v>
      </c>
      <c r="C54" s="0" t="s">
        <v>4036</v>
      </c>
      <c r="D54" s="0" t="s">
        <v>4039</v>
      </c>
      <c r="E54" s="0" t="s">
        <v>4040</v>
      </c>
      <c r="F54" s="0" t="s">
        <v>3937</v>
      </c>
      <c r="G54" s="0" t="s">
        <v>2355</v>
      </c>
    </row>
    <row customHeight="1" ht="11.25">
      <c r="A55" s="0" t="s">
        <v>16</v>
      </c>
      <c r="B55" s="0" t="s">
        <v>4035</v>
      </c>
      <c r="C55" s="0" t="s">
        <v>4036</v>
      </c>
      <c r="D55" s="0" t="s">
        <v>4041</v>
      </c>
      <c r="E55" s="0" t="s">
        <v>4042</v>
      </c>
      <c r="F55" s="0" t="s">
        <v>3937</v>
      </c>
      <c r="G55" s="0" t="s">
        <v>2359</v>
      </c>
    </row>
    <row customHeight="1" ht="11.25">
      <c r="A56" s="0" t="s">
        <v>16</v>
      </c>
      <c r="B56" s="0" t="s">
        <v>4035</v>
      </c>
      <c r="C56" s="0" t="s">
        <v>4036</v>
      </c>
      <c r="D56" s="0" t="s">
        <v>4043</v>
      </c>
      <c r="E56" s="0" t="s">
        <v>4044</v>
      </c>
      <c r="F56" s="0" t="s">
        <v>3937</v>
      </c>
      <c r="G56" s="0" t="s">
        <v>2363</v>
      </c>
    </row>
    <row customHeight="1" ht="11.25">
      <c r="A57" s="0" t="s">
        <v>16</v>
      </c>
      <c r="B57" s="0" t="s">
        <v>4035</v>
      </c>
      <c r="C57" s="0" t="s">
        <v>4036</v>
      </c>
      <c r="D57" s="0" t="s">
        <v>4045</v>
      </c>
      <c r="E57" s="0" t="s">
        <v>4046</v>
      </c>
      <c r="F57" s="0" t="s">
        <v>3937</v>
      </c>
      <c r="G57" s="0" t="s">
        <v>2366</v>
      </c>
    </row>
    <row customHeight="1" ht="11.25">
      <c r="A58" s="0" t="s">
        <v>16</v>
      </c>
      <c r="B58" s="0" t="s">
        <v>4035</v>
      </c>
      <c r="C58" s="0" t="s">
        <v>4036</v>
      </c>
      <c r="D58" s="0" t="s">
        <v>4047</v>
      </c>
      <c r="E58" s="0" t="s">
        <v>4048</v>
      </c>
      <c r="F58" s="0" t="s">
        <v>3937</v>
      </c>
      <c r="G58" s="0" t="s">
        <v>2369</v>
      </c>
    </row>
    <row customHeight="1" ht="11.25">
      <c r="A59" s="0" t="s">
        <v>16</v>
      </c>
      <c r="B59" s="0" t="s">
        <v>4035</v>
      </c>
      <c r="C59" s="0" t="s">
        <v>4036</v>
      </c>
      <c r="D59" s="0" t="s">
        <v>4049</v>
      </c>
      <c r="E59" s="0" t="s">
        <v>4050</v>
      </c>
      <c r="F59" s="0" t="s">
        <v>3937</v>
      </c>
      <c r="G59" s="0" t="s">
        <v>2373</v>
      </c>
    </row>
    <row customHeight="1" ht="11.25">
      <c r="A60" s="0" t="s">
        <v>16</v>
      </c>
      <c r="B60" s="0" t="s">
        <v>4051</v>
      </c>
      <c r="C60" s="0" t="s">
        <v>4052</v>
      </c>
      <c r="D60" s="0" t="s">
        <v>4051</v>
      </c>
      <c r="E60" s="0" t="s">
        <v>4052</v>
      </c>
      <c r="F60" s="0" t="s">
        <v>3934</v>
      </c>
      <c r="G60" s="0" t="s">
        <v>2376</v>
      </c>
    </row>
    <row customHeight="1" ht="11.25">
      <c r="A61" s="0" t="s">
        <v>16</v>
      </c>
      <c r="B61" s="0" t="s">
        <v>4051</v>
      </c>
      <c r="C61" s="0" t="s">
        <v>4052</v>
      </c>
      <c r="D61" s="0" t="s">
        <v>4053</v>
      </c>
      <c r="E61" s="0" t="s">
        <v>4054</v>
      </c>
      <c r="F61" s="0" t="s">
        <v>3937</v>
      </c>
      <c r="G61" s="0" t="s">
        <v>4055</v>
      </c>
    </row>
    <row customHeight="1" ht="11.25">
      <c r="A62" s="0" t="s">
        <v>16</v>
      </c>
      <c r="B62" s="0" t="s">
        <v>4051</v>
      </c>
      <c r="C62" s="0" t="s">
        <v>4052</v>
      </c>
      <c r="D62" s="0" t="s">
        <v>4056</v>
      </c>
      <c r="E62" s="0" t="s">
        <v>4057</v>
      </c>
      <c r="F62" s="0" t="s">
        <v>3937</v>
      </c>
      <c r="G62" s="0" t="s">
        <v>4058</v>
      </c>
    </row>
    <row customHeight="1" ht="11.25">
      <c r="A63" s="0" t="s">
        <v>16</v>
      </c>
      <c r="B63" s="0" t="s">
        <v>4051</v>
      </c>
      <c r="C63" s="0" t="s">
        <v>4052</v>
      </c>
      <c r="D63" s="0" t="s">
        <v>4059</v>
      </c>
      <c r="E63" s="0" t="s">
        <v>4060</v>
      </c>
      <c r="F63" s="0" t="s">
        <v>3937</v>
      </c>
      <c r="G63" s="0" t="s">
        <v>4061</v>
      </c>
    </row>
    <row customHeight="1" ht="11.25">
      <c r="A64" s="0" t="s">
        <v>16</v>
      </c>
      <c r="B64" s="0" t="s">
        <v>4051</v>
      </c>
      <c r="C64" s="0" t="s">
        <v>4052</v>
      </c>
      <c r="D64" s="0" t="s">
        <v>4062</v>
      </c>
      <c r="E64" s="0" t="s">
        <v>4063</v>
      </c>
      <c r="F64" s="0" t="s">
        <v>3937</v>
      </c>
      <c r="G64" s="0" t="s">
        <v>4064</v>
      </c>
    </row>
    <row customHeight="1" ht="11.25">
      <c r="A65" s="0" t="s">
        <v>16</v>
      </c>
      <c r="B65" s="0" t="s">
        <v>4051</v>
      </c>
      <c r="C65" s="0" t="s">
        <v>4052</v>
      </c>
      <c r="D65" s="0" t="s">
        <v>4065</v>
      </c>
      <c r="E65" s="0" t="s">
        <v>4066</v>
      </c>
      <c r="F65" s="0" t="s">
        <v>3937</v>
      </c>
      <c r="G65" s="0" t="s">
        <v>4067</v>
      </c>
    </row>
    <row customHeight="1" ht="11.25">
      <c r="A66" s="0" t="s">
        <v>16</v>
      </c>
      <c r="B66" s="0" t="s">
        <v>4051</v>
      </c>
      <c r="C66" s="0" t="s">
        <v>4052</v>
      </c>
      <c r="D66" s="0" t="s">
        <v>4068</v>
      </c>
      <c r="E66" s="0" t="s">
        <v>4069</v>
      </c>
      <c r="F66" s="0" t="s">
        <v>3937</v>
      </c>
      <c r="G66" s="0" t="s">
        <v>4070</v>
      </c>
    </row>
    <row customHeight="1" ht="11.25">
      <c r="A67" s="0" t="s">
        <v>16</v>
      </c>
      <c r="B67" s="0" t="s">
        <v>4051</v>
      </c>
      <c r="C67" s="0" t="s">
        <v>4052</v>
      </c>
      <c r="D67" s="0" t="s">
        <v>4071</v>
      </c>
      <c r="E67" s="0" t="s">
        <v>4072</v>
      </c>
      <c r="F67" s="0" t="s">
        <v>3937</v>
      </c>
      <c r="G67" s="0" t="s">
        <v>2697</v>
      </c>
    </row>
    <row customHeight="1" ht="11.25">
      <c r="A68" s="0" t="s">
        <v>16</v>
      </c>
      <c r="B68" s="0" t="s">
        <v>4051</v>
      </c>
      <c r="C68" s="0" t="s">
        <v>4052</v>
      </c>
      <c r="D68" s="0" t="s">
        <v>4073</v>
      </c>
      <c r="E68" s="0" t="s">
        <v>4074</v>
      </c>
      <c r="F68" s="0" t="s">
        <v>3937</v>
      </c>
      <c r="G68" s="0" t="s">
        <v>4075</v>
      </c>
    </row>
    <row customHeight="1" ht="11.25">
      <c r="A69" s="0" t="s">
        <v>16</v>
      </c>
      <c r="B69" s="0" t="s">
        <v>4051</v>
      </c>
      <c r="C69" s="0" t="s">
        <v>4052</v>
      </c>
      <c r="D69" s="0" t="s">
        <v>4076</v>
      </c>
      <c r="E69" s="0" t="s">
        <v>4077</v>
      </c>
      <c r="F69" s="0" t="s">
        <v>3937</v>
      </c>
      <c r="G69" s="0" t="s">
        <v>2897</v>
      </c>
    </row>
    <row customHeight="1" ht="11.25">
      <c r="A70" s="0" t="s">
        <v>16</v>
      </c>
      <c r="B70" s="0" t="s">
        <v>4051</v>
      </c>
      <c r="C70" s="0" t="s">
        <v>4052</v>
      </c>
      <c r="D70" s="0" t="s">
        <v>4078</v>
      </c>
      <c r="E70" s="0" t="s">
        <v>4079</v>
      </c>
      <c r="F70" s="0" t="s">
        <v>3937</v>
      </c>
      <c r="G70" s="0" t="s">
        <v>4080</v>
      </c>
    </row>
    <row customHeight="1" ht="11.25">
      <c r="A71" s="0" t="s">
        <v>16</v>
      </c>
      <c r="B71" s="0" t="s">
        <v>4081</v>
      </c>
      <c r="C71" s="0" t="s">
        <v>4082</v>
      </c>
      <c r="D71" s="0" t="s">
        <v>4083</v>
      </c>
      <c r="E71" s="0" t="s">
        <v>4084</v>
      </c>
      <c r="F71" s="0" t="s">
        <v>3937</v>
      </c>
      <c r="G71" s="0" t="s">
        <v>4085</v>
      </c>
    </row>
    <row customHeight="1" ht="11.25">
      <c r="A72" s="0" t="s">
        <v>16</v>
      </c>
      <c r="B72" s="0" t="s">
        <v>4081</v>
      </c>
      <c r="C72" s="0" t="s">
        <v>4082</v>
      </c>
      <c r="D72" s="0" t="s">
        <v>4081</v>
      </c>
      <c r="E72" s="0" t="s">
        <v>4082</v>
      </c>
      <c r="F72" s="0" t="s">
        <v>3934</v>
      </c>
      <c r="G72" s="0" t="s">
        <v>4086</v>
      </c>
    </row>
    <row customHeight="1" ht="11.25">
      <c r="A73" s="0" t="s">
        <v>16</v>
      </c>
      <c r="B73" s="0" t="s">
        <v>4081</v>
      </c>
      <c r="C73" s="0" t="s">
        <v>4082</v>
      </c>
      <c r="D73" s="0" t="s">
        <v>4087</v>
      </c>
      <c r="E73" s="0" t="s">
        <v>4088</v>
      </c>
      <c r="F73" s="0" t="s">
        <v>3937</v>
      </c>
      <c r="G73" s="0" t="s">
        <v>4089</v>
      </c>
    </row>
    <row customHeight="1" ht="11.25">
      <c r="A74" s="0" t="s">
        <v>16</v>
      </c>
      <c r="B74" s="0" t="s">
        <v>4081</v>
      </c>
      <c r="C74" s="0" t="s">
        <v>4082</v>
      </c>
      <c r="D74" s="0" t="s">
        <v>4090</v>
      </c>
      <c r="E74" s="0" t="s">
        <v>4091</v>
      </c>
      <c r="F74" s="0" t="s">
        <v>3937</v>
      </c>
      <c r="G74" s="0" t="s">
        <v>4092</v>
      </c>
    </row>
    <row customHeight="1" ht="11.25">
      <c r="A75" s="0" t="s">
        <v>16</v>
      </c>
      <c r="B75" s="0" t="s">
        <v>4081</v>
      </c>
      <c r="C75" s="0" t="s">
        <v>4082</v>
      </c>
      <c r="D75" s="0" t="s">
        <v>4093</v>
      </c>
      <c r="E75" s="0" t="s">
        <v>4094</v>
      </c>
      <c r="F75" s="0" t="s">
        <v>3937</v>
      </c>
      <c r="G75" s="0" t="s">
        <v>4095</v>
      </c>
    </row>
    <row customHeight="1" ht="11.25">
      <c r="A76" s="0" t="s">
        <v>16</v>
      </c>
      <c r="B76" s="0" t="s">
        <v>4096</v>
      </c>
      <c r="C76" s="0" t="s">
        <v>4097</v>
      </c>
      <c r="D76" s="0" t="s">
        <v>4096</v>
      </c>
      <c r="E76" s="0" t="s">
        <v>4097</v>
      </c>
      <c r="F76" s="0" t="s">
        <v>3934</v>
      </c>
      <c r="G76" s="0" t="s">
        <v>4098</v>
      </c>
    </row>
    <row customHeight="1" ht="11.25">
      <c r="A77" s="0" t="s">
        <v>16</v>
      </c>
      <c r="B77" s="0" t="s">
        <v>4096</v>
      </c>
      <c r="C77" s="0" t="s">
        <v>4097</v>
      </c>
      <c r="D77" s="0" t="s">
        <v>4099</v>
      </c>
      <c r="E77" s="0" t="s">
        <v>4100</v>
      </c>
      <c r="F77" s="0" t="s">
        <v>3937</v>
      </c>
      <c r="G77" s="0" t="s">
        <v>4101</v>
      </c>
    </row>
    <row customHeight="1" ht="11.25">
      <c r="A78" s="0" t="s">
        <v>16</v>
      </c>
      <c r="B78" s="0" t="s">
        <v>4096</v>
      </c>
      <c r="C78" s="0" t="s">
        <v>4097</v>
      </c>
      <c r="D78" s="0" t="s">
        <v>4102</v>
      </c>
      <c r="E78" s="0" t="s">
        <v>4103</v>
      </c>
      <c r="F78" s="0" t="s">
        <v>3937</v>
      </c>
      <c r="G78" s="0" t="s">
        <v>4104</v>
      </c>
    </row>
    <row customHeight="1" ht="11.25">
      <c r="A79" s="0" t="s">
        <v>16</v>
      </c>
      <c r="B79" s="0" t="s">
        <v>4096</v>
      </c>
      <c r="C79" s="0" t="s">
        <v>4097</v>
      </c>
      <c r="D79" s="0" t="s">
        <v>4105</v>
      </c>
      <c r="E79" s="0" t="s">
        <v>4106</v>
      </c>
      <c r="F79" s="0" t="s">
        <v>3937</v>
      </c>
      <c r="G79" s="0" t="s">
        <v>4107</v>
      </c>
    </row>
    <row customHeight="1" ht="11.25">
      <c r="A80" s="0" t="s">
        <v>16</v>
      </c>
      <c r="B80" s="0" t="s">
        <v>4096</v>
      </c>
      <c r="C80" s="0" t="s">
        <v>4097</v>
      </c>
      <c r="D80" s="0" t="s">
        <v>4108</v>
      </c>
      <c r="E80" s="0" t="s">
        <v>4109</v>
      </c>
      <c r="F80" s="0" t="s">
        <v>3937</v>
      </c>
      <c r="G80" s="0" t="s">
        <v>4110</v>
      </c>
    </row>
    <row customHeight="1" ht="11.25">
      <c r="A81" s="0" t="s">
        <v>16</v>
      </c>
      <c r="B81" s="0" t="s">
        <v>4096</v>
      </c>
      <c r="C81" s="0" t="s">
        <v>4097</v>
      </c>
      <c r="D81" s="0" t="s">
        <v>4111</v>
      </c>
      <c r="E81" s="0" t="s">
        <v>4112</v>
      </c>
      <c r="F81" s="0" t="s">
        <v>3937</v>
      </c>
      <c r="G81" s="0" t="s">
        <v>4113</v>
      </c>
    </row>
    <row customHeight="1" ht="11.25">
      <c r="A82" s="0" t="s">
        <v>16</v>
      </c>
      <c r="B82" s="0" t="s">
        <v>4096</v>
      </c>
      <c r="C82" s="0" t="s">
        <v>4097</v>
      </c>
      <c r="D82" s="0" t="s">
        <v>4114</v>
      </c>
      <c r="E82" s="0" t="s">
        <v>4115</v>
      </c>
      <c r="F82" s="0" t="s">
        <v>3937</v>
      </c>
      <c r="G82" s="0" t="s">
        <v>4116</v>
      </c>
    </row>
    <row customHeight="1" ht="11.25">
      <c r="A83" s="0" t="s">
        <v>16</v>
      </c>
      <c r="B83" s="0" t="s">
        <v>4096</v>
      </c>
      <c r="C83" s="0" t="s">
        <v>4097</v>
      </c>
      <c r="D83" s="0" t="s">
        <v>4117</v>
      </c>
      <c r="E83" s="0" t="s">
        <v>4118</v>
      </c>
      <c r="F83" s="0" t="s">
        <v>3937</v>
      </c>
      <c r="G83" s="0" t="s">
        <v>4119</v>
      </c>
    </row>
    <row customHeight="1" ht="11.25">
      <c r="A84" s="0" t="s">
        <v>16</v>
      </c>
      <c r="B84" s="0" t="s">
        <v>4120</v>
      </c>
      <c r="C84" s="0" t="s">
        <v>4121</v>
      </c>
      <c r="D84" s="0" t="s">
        <v>4120</v>
      </c>
      <c r="E84" s="0" t="s">
        <v>4121</v>
      </c>
      <c r="F84" s="0" t="s">
        <v>4122</v>
      </c>
      <c r="G84" s="0" t="s">
        <v>4123</v>
      </c>
    </row>
    <row customHeight="1" ht="11.25">
      <c r="A85" s="0" t="s">
        <v>16</v>
      </c>
      <c r="B85" s="0" t="s">
        <v>4124</v>
      </c>
      <c r="C85" s="0" t="s">
        <v>4125</v>
      </c>
      <c r="D85" s="0" t="s">
        <v>4124</v>
      </c>
      <c r="E85" s="0" t="s">
        <v>4125</v>
      </c>
      <c r="F85" s="0" t="s">
        <v>4122</v>
      </c>
      <c r="G85" s="0" t="s">
        <v>4126</v>
      </c>
    </row>
    <row customHeight="1" ht="11.25">
      <c r="A86" s="0" t="s">
        <v>16</v>
      </c>
      <c r="B86" s="0" t="s">
        <v>4127</v>
      </c>
      <c r="C86" s="0" t="s">
        <v>4128</v>
      </c>
      <c r="D86" s="0" t="s">
        <v>4127</v>
      </c>
      <c r="E86" s="0" t="s">
        <v>4128</v>
      </c>
      <c r="F86" s="0" t="s">
        <v>4122</v>
      </c>
      <c r="G86" s="0" t="s">
        <v>4129</v>
      </c>
    </row>
    <row customHeight="1" ht="11.25">
      <c r="A87" s="0" t="s">
        <v>16</v>
      </c>
      <c r="B87" s="0" t="s">
        <v>4130</v>
      </c>
      <c r="C87" s="0" t="s">
        <v>4131</v>
      </c>
      <c r="D87" s="0" t="s">
        <v>4130</v>
      </c>
      <c r="E87" s="0" t="s">
        <v>4131</v>
      </c>
      <c r="F87" s="0" t="s">
        <v>4122</v>
      </c>
      <c r="G87" s="0" t="s">
        <v>4132</v>
      </c>
    </row>
    <row customHeight="1" ht="11.25">
      <c r="A88" s="0" t="s">
        <v>16</v>
      </c>
      <c r="B88" s="0" t="s">
        <v>4133</v>
      </c>
      <c r="C88" s="0" t="s">
        <v>4134</v>
      </c>
      <c r="D88" s="0" t="s">
        <v>4133</v>
      </c>
      <c r="E88" s="0" t="s">
        <v>4134</v>
      </c>
      <c r="F88" s="0" t="s">
        <v>4122</v>
      </c>
      <c r="G88" s="0" t="s">
        <v>4135</v>
      </c>
    </row>
    <row customHeight="1" ht="11.25">
      <c r="A89" s="0" t="s">
        <v>16</v>
      </c>
      <c r="B89" s="0" t="s">
        <v>4136</v>
      </c>
      <c r="C89" s="0" t="s">
        <v>4137</v>
      </c>
      <c r="D89" s="0" t="s">
        <v>4136</v>
      </c>
      <c r="E89" s="0" t="s">
        <v>4137</v>
      </c>
      <c r="F89" s="0" t="s">
        <v>4122</v>
      </c>
      <c r="G89" s="0" t="s">
        <v>4138</v>
      </c>
    </row>
    <row customHeight="1" ht="11.25">
      <c r="A90" s="0" t="s">
        <v>16</v>
      </c>
      <c r="B90" s="0" t="s">
        <v>4139</v>
      </c>
      <c r="C90" s="0" t="s">
        <v>4140</v>
      </c>
      <c r="D90" s="0" t="s">
        <v>4139</v>
      </c>
      <c r="E90" s="0" t="s">
        <v>4140</v>
      </c>
      <c r="F90" s="0" t="s">
        <v>4122</v>
      </c>
      <c r="G90" s="0" t="s">
        <v>4141</v>
      </c>
    </row>
    <row customHeight="1" ht="11.25">
      <c r="A91" s="0" t="s">
        <v>16</v>
      </c>
      <c r="B91" s="0" t="s">
        <v>4142</v>
      </c>
      <c r="C91" s="0" t="s">
        <v>4143</v>
      </c>
      <c r="D91" s="0" t="s">
        <v>4142</v>
      </c>
      <c r="E91" s="0" t="s">
        <v>4143</v>
      </c>
      <c r="F91" s="0" t="s">
        <v>4122</v>
      </c>
      <c r="G91" s="0" t="s">
        <v>4144</v>
      </c>
    </row>
    <row customHeight="1" ht="11.25">
      <c r="A92" s="0" t="s">
        <v>16</v>
      </c>
      <c r="B92" s="0" t="s">
        <v>4145</v>
      </c>
      <c r="C92" s="0" t="s">
        <v>4146</v>
      </c>
      <c r="D92" s="0" t="s">
        <v>4145</v>
      </c>
      <c r="E92" s="0" t="s">
        <v>4146</v>
      </c>
      <c r="F92" s="0" t="s">
        <v>4122</v>
      </c>
      <c r="G92" s="0" t="s">
        <v>4147</v>
      </c>
    </row>
    <row customHeight="1" ht="11.25">
      <c r="A93" s="0" t="s">
        <v>16</v>
      </c>
      <c r="B93" s="0" t="s">
        <v>100</v>
      </c>
      <c r="C93" s="0" t="s">
        <v>101</v>
      </c>
      <c r="D93" s="0" t="s">
        <v>100</v>
      </c>
      <c r="E93" s="0" t="s">
        <v>101</v>
      </c>
      <c r="F93" s="0" t="s">
        <v>4122</v>
      </c>
      <c r="G93" s="0" t="s">
        <v>99</v>
      </c>
    </row>
    <row customHeight="1" ht="11.25">
      <c r="A94" s="0" t="s">
        <v>16</v>
      </c>
      <c r="B94" s="0" t="s">
        <v>4148</v>
      </c>
      <c r="C94" s="0" t="s">
        <v>4149</v>
      </c>
      <c r="D94" s="0" t="s">
        <v>4148</v>
      </c>
      <c r="E94" s="0" t="s">
        <v>4149</v>
      </c>
      <c r="F94" s="0" t="s">
        <v>4122</v>
      </c>
      <c r="G94" s="0" t="s">
        <v>4150</v>
      </c>
    </row>
    <row customHeight="1" ht="11.25">
      <c r="A95" s="0" t="s">
        <v>16</v>
      </c>
      <c r="B95" s="0" t="s">
        <v>4151</v>
      </c>
      <c r="C95" s="0" t="s">
        <v>4152</v>
      </c>
      <c r="D95" s="0" t="s">
        <v>4151</v>
      </c>
      <c r="E95" s="0" t="s">
        <v>4152</v>
      </c>
      <c r="F95" s="0" t="s">
        <v>4122</v>
      </c>
      <c r="G95" s="0" t="s">
        <v>4153</v>
      </c>
    </row>
    <row customHeight="1" ht="11.25">
      <c r="A96" s="0" t="s">
        <v>16</v>
      </c>
      <c r="B96" s="0" t="s">
        <v>4154</v>
      </c>
      <c r="C96" s="0" t="s">
        <v>4155</v>
      </c>
      <c r="D96" s="0" t="s">
        <v>4156</v>
      </c>
      <c r="E96" s="0" t="s">
        <v>4157</v>
      </c>
      <c r="F96" s="0" t="s">
        <v>3937</v>
      </c>
      <c r="G96" s="0" t="s">
        <v>4158</v>
      </c>
    </row>
    <row customHeight="1" ht="11.25">
      <c r="A97" s="0" t="s">
        <v>16</v>
      </c>
      <c r="B97" s="0" t="s">
        <v>4154</v>
      </c>
      <c r="C97" s="0" t="s">
        <v>4155</v>
      </c>
      <c r="D97" s="0" t="s">
        <v>4159</v>
      </c>
      <c r="E97" s="0" t="s">
        <v>4160</v>
      </c>
      <c r="F97" s="0" t="s">
        <v>3937</v>
      </c>
      <c r="G97" s="0" t="s">
        <v>4161</v>
      </c>
    </row>
    <row customHeight="1" ht="11.25">
      <c r="A98" s="0" t="s">
        <v>16</v>
      </c>
      <c r="B98" s="0" t="s">
        <v>4154</v>
      </c>
      <c r="C98" s="0" t="s">
        <v>4155</v>
      </c>
      <c r="D98" s="0" t="s">
        <v>4162</v>
      </c>
      <c r="E98" s="0" t="s">
        <v>4163</v>
      </c>
      <c r="F98" s="0" t="s">
        <v>3937</v>
      </c>
      <c r="G98" s="0" t="s">
        <v>4164</v>
      </c>
    </row>
    <row customHeight="1" ht="11.25">
      <c r="A99" s="0" t="s">
        <v>16</v>
      </c>
      <c r="B99" s="0" t="s">
        <v>4154</v>
      </c>
      <c r="C99" s="0" t="s">
        <v>4155</v>
      </c>
      <c r="D99" s="0" t="s">
        <v>4087</v>
      </c>
      <c r="E99" s="0" t="s">
        <v>4165</v>
      </c>
      <c r="F99" s="0" t="s">
        <v>3937</v>
      </c>
      <c r="G99" s="0" t="s">
        <v>4166</v>
      </c>
    </row>
    <row customHeight="1" ht="11.25">
      <c r="A100" s="0" t="s">
        <v>16</v>
      </c>
      <c r="B100" s="0" t="s">
        <v>4154</v>
      </c>
      <c r="C100" s="0" t="s">
        <v>4155</v>
      </c>
      <c r="D100" s="0" t="s">
        <v>4167</v>
      </c>
      <c r="E100" s="0" t="s">
        <v>4168</v>
      </c>
      <c r="F100" s="0" t="s">
        <v>3937</v>
      </c>
      <c r="G100" s="0" t="s">
        <v>4169</v>
      </c>
    </row>
    <row customHeight="1" ht="11.25">
      <c r="A101" s="0" t="s">
        <v>16</v>
      </c>
      <c r="B101" s="0" t="s">
        <v>4154</v>
      </c>
      <c r="C101" s="0" t="s">
        <v>4155</v>
      </c>
      <c r="D101" s="0" t="s">
        <v>4154</v>
      </c>
      <c r="E101" s="0" t="s">
        <v>4155</v>
      </c>
      <c r="F101" s="0" t="s">
        <v>3934</v>
      </c>
      <c r="G101" s="0" t="s">
        <v>4170</v>
      </c>
    </row>
    <row customHeight="1" ht="11.25">
      <c r="A102" s="0" t="s">
        <v>16</v>
      </c>
      <c r="B102" s="0" t="s">
        <v>4154</v>
      </c>
      <c r="C102" s="0" t="s">
        <v>4155</v>
      </c>
      <c r="D102" s="0" t="s">
        <v>4171</v>
      </c>
      <c r="E102" s="0" t="s">
        <v>4172</v>
      </c>
      <c r="F102" s="0" t="s">
        <v>3937</v>
      </c>
      <c r="G102" s="0" t="s">
        <v>4173</v>
      </c>
    </row>
    <row customHeight="1" ht="11.25">
      <c r="A103" s="0" t="s">
        <v>16</v>
      </c>
      <c r="B103" s="0" t="s">
        <v>4154</v>
      </c>
      <c r="C103" s="0" t="s">
        <v>4155</v>
      </c>
      <c r="D103" s="0" t="s">
        <v>4174</v>
      </c>
      <c r="E103" s="0" t="s">
        <v>4175</v>
      </c>
      <c r="F103" s="0" t="s">
        <v>3937</v>
      </c>
      <c r="G103" s="0" t="s">
        <v>4176</v>
      </c>
    </row>
    <row customHeight="1" ht="11.25">
      <c r="A104" s="0" t="s">
        <v>16</v>
      </c>
      <c r="B104" s="0" t="s">
        <v>4154</v>
      </c>
      <c r="C104" s="0" t="s">
        <v>4155</v>
      </c>
      <c r="D104" s="0" t="s">
        <v>4177</v>
      </c>
      <c r="E104" s="0" t="s">
        <v>4178</v>
      </c>
      <c r="F104" s="0" t="s">
        <v>3937</v>
      </c>
      <c r="G104" s="0" t="s">
        <v>4179</v>
      </c>
    </row>
    <row customHeight="1" ht="11.25">
      <c r="A105" s="0" t="s">
        <v>16</v>
      </c>
      <c r="B105" s="0" t="s">
        <v>4154</v>
      </c>
      <c r="C105" s="0" t="s">
        <v>4155</v>
      </c>
      <c r="D105" s="0" t="s">
        <v>4180</v>
      </c>
      <c r="E105" s="0" t="s">
        <v>4181</v>
      </c>
      <c r="F105" s="0" t="s">
        <v>3937</v>
      </c>
      <c r="G105" s="0" t="s">
        <v>4182</v>
      </c>
    </row>
    <row customHeight="1" ht="11.25">
      <c r="A106" s="0" t="s">
        <v>16</v>
      </c>
      <c r="B106" s="0" t="s">
        <v>4154</v>
      </c>
      <c r="C106" s="0" t="s">
        <v>4155</v>
      </c>
      <c r="D106" s="0" t="s">
        <v>4183</v>
      </c>
      <c r="E106" s="0" t="s">
        <v>4184</v>
      </c>
      <c r="F106" s="0" t="s">
        <v>3937</v>
      </c>
      <c r="G106" s="0" t="s">
        <v>4185</v>
      </c>
    </row>
    <row customHeight="1" ht="11.25">
      <c r="A107" s="0" t="s">
        <v>16</v>
      </c>
      <c r="B107" s="0" t="s">
        <v>4154</v>
      </c>
      <c r="C107" s="0" t="s">
        <v>4155</v>
      </c>
      <c r="D107" s="0" t="s">
        <v>4186</v>
      </c>
      <c r="E107" s="0" t="s">
        <v>4187</v>
      </c>
      <c r="F107" s="0" t="s">
        <v>3937</v>
      </c>
      <c r="G107" s="0" t="s">
        <v>4188</v>
      </c>
    </row>
    <row customHeight="1" ht="11.25">
      <c r="A108" s="0" t="s">
        <v>16</v>
      </c>
      <c r="B108" s="0" t="s">
        <v>4154</v>
      </c>
      <c r="C108" s="0" t="s">
        <v>4155</v>
      </c>
      <c r="D108" s="0" t="s">
        <v>4114</v>
      </c>
      <c r="E108" s="0" t="s">
        <v>4189</v>
      </c>
      <c r="F108" s="0" t="s">
        <v>3937</v>
      </c>
      <c r="G108" s="0" t="s">
        <v>4190</v>
      </c>
    </row>
    <row customHeight="1" ht="11.25">
      <c r="A109" s="0" t="s">
        <v>16</v>
      </c>
      <c r="B109" s="0" t="s">
        <v>4154</v>
      </c>
      <c r="C109" s="0" t="s">
        <v>4155</v>
      </c>
      <c r="D109" s="0" t="s">
        <v>4191</v>
      </c>
      <c r="E109" s="0" t="s">
        <v>4192</v>
      </c>
      <c r="F109" s="0" t="s">
        <v>3937</v>
      </c>
      <c r="G109" s="0" t="s">
        <v>4193</v>
      </c>
    </row>
    <row customHeight="1" ht="11.25">
      <c r="A110" s="0" t="s">
        <v>16</v>
      </c>
      <c r="B110" s="0" t="s">
        <v>4194</v>
      </c>
      <c r="C110" s="0" t="s">
        <v>4195</v>
      </c>
      <c r="D110" s="0" t="s">
        <v>4196</v>
      </c>
      <c r="E110" s="0" t="s">
        <v>4197</v>
      </c>
      <c r="F110" s="0" t="s">
        <v>3937</v>
      </c>
      <c r="G110" s="0" t="s">
        <v>4198</v>
      </c>
    </row>
    <row customHeight="1" ht="11.25">
      <c r="A111" s="0" t="s">
        <v>16</v>
      </c>
      <c r="B111" s="0" t="s">
        <v>4194</v>
      </c>
      <c r="C111" s="0" t="s">
        <v>4195</v>
      </c>
      <c r="D111" s="0" t="s">
        <v>4199</v>
      </c>
      <c r="E111" s="0" t="s">
        <v>4200</v>
      </c>
      <c r="F111" s="0" t="s">
        <v>3937</v>
      </c>
      <c r="G111" s="0" t="s">
        <v>4201</v>
      </c>
    </row>
    <row customHeight="1" ht="11.25">
      <c r="A112" s="0" t="s">
        <v>16</v>
      </c>
      <c r="B112" s="0" t="s">
        <v>4194</v>
      </c>
      <c r="C112" s="0" t="s">
        <v>4195</v>
      </c>
      <c r="D112" s="0" t="s">
        <v>4194</v>
      </c>
      <c r="E112" s="0" t="s">
        <v>4195</v>
      </c>
      <c r="F112" s="0" t="s">
        <v>3934</v>
      </c>
      <c r="G112" s="0" t="s">
        <v>1233</v>
      </c>
    </row>
    <row customHeight="1" ht="11.25">
      <c r="A113" s="0" t="s">
        <v>16</v>
      </c>
      <c r="B113" s="0" t="s">
        <v>4194</v>
      </c>
      <c r="C113" s="0" t="s">
        <v>4195</v>
      </c>
      <c r="D113" s="0" t="s">
        <v>4202</v>
      </c>
      <c r="E113" s="0" t="s">
        <v>4203</v>
      </c>
      <c r="F113" s="0" t="s">
        <v>3937</v>
      </c>
      <c r="G113" s="0" t="s">
        <v>4204</v>
      </c>
    </row>
    <row customHeight="1" ht="11.25">
      <c r="A114" s="0" t="s">
        <v>16</v>
      </c>
      <c r="B114" s="0" t="s">
        <v>4194</v>
      </c>
      <c r="C114" s="0" t="s">
        <v>4195</v>
      </c>
      <c r="D114" s="0" t="s">
        <v>4019</v>
      </c>
      <c r="E114" s="0" t="s">
        <v>4205</v>
      </c>
      <c r="F114" s="0" t="s">
        <v>3937</v>
      </c>
      <c r="G114" s="0" t="s">
        <v>4206</v>
      </c>
    </row>
    <row customHeight="1" ht="11.25">
      <c r="A115" s="0" t="s">
        <v>16</v>
      </c>
      <c r="B115" s="0" t="s">
        <v>4194</v>
      </c>
      <c r="C115" s="0" t="s">
        <v>4195</v>
      </c>
      <c r="D115" s="0" t="s">
        <v>4207</v>
      </c>
      <c r="E115" s="0" t="s">
        <v>4208</v>
      </c>
      <c r="F115" s="0" t="s">
        <v>3937</v>
      </c>
      <c r="G115" s="0" t="s">
        <v>4209</v>
      </c>
    </row>
    <row customHeight="1" ht="11.25">
      <c r="A116" s="0" t="s">
        <v>16</v>
      </c>
      <c r="B116" s="0" t="s">
        <v>4194</v>
      </c>
      <c r="C116" s="0" t="s">
        <v>4195</v>
      </c>
      <c r="D116" s="0" t="s">
        <v>4210</v>
      </c>
      <c r="E116" s="0" t="s">
        <v>4211</v>
      </c>
      <c r="F116" s="0" t="s">
        <v>3937</v>
      </c>
      <c r="G116" s="0" t="s">
        <v>4212</v>
      </c>
    </row>
    <row customHeight="1" ht="11.25">
      <c r="A117" s="0" t="s">
        <v>16</v>
      </c>
      <c r="B117" s="0" t="s">
        <v>4194</v>
      </c>
      <c r="C117" s="0" t="s">
        <v>4195</v>
      </c>
      <c r="D117" s="0" t="s">
        <v>4213</v>
      </c>
      <c r="E117" s="0" t="s">
        <v>4214</v>
      </c>
      <c r="F117" s="0" t="s">
        <v>3937</v>
      </c>
      <c r="G117" s="0" t="s">
        <v>4215</v>
      </c>
    </row>
    <row customHeight="1" ht="11.25">
      <c r="A118" s="0" t="s">
        <v>16</v>
      </c>
      <c r="B118" s="0" t="s">
        <v>4194</v>
      </c>
      <c r="C118" s="0" t="s">
        <v>4195</v>
      </c>
      <c r="D118" s="0" t="s">
        <v>4216</v>
      </c>
      <c r="E118" s="0" t="s">
        <v>4217</v>
      </c>
      <c r="F118" s="0" t="s">
        <v>3937</v>
      </c>
      <c r="G118" s="0" t="s">
        <v>4218</v>
      </c>
    </row>
    <row customHeight="1" ht="11.25">
      <c r="A119" s="0" t="s">
        <v>16</v>
      </c>
      <c r="B119" s="0" t="s">
        <v>4194</v>
      </c>
      <c r="C119" s="0" t="s">
        <v>4195</v>
      </c>
      <c r="D119" s="0" t="s">
        <v>4219</v>
      </c>
      <c r="E119" s="0" t="s">
        <v>4220</v>
      </c>
      <c r="F119" s="0" t="s">
        <v>3937</v>
      </c>
      <c r="G119" s="0" t="s">
        <v>4221</v>
      </c>
    </row>
    <row customHeight="1" ht="11.25">
      <c r="A120" s="0" t="s">
        <v>16</v>
      </c>
      <c r="B120" s="0" t="s">
        <v>4222</v>
      </c>
      <c r="C120" s="0" t="s">
        <v>4223</v>
      </c>
      <c r="D120" s="0" t="s">
        <v>4222</v>
      </c>
      <c r="E120" s="0" t="s">
        <v>4223</v>
      </c>
      <c r="F120" s="0" t="s">
        <v>3934</v>
      </c>
      <c r="G120" s="0" t="s">
        <v>4224</v>
      </c>
    </row>
    <row customHeight="1" ht="11.25">
      <c r="A121" s="0" t="s">
        <v>16</v>
      </c>
      <c r="B121" s="0" t="s">
        <v>4222</v>
      </c>
      <c r="C121" s="0" t="s">
        <v>4223</v>
      </c>
      <c r="D121" s="0" t="s">
        <v>4225</v>
      </c>
      <c r="E121" s="0" t="s">
        <v>4226</v>
      </c>
      <c r="F121" s="0" t="s">
        <v>3937</v>
      </c>
      <c r="G121" s="0" t="s">
        <v>4227</v>
      </c>
    </row>
    <row customHeight="1" ht="11.25">
      <c r="A122" s="0" t="s">
        <v>16</v>
      </c>
      <c r="B122" s="0" t="s">
        <v>4222</v>
      </c>
      <c r="C122" s="0" t="s">
        <v>4223</v>
      </c>
      <c r="D122" s="0" t="s">
        <v>4228</v>
      </c>
      <c r="E122" s="0" t="s">
        <v>4229</v>
      </c>
      <c r="F122" s="0" t="s">
        <v>3937</v>
      </c>
      <c r="G122" s="0" t="s">
        <v>4230</v>
      </c>
    </row>
    <row customHeight="1" ht="11.25">
      <c r="A123" s="0" t="s">
        <v>16</v>
      </c>
      <c r="B123" s="0" t="s">
        <v>4222</v>
      </c>
      <c r="C123" s="0" t="s">
        <v>4223</v>
      </c>
      <c r="D123" s="0" t="s">
        <v>4231</v>
      </c>
      <c r="E123" s="0" t="s">
        <v>4232</v>
      </c>
      <c r="F123" s="0" t="s">
        <v>3937</v>
      </c>
      <c r="G123" s="0" t="s">
        <v>4233</v>
      </c>
    </row>
    <row customHeight="1" ht="11.25">
      <c r="A124" s="0" t="s">
        <v>16</v>
      </c>
      <c r="B124" s="0" t="s">
        <v>4222</v>
      </c>
      <c r="C124" s="0" t="s">
        <v>4223</v>
      </c>
      <c r="D124" s="0" t="s">
        <v>4234</v>
      </c>
      <c r="E124" s="0" t="s">
        <v>4235</v>
      </c>
      <c r="F124" s="0" t="s">
        <v>3937</v>
      </c>
      <c r="G124" s="0" t="s">
        <v>4236</v>
      </c>
    </row>
    <row customHeight="1" ht="11.25">
      <c r="A125" s="0" t="s">
        <v>16</v>
      </c>
      <c r="B125" s="0" t="s">
        <v>4222</v>
      </c>
      <c r="C125" s="0" t="s">
        <v>4223</v>
      </c>
      <c r="D125" s="0" t="s">
        <v>4237</v>
      </c>
      <c r="E125" s="0" t="s">
        <v>4238</v>
      </c>
      <c r="F125" s="0" t="s">
        <v>3937</v>
      </c>
      <c r="G125" s="0" t="s">
        <v>4239</v>
      </c>
    </row>
    <row customHeight="1" ht="11.25">
      <c r="A126" s="0" t="s">
        <v>16</v>
      </c>
      <c r="B126" s="0" t="s">
        <v>4222</v>
      </c>
      <c r="C126" s="0" t="s">
        <v>4223</v>
      </c>
      <c r="D126" s="0" t="s">
        <v>4240</v>
      </c>
      <c r="E126" s="0" t="s">
        <v>4241</v>
      </c>
      <c r="F126" s="0" t="s">
        <v>3937</v>
      </c>
      <c r="G126" s="0" t="s">
        <v>4242</v>
      </c>
    </row>
    <row customHeight="1" ht="11.25">
      <c r="A127" s="0" t="s">
        <v>16</v>
      </c>
      <c r="B127" s="0" t="s">
        <v>4222</v>
      </c>
      <c r="C127" s="0" t="s">
        <v>4223</v>
      </c>
      <c r="D127" s="0" t="s">
        <v>4243</v>
      </c>
      <c r="E127" s="0" t="s">
        <v>4244</v>
      </c>
      <c r="F127" s="0" t="s">
        <v>3937</v>
      </c>
      <c r="G127" s="0" t="s">
        <v>4245</v>
      </c>
    </row>
    <row customHeight="1" ht="11.25">
      <c r="A128" s="0" t="s">
        <v>16</v>
      </c>
      <c r="B128" s="0" t="s">
        <v>4222</v>
      </c>
      <c r="C128" s="0" t="s">
        <v>4223</v>
      </c>
      <c r="D128" s="0" t="s">
        <v>4246</v>
      </c>
      <c r="E128" s="0" t="s">
        <v>4247</v>
      </c>
      <c r="F128" s="0" t="s">
        <v>3937</v>
      </c>
      <c r="G128" s="0" t="s">
        <v>4248</v>
      </c>
    </row>
    <row customHeight="1" ht="11.25">
      <c r="A129" s="0" t="s">
        <v>16</v>
      </c>
      <c r="B129" s="0" t="s">
        <v>4222</v>
      </c>
      <c r="C129" s="0" t="s">
        <v>4223</v>
      </c>
      <c r="D129" s="0" t="s">
        <v>4249</v>
      </c>
      <c r="E129" s="0" t="s">
        <v>4250</v>
      </c>
      <c r="F129" s="0" t="s">
        <v>3937</v>
      </c>
      <c r="G129" s="0" t="s">
        <v>4251</v>
      </c>
    </row>
    <row customHeight="1" ht="11.25">
      <c r="A130" s="0" t="s">
        <v>16</v>
      </c>
      <c r="B130" s="0" t="s">
        <v>4252</v>
      </c>
      <c r="C130" s="0" t="s">
        <v>4253</v>
      </c>
      <c r="D130" s="0" t="s">
        <v>4254</v>
      </c>
      <c r="E130" s="0" t="s">
        <v>4255</v>
      </c>
      <c r="F130" s="0" t="s">
        <v>3937</v>
      </c>
      <c r="G130" s="0" t="s">
        <v>4256</v>
      </c>
    </row>
    <row customHeight="1" ht="11.25">
      <c r="A131" s="0" t="s">
        <v>16</v>
      </c>
      <c r="B131" s="0" t="s">
        <v>4252</v>
      </c>
      <c r="C131" s="0" t="s">
        <v>4253</v>
      </c>
      <c r="D131" s="0" t="s">
        <v>4257</v>
      </c>
      <c r="E131" s="0" t="s">
        <v>4258</v>
      </c>
      <c r="F131" s="0" t="s">
        <v>3937</v>
      </c>
      <c r="G131" s="0" t="s">
        <v>4259</v>
      </c>
    </row>
    <row customHeight="1" ht="11.25">
      <c r="A132" s="0" t="s">
        <v>16</v>
      </c>
      <c r="B132" s="0" t="s">
        <v>4252</v>
      </c>
      <c r="C132" s="0" t="s">
        <v>4253</v>
      </c>
      <c r="D132" s="0" t="s">
        <v>4260</v>
      </c>
      <c r="E132" s="0" t="s">
        <v>4261</v>
      </c>
      <c r="F132" s="0" t="s">
        <v>3937</v>
      </c>
      <c r="G132" s="0" t="s">
        <v>4262</v>
      </c>
    </row>
    <row customHeight="1" ht="11.25">
      <c r="A133" s="0" t="s">
        <v>16</v>
      </c>
      <c r="B133" s="0" t="s">
        <v>4252</v>
      </c>
      <c r="C133" s="0" t="s">
        <v>4253</v>
      </c>
      <c r="D133" s="0" t="s">
        <v>4252</v>
      </c>
      <c r="E133" s="0" t="s">
        <v>4253</v>
      </c>
      <c r="F133" s="0" t="s">
        <v>3934</v>
      </c>
      <c r="G133" s="0" t="s">
        <v>4263</v>
      </c>
    </row>
    <row customHeight="1" ht="11.25">
      <c r="A134" s="0" t="s">
        <v>16</v>
      </c>
      <c r="B134" s="0" t="s">
        <v>4252</v>
      </c>
      <c r="C134" s="0" t="s">
        <v>4253</v>
      </c>
      <c r="D134" s="0" t="s">
        <v>4264</v>
      </c>
      <c r="E134" s="0" t="s">
        <v>4265</v>
      </c>
      <c r="F134" s="0" t="s">
        <v>3976</v>
      </c>
      <c r="G134" s="0" t="s">
        <v>4266</v>
      </c>
    </row>
    <row customHeight="1" ht="11.25">
      <c r="A135" s="0" t="s">
        <v>16</v>
      </c>
      <c r="B135" s="0" t="s">
        <v>4252</v>
      </c>
      <c r="C135" s="0" t="s">
        <v>4253</v>
      </c>
      <c r="D135" s="0" t="s">
        <v>4267</v>
      </c>
      <c r="E135" s="0" t="s">
        <v>4268</v>
      </c>
      <c r="F135" s="0" t="s">
        <v>3937</v>
      </c>
      <c r="G135" s="0" t="s">
        <v>4269</v>
      </c>
    </row>
    <row customHeight="1" ht="11.25">
      <c r="A136" s="0" t="s">
        <v>16</v>
      </c>
      <c r="B136" s="0" t="s">
        <v>4252</v>
      </c>
      <c r="C136" s="0" t="s">
        <v>4253</v>
      </c>
      <c r="D136" s="0" t="s">
        <v>4270</v>
      </c>
      <c r="E136" s="0" t="s">
        <v>4271</v>
      </c>
      <c r="F136" s="0" t="s">
        <v>3937</v>
      </c>
      <c r="G136" s="0" t="s">
        <v>4272</v>
      </c>
    </row>
    <row customHeight="1" ht="11.25">
      <c r="A137" s="0" t="s">
        <v>16</v>
      </c>
      <c r="B137" s="0" t="s">
        <v>4252</v>
      </c>
      <c r="C137" s="0" t="s">
        <v>4253</v>
      </c>
      <c r="D137" s="0" t="s">
        <v>4007</v>
      </c>
      <c r="E137" s="0" t="s">
        <v>4273</v>
      </c>
      <c r="F137" s="0" t="s">
        <v>3937</v>
      </c>
      <c r="G137" s="0" t="s">
        <v>4274</v>
      </c>
    </row>
    <row customHeight="1" ht="11.25">
      <c r="A138" s="0" t="s">
        <v>16</v>
      </c>
      <c r="B138" s="0" t="s">
        <v>4252</v>
      </c>
      <c r="C138" s="0" t="s">
        <v>4253</v>
      </c>
      <c r="D138" s="0" t="s">
        <v>4275</v>
      </c>
      <c r="E138" s="0" t="s">
        <v>4276</v>
      </c>
      <c r="F138" s="0" t="s">
        <v>3937</v>
      </c>
      <c r="G138" s="0" t="s">
        <v>4277</v>
      </c>
    </row>
    <row customHeight="1" ht="11.25">
      <c r="A139" s="0" t="s">
        <v>16</v>
      </c>
      <c r="B139" s="0" t="s">
        <v>4252</v>
      </c>
      <c r="C139" s="0" t="s">
        <v>4253</v>
      </c>
      <c r="D139" s="0" t="s">
        <v>4278</v>
      </c>
      <c r="E139" s="0" t="s">
        <v>4279</v>
      </c>
      <c r="F139" s="0" t="s">
        <v>3937</v>
      </c>
      <c r="G139" s="0" t="s">
        <v>4280</v>
      </c>
    </row>
    <row customHeight="1" ht="11.25">
      <c r="A140" s="0" t="s">
        <v>16</v>
      </c>
      <c r="B140" s="0" t="s">
        <v>4281</v>
      </c>
      <c r="C140" s="0" t="s">
        <v>4282</v>
      </c>
      <c r="D140" s="0" t="s">
        <v>4283</v>
      </c>
      <c r="E140" s="0" t="s">
        <v>4284</v>
      </c>
      <c r="F140" s="0" t="s">
        <v>3937</v>
      </c>
      <c r="G140" s="0" t="s">
        <v>4285</v>
      </c>
    </row>
    <row customHeight="1" ht="11.25">
      <c r="A141" s="0" t="s">
        <v>16</v>
      </c>
      <c r="B141" s="0" t="s">
        <v>4281</v>
      </c>
      <c r="C141" s="0" t="s">
        <v>4282</v>
      </c>
      <c r="D141" s="0" t="s">
        <v>4286</v>
      </c>
      <c r="E141" s="0" t="s">
        <v>4287</v>
      </c>
      <c r="F141" s="0" t="s">
        <v>3937</v>
      </c>
      <c r="G141" s="0" t="s">
        <v>4288</v>
      </c>
    </row>
    <row customHeight="1" ht="11.25">
      <c r="A142" s="0" t="s">
        <v>16</v>
      </c>
      <c r="B142" s="0" t="s">
        <v>4281</v>
      </c>
      <c r="C142" s="0" t="s">
        <v>4282</v>
      </c>
      <c r="D142" s="0" t="s">
        <v>4289</v>
      </c>
      <c r="E142" s="0" t="s">
        <v>4290</v>
      </c>
      <c r="F142" s="0" t="s">
        <v>3937</v>
      </c>
      <c r="G142" s="0" t="s">
        <v>4291</v>
      </c>
    </row>
    <row customHeight="1" ht="11.25">
      <c r="A143" s="0" t="s">
        <v>16</v>
      </c>
      <c r="B143" s="0" t="s">
        <v>4281</v>
      </c>
      <c r="C143" s="0" t="s">
        <v>4282</v>
      </c>
      <c r="D143" s="0" t="s">
        <v>4281</v>
      </c>
      <c r="E143" s="0" t="s">
        <v>4282</v>
      </c>
      <c r="F143" s="0" t="s">
        <v>3934</v>
      </c>
      <c r="G143" s="0" t="s">
        <v>4292</v>
      </c>
    </row>
    <row customHeight="1" ht="11.25">
      <c r="A144" s="0" t="s">
        <v>16</v>
      </c>
      <c r="B144" s="0" t="s">
        <v>4281</v>
      </c>
      <c r="C144" s="0" t="s">
        <v>4282</v>
      </c>
      <c r="D144" s="0" t="s">
        <v>4293</v>
      </c>
      <c r="E144" s="0" t="s">
        <v>4294</v>
      </c>
      <c r="F144" s="0" t="s">
        <v>3937</v>
      </c>
      <c r="G144" s="0" t="s">
        <v>4295</v>
      </c>
    </row>
    <row customHeight="1" ht="11.25">
      <c r="A145" s="0" t="s">
        <v>16</v>
      </c>
      <c r="B145" s="0" t="s">
        <v>4281</v>
      </c>
      <c r="C145" s="0" t="s">
        <v>4282</v>
      </c>
      <c r="D145" s="0" t="s">
        <v>4296</v>
      </c>
      <c r="E145" s="0" t="s">
        <v>4297</v>
      </c>
      <c r="F145" s="0" t="s">
        <v>3937</v>
      </c>
      <c r="G145" s="0" t="s">
        <v>4298</v>
      </c>
    </row>
    <row customHeight="1" ht="11.25">
      <c r="A146" s="0" t="s">
        <v>16</v>
      </c>
      <c r="B146" s="0" t="s">
        <v>4281</v>
      </c>
      <c r="C146" s="0" t="s">
        <v>4282</v>
      </c>
      <c r="D146" s="0" t="s">
        <v>4299</v>
      </c>
      <c r="E146" s="0" t="s">
        <v>4300</v>
      </c>
      <c r="F146" s="0" t="s">
        <v>3937</v>
      </c>
      <c r="G146" s="0" t="s">
        <v>4301</v>
      </c>
    </row>
    <row customHeight="1" ht="11.25">
      <c r="A147" s="0" t="s">
        <v>16</v>
      </c>
      <c r="B147" s="0" t="s">
        <v>4281</v>
      </c>
      <c r="C147" s="0" t="s">
        <v>4282</v>
      </c>
      <c r="D147" s="0" t="s">
        <v>4302</v>
      </c>
      <c r="E147" s="0" t="s">
        <v>4303</v>
      </c>
      <c r="F147" s="0" t="s">
        <v>3937</v>
      </c>
      <c r="G147" s="0" t="s">
        <v>4304</v>
      </c>
    </row>
    <row customHeight="1" ht="11.25">
      <c r="A148" s="0" t="s">
        <v>16</v>
      </c>
      <c r="B148" s="0" t="s">
        <v>4281</v>
      </c>
      <c r="C148" s="0" t="s">
        <v>4282</v>
      </c>
      <c r="D148" s="0" t="s">
        <v>3985</v>
      </c>
      <c r="E148" s="0" t="s">
        <v>4305</v>
      </c>
      <c r="F148" s="0" t="s">
        <v>3937</v>
      </c>
      <c r="G148" s="0" t="s">
        <v>4306</v>
      </c>
    </row>
    <row customHeight="1" ht="11.25">
      <c r="A149" s="0" t="s">
        <v>16</v>
      </c>
      <c r="B149" s="0" t="s">
        <v>4281</v>
      </c>
      <c r="C149" s="0" t="s">
        <v>4282</v>
      </c>
      <c r="D149" s="0" t="s">
        <v>4307</v>
      </c>
      <c r="E149" s="0" t="s">
        <v>4308</v>
      </c>
      <c r="F149" s="0" t="s">
        <v>3937</v>
      </c>
      <c r="G149" s="0" t="s">
        <v>4309</v>
      </c>
    </row>
    <row customHeight="1" ht="11.25">
      <c r="A150" s="0" t="s">
        <v>16</v>
      </c>
      <c r="B150" s="0" t="s">
        <v>4281</v>
      </c>
      <c r="C150" s="0" t="s">
        <v>4282</v>
      </c>
      <c r="D150" s="0" t="s">
        <v>4310</v>
      </c>
      <c r="E150" s="0" t="s">
        <v>4311</v>
      </c>
      <c r="F150" s="0" t="s">
        <v>3937</v>
      </c>
      <c r="G150" s="0" t="s">
        <v>4312</v>
      </c>
    </row>
    <row customHeight="1" ht="11.25">
      <c r="A151" s="0" t="s">
        <v>16</v>
      </c>
      <c r="B151" s="0" t="s">
        <v>4281</v>
      </c>
      <c r="C151" s="0" t="s">
        <v>4282</v>
      </c>
      <c r="D151" s="0" t="s">
        <v>4313</v>
      </c>
      <c r="E151" s="0" t="s">
        <v>4314</v>
      </c>
      <c r="F151" s="0" t="s">
        <v>3937</v>
      </c>
      <c r="G151" s="0" t="s">
        <v>4315</v>
      </c>
    </row>
    <row customHeight="1" ht="11.25">
      <c r="A152" s="0" t="s">
        <v>16</v>
      </c>
      <c r="B152" s="0" t="s">
        <v>4316</v>
      </c>
      <c r="C152" s="0" t="s">
        <v>4317</v>
      </c>
      <c r="D152" s="0" t="s">
        <v>4318</v>
      </c>
      <c r="E152" s="0" t="s">
        <v>4319</v>
      </c>
      <c r="F152" s="0" t="s">
        <v>3937</v>
      </c>
      <c r="G152" s="0" t="s">
        <v>4320</v>
      </c>
    </row>
    <row customHeight="1" ht="11.25">
      <c r="A153" s="0" t="s">
        <v>16</v>
      </c>
      <c r="B153" s="0" t="s">
        <v>4316</v>
      </c>
      <c r="C153" s="0" t="s">
        <v>4317</v>
      </c>
      <c r="D153" s="0" t="s">
        <v>4316</v>
      </c>
      <c r="E153" s="0" t="s">
        <v>4317</v>
      </c>
      <c r="F153" s="0" t="s">
        <v>3934</v>
      </c>
      <c r="G153" s="0" t="s">
        <v>4321</v>
      </c>
    </row>
    <row customHeight="1" ht="11.25">
      <c r="A154" s="0" t="s">
        <v>16</v>
      </c>
      <c r="B154" s="0" t="s">
        <v>4316</v>
      </c>
      <c r="C154" s="0" t="s">
        <v>4317</v>
      </c>
      <c r="D154" s="0" t="s">
        <v>3944</v>
      </c>
      <c r="E154" s="0" t="s">
        <v>4322</v>
      </c>
      <c r="F154" s="0" t="s">
        <v>3937</v>
      </c>
      <c r="G154" s="0" t="s">
        <v>4323</v>
      </c>
    </row>
    <row customHeight="1" ht="11.25">
      <c r="A155" s="0" t="s">
        <v>16</v>
      </c>
      <c r="B155" s="0" t="s">
        <v>4316</v>
      </c>
      <c r="C155" s="0" t="s">
        <v>4317</v>
      </c>
      <c r="D155" s="0" t="s">
        <v>4324</v>
      </c>
      <c r="E155" s="0" t="s">
        <v>4325</v>
      </c>
      <c r="F155" s="0" t="s">
        <v>3937</v>
      </c>
      <c r="G155" s="0" t="s">
        <v>4326</v>
      </c>
    </row>
    <row customHeight="1" ht="11.25">
      <c r="A156" s="0" t="s">
        <v>16</v>
      </c>
      <c r="B156" s="0" t="s">
        <v>4316</v>
      </c>
      <c r="C156" s="0" t="s">
        <v>4317</v>
      </c>
      <c r="D156" s="0" t="s">
        <v>4299</v>
      </c>
      <c r="E156" s="0" t="s">
        <v>4327</v>
      </c>
      <c r="F156" s="0" t="s">
        <v>3937</v>
      </c>
      <c r="G156" s="0" t="s">
        <v>4328</v>
      </c>
    </row>
    <row customHeight="1" ht="11.25">
      <c r="A157" s="0" t="s">
        <v>16</v>
      </c>
      <c r="B157" s="0" t="s">
        <v>4316</v>
      </c>
      <c r="C157" s="0" t="s">
        <v>4317</v>
      </c>
      <c r="D157" s="0" t="s">
        <v>4329</v>
      </c>
      <c r="E157" s="0" t="s">
        <v>4330</v>
      </c>
      <c r="F157" s="0" t="s">
        <v>3937</v>
      </c>
      <c r="G157" s="0" t="s">
        <v>4331</v>
      </c>
    </row>
    <row customHeight="1" ht="11.25">
      <c r="A158" s="0" t="s">
        <v>16</v>
      </c>
      <c r="B158" s="0" t="s">
        <v>4316</v>
      </c>
      <c r="C158" s="0" t="s">
        <v>4317</v>
      </c>
      <c r="D158" s="0" t="s">
        <v>4332</v>
      </c>
      <c r="E158" s="0" t="s">
        <v>4333</v>
      </c>
      <c r="F158" s="0" t="s">
        <v>3937</v>
      </c>
      <c r="G158" s="0" t="s">
        <v>4334</v>
      </c>
    </row>
    <row customHeight="1" ht="11.25">
      <c r="A159" s="0" t="s">
        <v>16</v>
      </c>
      <c r="B159" s="0" t="s">
        <v>4316</v>
      </c>
      <c r="C159" s="0" t="s">
        <v>4317</v>
      </c>
      <c r="D159" s="0" t="s">
        <v>4335</v>
      </c>
      <c r="E159" s="0" t="s">
        <v>4336</v>
      </c>
      <c r="F159" s="0" t="s">
        <v>3937</v>
      </c>
      <c r="G159" s="0" t="s">
        <v>4337</v>
      </c>
    </row>
    <row customHeight="1" ht="11.25">
      <c r="A160" s="0" t="s">
        <v>16</v>
      </c>
      <c r="B160" s="0" t="s">
        <v>4316</v>
      </c>
      <c r="C160" s="0" t="s">
        <v>4317</v>
      </c>
      <c r="D160" s="0" t="s">
        <v>4338</v>
      </c>
      <c r="E160" s="0" t="s">
        <v>4339</v>
      </c>
      <c r="F160" s="0" t="s">
        <v>3937</v>
      </c>
      <c r="G160" s="0" t="s">
        <v>4340</v>
      </c>
    </row>
    <row customHeight="1" ht="11.25">
      <c r="A161" s="0" t="s">
        <v>16</v>
      </c>
      <c r="B161" s="0" t="s">
        <v>4341</v>
      </c>
      <c r="C161" s="0" t="s">
        <v>4342</v>
      </c>
      <c r="D161" s="0" t="s">
        <v>4343</v>
      </c>
      <c r="E161" s="0" t="s">
        <v>4344</v>
      </c>
      <c r="F161" s="0" t="s">
        <v>3937</v>
      </c>
      <c r="G161" s="0" t="s">
        <v>4345</v>
      </c>
    </row>
    <row customHeight="1" ht="11.25">
      <c r="A162" s="0" t="s">
        <v>16</v>
      </c>
      <c r="B162" s="0" t="s">
        <v>4341</v>
      </c>
      <c r="C162" s="0" t="s">
        <v>4342</v>
      </c>
      <c r="D162" s="0" t="s">
        <v>4346</v>
      </c>
      <c r="E162" s="0" t="s">
        <v>4347</v>
      </c>
      <c r="F162" s="0" t="s">
        <v>3937</v>
      </c>
      <c r="G162" s="0" t="s">
        <v>4348</v>
      </c>
    </row>
    <row customHeight="1" ht="11.25">
      <c r="A163" s="0" t="s">
        <v>16</v>
      </c>
      <c r="B163" s="0" t="s">
        <v>4341</v>
      </c>
      <c r="C163" s="0" t="s">
        <v>4342</v>
      </c>
      <c r="D163" s="0" t="s">
        <v>4349</v>
      </c>
      <c r="E163" s="0" t="s">
        <v>4350</v>
      </c>
      <c r="F163" s="0" t="s">
        <v>3937</v>
      </c>
      <c r="G163" s="0" t="s">
        <v>4351</v>
      </c>
    </row>
    <row customHeight="1" ht="11.25">
      <c r="A164" s="0" t="s">
        <v>16</v>
      </c>
      <c r="B164" s="0" t="s">
        <v>4341</v>
      </c>
      <c r="C164" s="0" t="s">
        <v>4342</v>
      </c>
      <c r="D164" s="0" t="s">
        <v>4352</v>
      </c>
      <c r="E164" s="0" t="s">
        <v>4353</v>
      </c>
      <c r="F164" s="0" t="s">
        <v>4354</v>
      </c>
      <c r="G164" s="0" t="s">
        <v>4355</v>
      </c>
    </row>
    <row customHeight="1" ht="11.25">
      <c r="A165" s="0" t="s">
        <v>16</v>
      </c>
      <c r="B165" s="0" t="s">
        <v>4341</v>
      </c>
      <c r="C165" s="0" t="s">
        <v>4342</v>
      </c>
      <c r="D165" s="0" t="s">
        <v>4356</v>
      </c>
      <c r="E165" s="0" t="s">
        <v>4357</v>
      </c>
      <c r="F165" s="0" t="s">
        <v>3937</v>
      </c>
      <c r="G165" s="0" t="s">
        <v>4358</v>
      </c>
    </row>
    <row customHeight="1" ht="11.25">
      <c r="A166" s="0" t="s">
        <v>16</v>
      </c>
      <c r="B166" s="0" t="s">
        <v>4341</v>
      </c>
      <c r="C166" s="0" t="s">
        <v>4342</v>
      </c>
      <c r="D166" s="0" t="s">
        <v>4359</v>
      </c>
      <c r="E166" s="0" t="s">
        <v>4360</v>
      </c>
      <c r="F166" s="0" t="s">
        <v>3937</v>
      </c>
      <c r="G166" s="0" t="s">
        <v>4361</v>
      </c>
    </row>
    <row customHeight="1" ht="11.25">
      <c r="A167" s="0" t="s">
        <v>16</v>
      </c>
      <c r="B167" s="0" t="s">
        <v>4341</v>
      </c>
      <c r="C167" s="0" t="s">
        <v>4342</v>
      </c>
      <c r="D167" s="0" t="s">
        <v>4362</v>
      </c>
      <c r="E167" s="0" t="s">
        <v>4363</v>
      </c>
      <c r="F167" s="0" t="s">
        <v>3937</v>
      </c>
      <c r="G167" s="0" t="s">
        <v>4364</v>
      </c>
    </row>
    <row customHeight="1" ht="11.25">
      <c r="A168" s="0" t="s">
        <v>16</v>
      </c>
      <c r="B168" s="0" t="s">
        <v>4341</v>
      </c>
      <c r="C168" s="0" t="s">
        <v>4342</v>
      </c>
      <c r="D168" s="0" t="s">
        <v>4341</v>
      </c>
      <c r="E168" s="0" t="s">
        <v>4342</v>
      </c>
      <c r="F168" s="0" t="s">
        <v>3934</v>
      </c>
      <c r="G168" s="0" t="s">
        <v>4365</v>
      </c>
    </row>
    <row customHeight="1" ht="11.25">
      <c r="A169" s="0" t="s">
        <v>16</v>
      </c>
      <c r="B169" s="0" t="s">
        <v>4341</v>
      </c>
      <c r="C169" s="0" t="s">
        <v>4342</v>
      </c>
      <c r="D169" s="0" t="s">
        <v>4366</v>
      </c>
      <c r="E169" s="0" t="s">
        <v>4367</v>
      </c>
      <c r="F169" s="0" t="s">
        <v>3937</v>
      </c>
      <c r="G169" s="0" t="s">
        <v>4368</v>
      </c>
    </row>
    <row customHeight="1" ht="11.25">
      <c r="A170" s="0" t="s">
        <v>16</v>
      </c>
      <c r="B170" s="0" t="s">
        <v>4341</v>
      </c>
      <c r="C170" s="0" t="s">
        <v>4342</v>
      </c>
      <c r="D170" s="0" t="s">
        <v>4369</v>
      </c>
      <c r="E170" s="0" t="s">
        <v>4370</v>
      </c>
      <c r="F170" s="0" t="s">
        <v>3937</v>
      </c>
      <c r="G170" s="0" t="s">
        <v>4371</v>
      </c>
    </row>
    <row customHeight="1" ht="11.25">
      <c r="A171" s="0" t="s">
        <v>16</v>
      </c>
      <c r="B171" s="0" t="s">
        <v>4341</v>
      </c>
      <c r="C171" s="0" t="s">
        <v>4342</v>
      </c>
      <c r="D171" s="0" t="s">
        <v>4372</v>
      </c>
      <c r="E171" s="0" t="s">
        <v>4373</v>
      </c>
      <c r="F171" s="0" t="s">
        <v>3937</v>
      </c>
      <c r="G171" s="0" t="s">
        <v>4374</v>
      </c>
    </row>
    <row customHeight="1" ht="11.25">
      <c r="A172" s="0" t="s">
        <v>16</v>
      </c>
      <c r="B172" s="0" t="s">
        <v>4341</v>
      </c>
      <c r="C172" s="0" t="s">
        <v>4342</v>
      </c>
      <c r="D172" s="0" t="s">
        <v>4375</v>
      </c>
      <c r="E172" s="0" t="s">
        <v>4376</v>
      </c>
      <c r="F172" s="0" t="s">
        <v>3937</v>
      </c>
      <c r="G172" s="0" t="s">
        <v>4377</v>
      </c>
    </row>
    <row customHeight="1" ht="11.25">
      <c r="A173" s="0" t="s">
        <v>16</v>
      </c>
      <c r="B173" s="0" t="s">
        <v>4341</v>
      </c>
      <c r="C173" s="0" t="s">
        <v>4342</v>
      </c>
      <c r="D173" s="0" t="s">
        <v>4378</v>
      </c>
      <c r="E173" s="0" t="s">
        <v>4379</v>
      </c>
      <c r="F173" s="0" t="s">
        <v>3937</v>
      </c>
      <c r="G173" s="0" t="s">
        <v>4380</v>
      </c>
    </row>
    <row customHeight="1" ht="11.25">
      <c r="A174" s="0" t="s">
        <v>16</v>
      </c>
      <c r="B174" s="0" t="s">
        <v>4381</v>
      </c>
      <c r="C174" s="0" t="s">
        <v>4382</v>
      </c>
      <c r="D174" s="0" t="s">
        <v>4383</v>
      </c>
      <c r="E174" s="0" t="s">
        <v>4384</v>
      </c>
      <c r="F174" s="0" t="s">
        <v>3937</v>
      </c>
      <c r="G174" s="0" t="s">
        <v>4385</v>
      </c>
    </row>
    <row customHeight="1" ht="11.25">
      <c r="A175" s="0" t="s">
        <v>16</v>
      </c>
      <c r="B175" s="0" t="s">
        <v>4381</v>
      </c>
      <c r="C175" s="0" t="s">
        <v>4382</v>
      </c>
      <c r="D175" s="0" t="s">
        <v>4386</v>
      </c>
      <c r="E175" s="0" t="s">
        <v>4387</v>
      </c>
      <c r="F175" s="0" t="s">
        <v>3937</v>
      </c>
      <c r="G175" s="0" t="s">
        <v>4388</v>
      </c>
    </row>
    <row customHeight="1" ht="11.25">
      <c r="A176" s="0" t="s">
        <v>16</v>
      </c>
      <c r="B176" s="0" t="s">
        <v>4381</v>
      </c>
      <c r="C176" s="0" t="s">
        <v>4382</v>
      </c>
      <c r="D176" s="0" t="s">
        <v>4389</v>
      </c>
      <c r="E176" s="0" t="s">
        <v>4390</v>
      </c>
      <c r="F176" s="0" t="s">
        <v>3937</v>
      </c>
      <c r="G176" s="0" t="s">
        <v>4391</v>
      </c>
    </row>
    <row customHeight="1" ht="11.25">
      <c r="A177" s="0" t="s">
        <v>16</v>
      </c>
      <c r="B177" s="0" t="s">
        <v>4381</v>
      </c>
      <c r="C177" s="0" t="s">
        <v>4382</v>
      </c>
      <c r="D177" s="0" t="s">
        <v>4392</v>
      </c>
      <c r="E177" s="0" t="s">
        <v>4393</v>
      </c>
      <c r="F177" s="0" t="s">
        <v>3937</v>
      </c>
      <c r="G177" s="0" t="s">
        <v>4394</v>
      </c>
    </row>
    <row customHeight="1" ht="11.25">
      <c r="A178" s="0" t="s">
        <v>16</v>
      </c>
      <c r="B178" s="0" t="s">
        <v>4381</v>
      </c>
      <c r="C178" s="0" t="s">
        <v>4382</v>
      </c>
      <c r="D178" s="0" t="s">
        <v>4381</v>
      </c>
      <c r="E178" s="0" t="s">
        <v>4382</v>
      </c>
      <c r="F178" s="0" t="s">
        <v>3934</v>
      </c>
      <c r="G178" s="0" t="s">
        <v>4395</v>
      </c>
    </row>
    <row customHeight="1" ht="11.25">
      <c r="A179" s="0" t="s">
        <v>16</v>
      </c>
      <c r="B179" s="0" t="s">
        <v>4381</v>
      </c>
      <c r="C179" s="0" t="s">
        <v>4382</v>
      </c>
      <c r="D179" s="0" t="s">
        <v>4396</v>
      </c>
      <c r="E179" s="0" t="s">
        <v>4397</v>
      </c>
      <c r="F179" s="0" t="s">
        <v>3937</v>
      </c>
      <c r="G179" s="0" t="s">
        <v>4398</v>
      </c>
    </row>
    <row customHeight="1" ht="11.25">
      <c r="A180" s="0" t="s">
        <v>16</v>
      </c>
      <c r="B180" s="0" t="s">
        <v>4381</v>
      </c>
      <c r="C180" s="0" t="s">
        <v>4382</v>
      </c>
      <c r="D180" s="0" t="s">
        <v>4399</v>
      </c>
      <c r="E180" s="0" t="s">
        <v>4400</v>
      </c>
      <c r="F180" s="0" t="s">
        <v>3937</v>
      </c>
      <c r="G180" s="0" t="s">
        <v>4401</v>
      </c>
    </row>
    <row customHeight="1" ht="11.25">
      <c r="A181" s="0" t="s">
        <v>16</v>
      </c>
      <c r="B181" s="0" t="s">
        <v>4381</v>
      </c>
      <c r="C181" s="0" t="s">
        <v>4382</v>
      </c>
      <c r="D181" s="0" t="s">
        <v>4402</v>
      </c>
      <c r="E181" s="0" t="s">
        <v>4403</v>
      </c>
      <c r="F181" s="0" t="s">
        <v>3937</v>
      </c>
      <c r="G181" s="0" t="s">
        <v>4404</v>
      </c>
    </row>
    <row customHeight="1" ht="11.25">
      <c r="A182" s="0" t="s">
        <v>16</v>
      </c>
      <c r="B182" s="0" t="s">
        <v>4381</v>
      </c>
      <c r="C182" s="0" t="s">
        <v>4382</v>
      </c>
      <c r="D182" s="0" t="s">
        <v>4405</v>
      </c>
      <c r="E182" s="0" t="s">
        <v>4406</v>
      </c>
      <c r="F182" s="0" t="s">
        <v>3937</v>
      </c>
      <c r="G182" s="0" t="s">
        <v>4407</v>
      </c>
    </row>
    <row customHeight="1" ht="11.25">
      <c r="A183" s="0" t="s">
        <v>16</v>
      </c>
      <c r="B183" s="0" t="s">
        <v>4381</v>
      </c>
      <c r="C183" s="0" t="s">
        <v>4382</v>
      </c>
      <c r="D183" s="0" t="s">
        <v>4408</v>
      </c>
      <c r="E183" s="0" t="s">
        <v>4409</v>
      </c>
      <c r="F183" s="0" t="s">
        <v>3937</v>
      </c>
      <c r="G183" s="0" t="s">
        <v>4410</v>
      </c>
    </row>
    <row customHeight="1" ht="11.25">
      <c r="A184" s="0" t="s">
        <v>16</v>
      </c>
      <c r="B184" s="0" t="s">
        <v>4381</v>
      </c>
      <c r="C184" s="0" t="s">
        <v>4382</v>
      </c>
      <c r="D184" s="0" t="s">
        <v>4411</v>
      </c>
      <c r="E184" s="0" t="s">
        <v>4412</v>
      </c>
      <c r="F184" s="0" t="s">
        <v>3937</v>
      </c>
      <c r="G184" s="0" t="s">
        <v>4413</v>
      </c>
    </row>
    <row customHeight="1" ht="11.25">
      <c r="A185" s="0" t="s">
        <v>16</v>
      </c>
      <c r="B185" s="0" t="s">
        <v>4414</v>
      </c>
      <c r="C185" s="0" t="s">
        <v>4415</v>
      </c>
      <c r="D185" s="0" t="s">
        <v>4416</v>
      </c>
      <c r="E185" s="0" t="s">
        <v>4417</v>
      </c>
      <c r="F185" s="0" t="s">
        <v>3937</v>
      </c>
      <c r="G185" s="0" t="s">
        <v>4418</v>
      </c>
    </row>
    <row customHeight="1" ht="11.25">
      <c r="A186" s="0" t="s">
        <v>16</v>
      </c>
      <c r="B186" s="0" t="s">
        <v>4414</v>
      </c>
      <c r="C186" s="0" t="s">
        <v>4415</v>
      </c>
      <c r="D186" s="0" t="s">
        <v>4419</v>
      </c>
      <c r="E186" s="0" t="s">
        <v>4420</v>
      </c>
      <c r="F186" s="0" t="s">
        <v>3937</v>
      </c>
      <c r="G186" s="0" t="s">
        <v>4421</v>
      </c>
    </row>
    <row customHeight="1" ht="11.25">
      <c r="A187" s="0" t="s">
        <v>16</v>
      </c>
      <c r="B187" s="0" t="s">
        <v>4414</v>
      </c>
      <c r="C187" s="0" t="s">
        <v>4415</v>
      </c>
      <c r="D187" s="0" t="s">
        <v>4422</v>
      </c>
      <c r="E187" s="0" t="s">
        <v>4423</v>
      </c>
      <c r="F187" s="0" t="s">
        <v>3937</v>
      </c>
      <c r="G187" s="0" t="s">
        <v>4424</v>
      </c>
    </row>
    <row customHeight="1" ht="11.25">
      <c r="A188" s="0" t="s">
        <v>16</v>
      </c>
      <c r="B188" s="0" t="s">
        <v>4414</v>
      </c>
      <c r="C188" s="0" t="s">
        <v>4415</v>
      </c>
      <c r="D188" s="0" t="s">
        <v>4414</v>
      </c>
      <c r="E188" s="0" t="s">
        <v>4415</v>
      </c>
      <c r="F188" s="0" t="s">
        <v>3934</v>
      </c>
      <c r="G188" s="0" t="s">
        <v>4425</v>
      </c>
    </row>
    <row customHeight="1" ht="11.25">
      <c r="A189" s="0" t="s">
        <v>16</v>
      </c>
      <c r="B189" s="0" t="s">
        <v>4414</v>
      </c>
      <c r="C189" s="0" t="s">
        <v>4415</v>
      </c>
      <c r="D189" s="0" t="s">
        <v>4426</v>
      </c>
      <c r="E189" s="0" t="s">
        <v>4427</v>
      </c>
      <c r="F189" s="0" t="s">
        <v>3976</v>
      </c>
      <c r="G189" s="0" t="s">
        <v>4428</v>
      </c>
    </row>
    <row customHeight="1" ht="11.25">
      <c r="A190" s="0" t="s">
        <v>16</v>
      </c>
      <c r="B190" s="0" t="s">
        <v>4414</v>
      </c>
      <c r="C190" s="0" t="s">
        <v>4415</v>
      </c>
      <c r="D190" s="0" t="s">
        <v>4429</v>
      </c>
      <c r="E190" s="0" t="s">
        <v>4430</v>
      </c>
      <c r="F190" s="0" t="s">
        <v>3937</v>
      </c>
      <c r="G190" s="0" t="s">
        <v>4431</v>
      </c>
    </row>
    <row customHeight="1" ht="11.25">
      <c r="A191" s="0" t="s">
        <v>16</v>
      </c>
      <c r="B191" s="0" t="s">
        <v>4414</v>
      </c>
      <c r="C191" s="0" t="s">
        <v>4415</v>
      </c>
      <c r="D191" s="0" t="s">
        <v>4432</v>
      </c>
      <c r="E191" s="0" t="s">
        <v>4433</v>
      </c>
      <c r="F191" s="0" t="s">
        <v>3937</v>
      </c>
      <c r="G191" s="0" t="s">
        <v>4434</v>
      </c>
    </row>
    <row customHeight="1" ht="11.25">
      <c r="A192" s="0" t="s">
        <v>16</v>
      </c>
      <c r="B192" s="0" t="s">
        <v>4414</v>
      </c>
      <c r="C192" s="0" t="s">
        <v>4415</v>
      </c>
      <c r="D192" s="0" t="s">
        <v>4435</v>
      </c>
      <c r="E192" s="0" t="s">
        <v>4436</v>
      </c>
      <c r="F192" s="0" t="s">
        <v>3937</v>
      </c>
      <c r="G192" s="0" t="s">
        <v>4437</v>
      </c>
    </row>
    <row customHeight="1" ht="11.25">
      <c r="A193" s="0" t="s">
        <v>16</v>
      </c>
      <c r="B193" s="0" t="s">
        <v>4438</v>
      </c>
      <c r="C193" s="0" t="s">
        <v>4439</v>
      </c>
      <c r="D193" s="0" t="s">
        <v>4440</v>
      </c>
      <c r="E193" s="0" t="s">
        <v>4441</v>
      </c>
      <c r="F193" s="0" t="s">
        <v>3937</v>
      </c>
      <c r="G193" s="0" t="s">
        <v>4442</v>
      </c>
    </row>
    <row customHeight="1" ht="11.25">
      <c r="A194" s="0" t="s">
        <v>16</v>
      </c>
      <c r="B194" s="0" t="s">
        <v>4438</v>
      </c>
      <c r="C194" s="0" t="s">
        <v>4439</v>
      </c>
      <c r="D194" s="0" t="s">
        <v>4443</v>
      </c>
      <c r="E194" s="0" t="s">
        <v>4444</v>
      </c>
      <c r="F194" s="0" t="s">
        <v>3937</v>
      </c>
      <c r="G194" s="0" t="s">
        <v>4445</v>
      </c>
    </row>
    <row customHeight="1" ht="11.25">
      <c r="A195" s="0" t="s">
        <v>16</v>
      </c>
      <c r="B195" s="0" t="s">
        <v>4438</v>
      </c>
      <c r="C195" s="0" t="s">
        <v>4439</v>
      </c>
      <c r="D195" s="0" t="s">
        <v>4446</v>
      </c>
      <c r="E195" s="0" t="s">
        <v>4447</v>
      </c>
      <c r="F195" s="0" t="s">
        <v>3976</v>
      </c>
      <c r="G195" s="0" t="s">
        <v>4448</v>
      </c>
    </row>
    <row customHeight="1" ht="11.25">
      <c r="A196" s="0" t="s">
        <v>16</v>
      </c>
      <c r="B196" s="0" t="s">
        <v>4438</v>
      </c>
      <c r="C196" s="0" t="s">
        <v>4439</v>
      </c>
      <c r="D196" s="0" t="s">
        <v>4449</v>
      </c>
      <c r="E196" s="0" t="s">
        <v>4450</v>
      </c>
      <c r="F196" s="0" t="s">
        <v>3937</v>
      </c>
      <c r="G196" s="0" t="s">
        <v>4451</v>
      </c>
    </row>
    <row customHeight="1" ht="11.25">
      <c r="A197" s="0" t="s">
        <v>16</v>
      </c>
      <c r="B197" s="0" t="s">
        <v>4438</v>
      </c>
      <c r="C197" s="0" t="s">
        <v>4439</v>
      </c>
      <c r="D197" s="0" t="s">
        <v>4452</v>
      </c>
      <c r="E197" s="0" t="s">
        <v>4453</v>
      </c>
      <c r="F197" s="0" t="s">
        <v>3937</v>
      </c>
      <c r="G197" s="0" t="s">
        <v>4454</v>
      </c>
    </row>
    <row customHeight="1" ht="11.25">
      <c r="A198" s="0" t="s">
        <v>16</v>
      </c>
      <c r="B198" s="0" t="s">
        <v>4438</v>
      </c>
      <c r="C198" s="0" t="s">
        <v>4439</v>
      </c>
      <c r="D198" s="0" t="s">
        <v>4228</v>
      </c>
      <c r="E198" s="0" t="s">
        <v>4455</v>
      </c>
      <c r="F198" s="0" t="s">
        <v>3937</v>
      </c>
      <c r="G198" s="0" t="s">
        <v>4456</v>
      </c>
    </row>
    <row customHeight="1" ht="11.25">
      <c r="A199" s="0" t="s">
        <v>16</v>
      </c>
      <c r="B199" s="0" t="s">
        <v>4438</v>
      </c>
      <c r="C199" s="0" t="s">
        <v>4439</v>
      </c>
      <c r="D199" s="0" t="s">
        <v>4457</v>
      </c>
      <c r="E199" s="0" t="s">
        <v>4458</v>
      </c>
      <c r="F199" s="0" t="s">
        <v>3937</v>
      </c>
      <c r="G199" s="0" t="s">
        <v>4459</v>
      </c>
    </row>
    <row customHeight="1" ht="11.25">
      <c r="A200" s="0" t="s">
        <v>16</v>
      </c>
      <c r="B200" s="0" t="s">
        <v>4438</v>
      </c>
      <c r="C200" s="0" t="s">
        <v>4439</v>
      </c>
      <c r="D200" s="0" t="s">
        <v>4177</v>
      </c>
      <c r="E200" s="0" t="s">
        <v>4460</v>
      </c>
      <c r="F200" s="0" t="s">
        <v>3937</v>
      </c>
      <c r="G200" s="0" t="s">
        <v>4461</v>
      </c>
    </row>
    <row customHeight="1" ht="11.25">
      <c r="A201" s="0" t="s">
        <v>16</v>
      </c>
      <c r="B201" s="0" t="s">
        <v>4438</v>
      </c>
      <c r="C201" s="0" t="s">
        <v>4439</v>
      </c>
      <c r="D201" s="0" t="s">
        <v>4438</v>
      </c>
      <c r="E201" s="0" t="s">
        <v>4439</v>
      </c>
      <c r="F201" s="0" t="s">
        <v>3934</v>
      </c>
      <c r="G201" s="0" t="s">
        <v>4462</v>
      </c>
    </row>
    <row customHeight="1" ht="11.25">
      <c r="A202" s="0" t="s">
        <v>16</v>
      </c>
      <c r="B202" s="0" t="s">
        <v>4438</v>
      </c>
      <c r="C202" s="0" t="s">
        <v>4439</v>
      </c>
      <c r="D202" s="0" t="s">
        <v>4463</v>
      </c>
      <c r="E202" s="0" t="s">
        <v>4464</v>
      </c>
      <c r="F202" s="0" t="s">
        <v>3976</v>
      </c>
      <c r="G202" s="0" t="s">
        <v>4465</v>
      </c>
    </row>
    <row customHeight="1" ht="11.25">
      <c r="A203" s="0" t="s">
        <v>16</v>
      </c>
      <c r="B203" s="0" t="s">
        <v>4438</v>
      </c>
      <c r="C203" s="0" t="s">
        <v>4439</v>
      </c>
      <c r="D203" s="0" t="s">
        <v>4466</v>
      </c>
      <c r="E203" s="0" t="s">
        <v>4467</v>
      </c>
      <c r="F203" s="0" t="s">
        <v>3937</v>
      </c>
      <c r="G203" s="0" t="s">
        <v>4468</v>
      </c>
    </row>
    <row customHeight="1" ht="11.25">
      <c r="A204" s="0" t="s">
        <v>16</v>
      </c>
      <c r="B204" s="0" t="s">
        <v>4438</v>
      </c>
      <c r="C204" s="0" t="s">
        <v>4439</v>
      </c>
      <c r="D204" s="0" t="s">
        <v>4469</v>
      </c>
      <c r="E204" s="0" t="s">
        <v>4470</v>
      </c>
      <c r="F204" s="0" t="s">
        <v>3937</v>
      </c>
      <c r="G204" s="0" t="s">
        <v>4471</v>
      </c>
    </row>
    <row customHeight="1" ht="11.25">
      <c r="A205" s="0" t="s">
        <v>16</v>
      </c>
      <c r="B205" s="0" t="s">
        <v>4438</v>
      </c>
      <c r="C205" s="0" t="s">
        <v>4439</v>
      </c>
      <c r="D205" s="0" t="s">
        <v>4472</v>
      </c>
      <c r="E205" s="0" t="s">
        <v>4473</v>
      </c>
      <c r="F205" s="0" t="s">
        <v>3937</v>
      </c>
      <c r="G205" s="0" t="s">
        <v>4474</v>
      </c>
    </row>
    <row customHeight="1" ht="11.25">
      <c r="A206" s="0" t="s">
        <v>16</v>
      </c>
      <c r="B206" s="0" t="s">
        <v>4438</v>
      </c>
      <c r="C206" s="0" t="s">
        <v>4439</v>
      </c>
      <c r="D206" s="0" t="s">
        <v>4475</v>
      </c>
      <c r="E206" s="0" t="s">
        <v>4476</v>
      </c>
      <c r="F206" s="0" t="s">
        <v>3937</v>
      </c>
      <c r="G206" s="0" t="s">
        <v>4477</v>
      </c>
    </row>
    <row customHeight="1" ht="11.25">
      <c r="A207" s="0" t="s">
        <v>16</v>
      </c>
      <c r="B207" s="0" t="s">
        <v>4438</v>
      </c>
      <c r="C207" s="0" t="s">
        <v>4439</v>
      </c>
      <c r="D207" s="0" t="s">
        <v>4478</v>
      </c>
      <c r="E207" s="0" t="s">
        <v>4479</v>
      </c>
      <c r="F207" s="0" t="s">
        <v>4354</v>
      </c>
      <c r="G207" s="0" t="s">
        <v>4480</v>
      </c>
    </row>
    <row customHeight="1" ht="11.25">
      <c r="A208" s="0" t="s">
        <v>16</v>
      </c>
      <c r="B208" s="0" t="s">
        <v>4438</v>
      </c>
      <c r="C208" s="0" t="s">
        <v>4439</v>
      </c>
      <c r="D208" s="0" t="s">
        <v>4481</v>
      </c>
      <c r="E208" s="0" t="s">
        <v>4482</v>
      </c>
      <c r="F208" s="0" t="s">
        <v>3937</v>
      </c>
      <c r="G208" s="0" t="s">
        <v>4483</v>
      </c>
    </row>
    <row customHeight="1" ht="11.25">
      <c r="A209" s="0" t="s">
        <v>16</v>
      </c>
      <c r="B209" s="0" t="s">
        <v>4484</v>
      </c>
      <c r="C209" s="0" t="s">
        <v>4485</v>
      </c>
      <c r="D209" s="0" t="s">
        <v>4486</v>
      </c>
      <c r="E209" s="0" t="s">
        <v>4487</v>
      </c>
      <c r="F209" s="0" t="s">
        <v>3937</v>
      </c>
      <c r="G209" s="0" t="s">
        <v>4488</v>
      </c>
    </row>
    <row customHeight="1" ht="11.25">
      <c r="A210" s="0" t="s">
        <v>16</v>
      </c>
      <c r="B210" s="0" t="s">
        <v>4484</v>
      </c>
      <c r="C210" s="0" t="s">
        <v>4485</v>
      </c>
      <c r="D210" s="0" t="s">
        <v>4484</v>
      </c>
      <c r="E210" s="0" t="s">
        <v>4485</v>
      </c>
      <c r="F210" s="0" t="s">
        <v>3934</v>
      </c>
      <c r="G210" s="0" t="s">
        <v>4489</v>
      </c>
    </row>
    <row customHeight="1" ht="11.25">
      <c r="A211" s="0" t="s">
        <v>16</v>
      </c>
      <c r="B211" s="0" t="s">
        <v>4484</v>
      </c>
      <c r="C211" s="0" t="s">
        <v>4485</v>
      </c>
      <c r="D211" s="0" t="s">
        <v>4490</v>
      </c>
      <c r="E211" s="0" t="s">
        <v>4491</v>
      </c>
      <c r="F211" s="0" t="s">
        <v>3937</v>
      </c>
      <c r="G211" s="0" t="s">
        <v>4492</v>
      </c>
    </row>
    <row customHeight="1" ht="11.25">
      <c r="A212" s="0" t="s">
        <v>16</v>
      </c>
      <c r="B212" s="0" t="s">
        <v>4484</v>
      </c>
      <c r="C212" s="0" t="s">
        <v>4485</v>
      </c>
      <c r="D212" s="0" t="s">
        <v>4493</v>
      </c>
      <c r="E212" s="0" t="s">
        <v>4494</v>
      </c>
      <c r="F212" s="0" t="s">
        <v>3937</v>
      </c>
      <c r="G212" s="0" t="s">
        <v>4495</v>
      </c>
    </row>
    <row customHeight="1" ht="11.25">
      <c r="A213" s="0" t="s">
        <v>16</v>
      </c>
      <c r="B213" s="0" t="s">
        <v>4496</v>
      </c>
      <c r="C213" s="0" t="s">
        <v>4497</v>
      </c>
      <c r="D213" s="0" t="s">
        <v>4498</v>
      </c>
      <c r="E213" s="0" t="s">
        <v>4499</v>
      </c>
      <c r="F213" s="0" t="s">
        <v>3937</v>
      </c>
      <c r="G213" s="0" t="s">
        <v>4500</v>
      </c>
    </row>
    <row customHeight="1" ht="11.25">
      <c r="A214" s="0" t="s">
        <v>16</v>
      </c>
      <c r="B214" s="0" t="s">
        <v>4496</v>
      </c>
      <c r="C214" s="0" t="s">
        <v>4497</v>
      </c>
      <c r="D214" s="0" t="s">
        <v>4501</v>
      </c>
      <c r="E214" s="0" t="s">
        <v>4502</v>
      </c>
      <c r="F214" s="0" t="s">
        <v>3937</v>
      </c>
      <c r="G214" s="0" t="s">
        <v>4503</v>
      </c>
    </row>
    <row customHeight="1" ht="11.25">
      <c r="A215" s="0" t="s">
        <v>16</v>
      </c>
      <c r="B215" s="0" t="s">
        <v>4496</v>
      </c>
      <c r="C215" s="0" t="s">
        <v>4497</v>
      </c>
      <c r="D215" s="0" t="s">
        <v>4504</v>
      </c>
      <c r="E215" s="0" t="s">
        <v>4505</v>
      </c>
      <c r="F215" s="0" t="s">
        <v>3937</v>
      </c>
      <c r="G215" s="0" t="s">
        <v>4506</v>
      </c>
    </row>
    <row customHeight="1" ht="11.25">
      <c r="A216" s="0" t="s">
        <v>16</v>
      </c>
      <c r="B216" s="0" t="s">
        <v>4496</v>
      </c>
      <c r="C216" s="0" t="s">
        <v>4497</v>
      </c>
      <c r="D216" s="0" t="s">
        <v>4507</v>
      </c>
      <c r="E216" s="0" t="s">
        <v>4508</v>
      </c>
      <c r="F216" s="0" t="s">
        <v>3937</v>
      </c>
      <c r="G216" s="0" t="s">
        <v>4509</v>
      </c>
    </row>
    <row customHeight="1" ht="11.25">
      <c r="A217" s="0" t="s">
        <v>16</v>
      </c>
      <c r="B217" s="0" t="s">
        <v>4496</v>
      </c>
      <c r="C217" s="0" t="s">
        <v>4497</v>
      </c>
      <c r="D217" s="0" t="s">
        <v>4510</v>
      </c>
      <c r="E217" s="0" t="s">
        <v>4511</v>
      </c>
      <c r="F217" s="0" t="s">
        <v>3937</v>
      </c>
      <c r="G217" s="0" t="s">
        <v>4512</v>
      </c>
    </row>
    <row customHeight="1" ht="11.25">
      <c r="A218" s="0" t="s">
        <v>16</v>
      </c>
      <c r="B218" s="0" t="s">
        <v>4496</v>
      </c>
      <c r="C218" s="0" t="s">
        <v>4497</v>
      </c>
      <c r="D218" s="0" t="s">
        <v>4496</v>
      </c>
      <c r="E218" s="0" t="s">
        <v>4497</v>
      </c>
      <c r="F218" s="0" t="s">
        <v>3934</v>
      </c>
      <c r="G218" s="0" t="s">
        <v>4513</v>
      </c>
    </row>
    <row customHeight="1" ht="11.25">
      <c r="A219" s="0" t="s">
        <v>16</v>
      </c>
      <c r="B219" s="0" t="s">
        <v>4496</v>
      </c>
      <c r="C219" s="0" t="s">
        <v>4497</v>
      </c>
      <c r="D219" s="0" t="s">
        <v>4514</v>
      </c>
      <c r="E219" s="0" t="s">
        <v>4515</v>
      </c>
      <c r="F219" s="0" t="s">
        <v>3937</v>
      </c>
      <c r="G219" s="0" t="s">
        <v>4516</v>
      </c>
    </row>
    <row customHeight="1" ht="11.25">
      <c r="A220" s="0" t="s">
        <v>16</v>
      </c>
      <c r="B220" s="0" t="s">
        <v>4496</v>
      </c>
      <c r="C220" s="0" t="s">
        <v>4497</v>
      </c>
      <c r="D220" s="0" t="s">
        <v>4517</v>
      </c>
      <c r="E220" s="0" t="s">
        <v>4518</v>
      </c>
      <c r="F220" s="0" t="s">
        <v>3937</v>
      </c>
      <c r="G220" s="0" t="s">
        <v>4519</v>
      </c>
    </row>
    <row customHeight="1" ht="11.25">
      <c r="A221" s="0" t="s">
        <v>16</v>
      </c>
      <c r="B221" s="0" t="s">
        <v>4496</v>
      </c>
      <c r="C221" s="0" t="s">
        <v>4497</v>
      </c>
      <c r="D221" s="0" t="s">
        <v>4520</v>
      </c>
      <c r="E221" s="0" t="s">
        <v>4521</v>
      </c>
      <c r="F221" s="0" t="s">
        <v>3937</v>
      </c>
      <c r="G221" s="0" t="s">
        <v>4522</v>
      </c>
    </row>
    <row customHeight="1" ht="11.25">
      <c r="A222" s="0" t="s">
        <v>16</v>
      </c>
      <c r="B222" s="0" t="s">
        <v>4496</v>
      </c>
      <c r="C222" s="0" t="s">
        <v>4497</v>
      </c>
      <c r="D222" s="0" t="s">
        <v>4523</v>
      </c>
      <c r="E222" s="0" t="s">
        <v>4524</v>
      </c>
      <c r="F222" s="0" t="s">
        <v>3937</v>
      </c>
      <c r="G222" s="0" t="s">
        <v>4525</v>
      </c>
    </row>
    <row customHeight="1" ht="11.25">
      <c r="A223" s="0" t="s">
        <v>16</v>
      </c>
      <c r="B223" s="0" t="s">
        <v>4526</v>
      </c>
      <c r="C223" s="0" t="s">
        <v>4527</v>
      </c>
      <c r="D223" s="0" t="s">
        <v>4528</v>
      </c>
      <c r="E223" s="0" t="s">
        <v>4529</v>
      </c>
      <c r="F223" s="0" t="s">
        <v>3937</v>
      </c>
      <c r="G223" s="0" t="s">
        <v>4530</v>
      </c>
    </row>
    <row customHeight="1" ht="11.25">
      <c r="A224" s="0" t="s">
        <v>16</v>
      </c>
      <c r="B224" s="0" t="s">
        <v>4526</v>
      </c>
      <c r="C224" s="0" t="s">
        <v>4527</v>
      </c>
      <c r="D224" s="0" t="s">
        <v>4531</v>
      </c>
      <c r="E224" s="0" t="s">
        <v>4532</v>
      </c>
      <c r="F224" s="0" t="s">
        <v>3937</v>
      </c>
      <c r="G224" s="0" t="s">
        <v>4533</v>
      </c>
    </row>
    <row customHeight="1" ht="11.25">
      <c r="A225" s="0" t="s">
        <v>16</v>
      </c>
      <c r="B225" s="0" t="s">
        <v>4526</v>
      </c>
      <c r="C225" s="0" t="s">
        <v>4527</v>
      </c>
      <c r="D225" s="0" t="s">
        <v>4534</v>
      </c>
      <c r="E225" s="0" t="s">
        <v>4535</v>
      </c>
      <c r="F225" s="0" t="s">
        <v>3937</v>
      </c>
      <c r="G225" s="0" t="s">
        <v>4536</v>
      </c>
    </row>
    <row customHeight="1" ht="11.25">
      <c r="A226" s="0" t="s">
        <v>16</v>
      </c>
      <c r="B226" s="0" t="s">
        <v>4526</v>
      </c>
      <c r="C226" s="0" t="s">
        <v>4527</v>
      </c>
      <c r="D226" s="0" t="s">
        <v>4537</v>
      </c>
      <c r="E226" s="0" t="s">
        <v>4538</v>
      </c>
      <c r="F226" s="0" t="s">
        <v>3937</v>
      </c>
      <c r="G226" s="0" t="s">
        <v>4539</v>
      </c>
    </row>
    <row customHeight="1" ht="11.25">
      <c r="A227" s="0" t="s">
        <v>16</v>
      </c>
      <c r="B227" s="0" t="s">
        <v>4526</v>
      </c>
      <c r="C227" s="0" t="s">
        <v>4527</v>
      </c>
      <c r="D227" s="0" t="s">
        <v>4540</v>
      </c>
      <c r="E227" s="0" t="s">
        <v>4541</v>
      </c>
      <c r="F227" s="0" t="s">
        <v>3937</v>
      </c>
      <c r="G227" s="0" t="s">
        <v>4542</v>
      </c>
    </row>
    <row customHeight="1" ht="11.25">
      <c r="A228" s="0" t="s">
        <v>16</v>
      </c>
      <c r="B228" s="0" t="s">
        <v>4526</v>
      </c>
      <c r="C228" s="0" t="s">
        <v>4527</v>
      </c>
      <c r="D228" s="0" t="s">
        <v>4526</v>
      </c>
      <c r="E228" s="0" t="s">
        <v>4527</v>
      </c>
      <c r="F228" s="0" t="s">
        <v>3934</v>
      </c>
      <c r="G228" s="0" t="s">
        <v>4543</v>
      </c>
    </row>
    <row customHeight="1" ht="11.25">
      <c r="A229" s="0" t="s">
        <v>16</v>
      </c>
      <c r="B229" s="0" t="s">
        <v>4526</v>
      </c>
      <c r="C229" s="0" t="s">
        <v>4527</v>
      </c>
      <c r="D229" s="0" t="s">
        <v>4544</v>
      </c>
      <c r="E229" s="0" t="s">
        <v>4545</v>
      </c>
      <c r="F229" s="0" t="s">
        <v>3937</v>
      </c>
      <c r="G229" s="0" t="s">
        <v>4546</v>
      </c>
    </row>
    <row customHeight="1" ht="11.25">
      <c r="A230" s="0" t="s">
        <v>16</v>
      </c>
      <c r="B230" s="0" t="s">
        <v>4526</v>
      </c>
      <c r="C230" s="0" t="s">
        <v>4527</v>
      </c>
      <c r="D230" s="0" t="s">
        <v>4547</v>
      </c>
      <c r="E230" s="0" t="s">
        <v>4548</v>
      </c>
      <c r="F230" s="0" t="s">
        <v>3937</v>
      </c>
      <c r="G230" s="0" t="s">
        <v>4549</v>
      </c>
    </row>
    <row customHeight="1" ht="11.25">
      <c r="A231" s="0" t="s">
        <v>16</v>
      </c>
      <c r="B231" s="0" t="s">
        <v>4526</v>
      </c>
      <c r="C231" s="0" t="s">
        <v>4527</v>
      </c>
      <c r="D231" s="0" t="s">
        <v>4550</v>
      </c>
      <c r="E231" s="0" t="s">
        <v>4551</v>
      </c>
      <c r="F231" s="0" t="s">
        <v>3937</v>
      </c>
      <c r="G231" s="0" t="s">
        <v>4552</v>
      </c>
    </row>
    <row customHeight="1" ht="11.25">
      <c r="A232" s="0" t="s">
        <v>16</v>
      </c>
      <c r="B232" s="0" t="s">
        <v>4553</v>
      </c>
      <c r="C232" s="0" t="s">
        <v>4554</v>
      </c>
      <c r="D232" s="0" t="s">
        <v>4555</v>
      </c>
      <c r="E232" s="0" t="s">
        <v>4556</v>
      </c>
      <c r="F232" s="0" t="s">
        <v>3937</v>
      </c>
      <c r="G232" s="0" t="s">
        <v>4557</v>
      </c>
    </row>
    <row customHeight="1" ht="11.25">
      <c r="A233" s="0" t="s">
        <v>16</v>
      </c>
      <c r="B233" s="0" t="s">
        <v>4553</v>
      </c>
      <c r="C233" s="0" t="s">
        <v>4554</v>
      </c>
      <c r="D233" s="0" t="s">
        <v>4558</v>
      </c>
      <c r="E233" s="0" t="s">
        <v>4559</v>
      </c>
      <c r="F233" s="0" t="s">
        <v>3937</v>
      </c>
      <c r="G233" s="0" t="s">
        <v>4560</v>
      </c>
    </row>
    <row customHeight="1" ht="11.25">
      <c r="A234" s="0" t="s">
        <v>16</v>
      </c>
      <c r="B234" s="0" t="s">
        <v>4553</v>
      </c>
      <c r="C234" s="0" t="s">
        <v>4554</v>
      </c>
      <c r="D234" s="0" t="s">
        <v>4561</v>
      </c>
      <c r="E234" s="0" t="s">
        <v>4562</v>
      </c>
      <c r="F234" s="0" t="s">
        <v>3937</v>
      </c>
      <c r="G234" s="0" t="s">
        <v>4563</v>
      </c>
    </row>
    <row customHeight="1" ht="11.25">
      <c r="A235" s="0" t="s">
        <v>16</v>
      </c>
      <c r="B235" s="0" t="s">
        <v>4553</v>
      </c>
      <c r="C235" s="0" t="s">
        <v>4554</v>
      </c>
      <c r="D235" s="0" t="s">
        <v>4564</v>
      </c>
      <c r="E235" s="0" t="s">
        <v>4565</v>
      </c>
      <c r="F235" s="0" t="s">
        <v>3937</v>
      </c>
      <c r="G235" s="0" t="s">
        <v>4566</v>
      </c>
    </row>
    <row customHeight="1" ht="11.25">
      <c r="A236" s="0" t="s">
        <v>16</v>
      </c>
      <c r="B236" s="0" t="s">
        <v>4553</v>
      </c>
      <c r="C236" s="0" t="s">
        <v>4554</v>
      </c>
      <c r="D236" s="0" t="s">
        <v>4567</v>
      </c>
      <c r="E236" s="0" t="s">
        <v>4568</v>
      </c>
      <c r="F236" s="0" t="s">
        <v>3937</v>
      </c>
      <c r="G236" s="0" t="s">
        <v>4569</v>
      </c>
    </row>
    <row customHeight="1" ht="11.25">
      <c r="A237" s="0" t="s">
        <v>16</v>
      </c>
      <c r="B237" s="0" t="s">
        <v>4553</v>
      </c>
      <c r="C237" s="0" t="s">
        <v>4554</v>
      </c>
      <c r="D237" s="0" t="s">
        <v>4570</v>
      </c>
      <c r="E237" s="0" t="s">
        <v>4571</v>
      </c>
      <c r="F237" s="0" t="s">
        <v>3937</v>
      </c>
      <c r="G237" s="0" t="s">
        <v>4572</v>
      </c>
    </row>
    <row customHeight="1" ht="11.25">
      <c r="A238" s="0" t="s">
        <v>16</v>
      </c>
      <c r="B238" s="0" t="s">
        <v>4553</v>
      </c>
      <c r="C238" s="0" t="s">
        <v>4554</v>
      </c>
      <c r="D238" s="0" t="s">
        <v>4553</v>
      </c>
      <c r="E238" s="0" t="s">
        <v>4554</v>
      </c>
      <c r="F238" s="0" t="s">
        <v>3934</v>
      </c>
      <c r="G238" s="0" t="s">
        <v>4573</v>
      </c>
    </row>
    <row customHeight="1" ht="11.25">
      <c r="A239" s="0" t="s">
        <v>16</v>
      </c>
      <c r="B239" s="0" t="s">
        <v>4553</v>
      </c>
      <c r="C239" s="0" t="s">
        <v>4554</v>
      </c>
      <c r="D239" s="0" t="s">
        <v>4574</v>
      </c>
      <c r="E239" s="0" t="s">
        <v>4575</v>
      </c>
      <c r="F239" s="0" t="s">
        <v>3976</v>
      </c>
      <c r="G239" s="0" t="s">
        <v>4576</v>
      </c>
    </row>
    <row customHeight="1" ht="11.25">
      <c r="A240" s="0" t="s">
        <v>16</v>
      </c>
      <c r="B240" s="0" t="s">
        <v>4553</v>
      </c>
      <c r="C240" s="0" t="s">
        <v>4554</v>
      </c>
      <c r="D240" s="0" t="s">
        <v>4577</v>
      </c>
      <c r="E240" s="0" t="s">
        <v>4578</v>
      </c>
      <c r="F240" s="0" t="s">
        <v>3937</v>
      </c>
      <c r="G240" s="0" t="s">
        <v>4579</v>
      </c>
    </row>
    <row customHeight="1" ht="11.25">
      <c r="A241" s="0" t="s">
        <v>16</v>
      </c>
      <c r="B241" s="0" t="s">
        <v>4553</v>
      </c>
      <c r="C241" s="0" t="s">
        <v>4554</v>
      </c>
      <c r="D241" s="0" t="s">
        <v>4402</v>
      </c>
      <c r="E241" s="0" t="s">
        <v>4580</v>
      </c>
      <c r="F241" s="0" t="s">
        <v>3937</v>
      </c>
      <c r="G241" s="0" t="s">
        <v>4581</v>
      </c>
    </row>
    <row customHeight="1" ht="11.25">
      <c r="A242" s="0" t="s">
        <v>16</v>
      </c>
      <c r="B242" s="0" t="s">
        <v>4553</v>
      </c>
      <c r="C242" s="0" t="s">
        <v>4554</v>
      </c>
      <c r="D242" s="0" t="s">
        <v>4582</v>
      </c>
      <c r="E242" s="0" t="s">
        <v>4583</v>
      </c>
      <c r="F242" s="0" t="s">
        <v>3937</v>
      </c>
      <c r="G242" s="0" t="s">
        <v>4584</v>
      </c>
    </row>
    <row customHeight="1" ht="11.25">
      <c r="A243" s="0" t="s">
        <v>16</v>
      </c>
      <c r="B243" s="0" t="s">
        <v>4553</v>
      </c>
      <c r="C243" s="0" t="s">
        <v>4554</v>
      </c>
      <c r="D243" s="0" t="s">
        <v>4585</v>
      </c>
      <c r="E243" s="0" t="s">
        <v>4586</v>
      </c>
      <c r="F243" s="0" t="s">
        <v>3937</v>
      </c>
      <c r="G243" s="0" t="s">
        <v>4587</v>
      </c>
    </row>
    <row customHeight="1" ht="11.25">
      <c r="A244" s="0" t="s">
        <v>16</v>
      </c>
      <c r="B244" s="0" t="s">
        <v>4553</v>
      </c>
      <c r="C244" s="0" t="s">
        <v>4554</v>
      </c>
      <c r="D244" s="0" t="s">
        <v>4588</v>
      </c>
      <c r="E244" s="0" t="s">
        <v>4589</v>
      </c>
      <c r="F244" s="0" t="s">
        <v>3937</v>
      </c>
      <c r="G244" s="0" t="s">
        <v>4590</v>
      </c>
    </row>
    <row customHeight="1" ht="11.25">
      <c r="A245" s="0" t="s">
        <v>16</v>
      </c>
      <c r="B245" s="0" t="s">
        <v>4553</v>
      </c>
      <c r="C245" s="0" t="s">
        <v>4554</v>
      </c>
      <c r="D245" s="0" t="s">
        <v>4591</v>
      </c>
      <c r="E245" s="0" t="s">
        <v>4592</v>
      </c>
      <c r="F245" s="0" t="s">
        <v>3937</v>
      </c>
      <c r="G245" s="0" t="s">
        <v>4593</v>
      </c>
    </row>
    <row customHeight="1" ht="11.25">
      <c r="A246" s="0" t="s">
        <v>16</v>
      </c>
      <c r="B246" s="0" t="s">
        <v>4594</v>
      </c>
      <c r="C246" s="0" t="s">
        <v>4595</v>
      </c>
      <c r="D246" s="0" t="s">
        <v>4596</v>
      </c>
      <c r="E246" s="0" t="s">
        <v>4597</v>
      </c>
      <c r="F246" s="0" t="s">
        <v>3937</v>
      </c>
      <c r="G246" s="0" t="s">
        <v>4598</v>
      </c>
    </row>
    <row customHeight="1" ht="11.25">
      <c r="A247" s="0" t="s">
        <v>16</v>
      </c>
      <c r="B247" s="0" t="s">
        <v>4594</v>
      </c>
      <c r="C247" s="0" t="s">
        <v>4595</v>
      </c>
      <c r="D247" s="0" t="s">
        <v>4599</v>
      </c>
      <c r="E247" s="0" t="s">
        <v>4600</v>
      </c>
      <c r="F247" s="0" t="s">
        <v>3937</v>
      </c>
      <c r="G247" s="0" t="s">
        <v>4601</v>
      </c>
    </row>
    <row customHeight="1" ht="11.25">
      <c r="A248" s="0" t="s">
        <v>16</v>
      </c>
      <c r="B248" s="0" t="s">
        <v>4594</v>
      </c>
      <c r="C248" s="0" t="s">
        <v>4595</v>
      </c>
      <c r="D248" s="0" t="s">
        <v>4594</v>
      </c>
      <c r="E248" s="0" t="s">
        <v>4595</v>
      </c>
      <c r="F248" s="0" t="s">
        <v>3934</v>
      </c>
      <c r="G248" s="0" t="s">
        <v>4602</v>
      </c>
    </row>
    <row customHeight="1" ht="11.25">
      <c r="A249" s="0" t="s">
        <v>16</v>
      </c>
      <c r="B249" s="0" t="s">
        <v>4594</v>
      </c>
      <c r="C249" s="0" t="s">
        <v>4595</v>
      </c>
      <c r="D249" s="0" t="s">
        <v>4603</v>
      </c>
      <c r="E249" s="0" t="s">
        <v>4604</v>
      </c>
      <c r="F249" s="0" t="s">
        <v>3937</v>
      </c>
      <c r="G249" s="0" t="s">
        <v>4605</v>
      </c>
    </row>
    <row customHeight="1" ht="11.25">
      <c r="A250" s="0" t="s">
        <v>16</v>
      </c>
      <c r="B250" s="0" t="s">
        <v>4594</v>
      </c>
      <c r="C250" s="0" t="s">
        <v>4595</v>
      </c>
      <c r="D250" s="0" t="s">
        <v>4606</v>
      </c>
      <c r="E250" s="0" t="s">
        <v>4607</v>
      </c>
      <c r="F250" s="0" t="s">
        <v>3937</v>
      </c>
      <c r="G250" s="0" t="s">
        <v>4608</v>
      </c>
    </row>
    <row customHeight="1" ht="11.25">
      <c r="A251" s="0" t="s">
        <v>16</v>
      </c>
      <c r="B251" s="0" t="s">
        <v>4594</v>
      </c>
      <c r="C251" s="0" t="s">
        <v>4595</v>
      </c>
      <c r="D251" s="0" t="s">
        <v>4609</v>
      </c>
      <c r="E251" s="0" t="s">
        <v>4610</v>
      </c>
      <c r="F251" s="0" t="s">
        <v>3937</v>
      </c>
      <c r="G251" s="0" t="s">
        <v>4611</v>
      </c>
    </row>
    <row customHeight="1" ht="11.25">
      <c r="A252" s="0" t="s">
        <v>16</v>
      </c>
      <c r="B252" s="0" t="s">
        <v>4594</v>
      </c>
      <c r="C252" s="0" t="s">
        <v>4595</v>
      </c>
      <c r="D252" s="0" t="s">
        <v>4612</v>
      </c>
      <c r="E252" s="0" t="s">
        <v>4613</v>
      </c>
      <c r="F252" s="0" t="s">
        <v>3937</v>
      </c>
      <c r="G252" s="0" t="s">
        <v>4614</v>
      </c>
    </row>
    <row customHeight="1" ht="11.25">
      <c r="A253" s="0" t="s">
        <v>16</v>
      </c>
      <c r="B253" s="0" t="s">
        <v>4594</v>
      </c>
      <c r="C253" s="0" t="s">
        <v>4595</v>
      </c>
      <c r="D253" s="0" t="s">
        <v>4615</v>
      </c>
      <c r="E253" s="0" t="s">
        <v>4616</v>
      </c>
      <c r="F253" s="0" t="s">
        <v>3937</v>
      </c>
      <c r="G253" s="0" t="s">
        <v>4617</v>
      </c>
    </row>
    <row customHeight="1" ht="11.25">
      <c r="A254" s="0" t="s">
        <v>16</v>
      </c>
      <c r="B254" s="0" t="s">
        <v>4618</v>
      </c>
      <c r="C254" s="0" t="s">
        <v>4619</v>
      </c>
      <c r="D254" s="0" t="s">
        <v>4620</v>
      </c>
      <c r="E254" s="0" t="s">
        <v>4621</v>
      </c>
      <c r="F254" s="0" t="s">
        <v>3937</v>
      </c>
      <c r="G254" s="0" t="s">
        <v>4622</v>
      </c>
    </row>
    <row customHeight="1" ht="11.25">
      <c r="A255" s="0" t="s">
        <v>16</v>
      </c>
      <c r="B255" s="0" t="s">
        <v>4618</v>
      </c>
      <c r="C255" s="0" t="s">
        <v>4619</v>
      </c>
      <c r="D255" s="0" t="s">
        <v>4623</v>
      </c>
      <c r="E255" s="0" t="s">
        <v>4624</v>
      </c>
      <c r="F255" s="0" t="s">
        <v>3937</v>
      </c>
      <c r="G255" s="0" t="s">
        <v>4625</v>
      </c>
    </row>
    <row customHeight="1" ht="11.25">
      <c r="A256" s="0" t="s">
        <v>16</v>
      </c>
      <c r="B256" s="0" t="s">
        <v>4618</v>
      </c>
      <c r="C256" s="0" t="s">
        <v>4619</v>
      </c>
      <c r="D256" s="0" t="s">
        <v>4626</v>
      </c>
      <c r="E256" s="0" t="s">
        <v>4627</v>
      </c>
      <c r="F256" s="0" t="s">
        <v>3937</v>
      </c>
      <c r="G256" s="0" t="s">
        <v>4628</v>
      </c>
    </row>
    <row customHeight="1" ht="11.25">
      <c r="A257" s="0" t="s">
        <v>16</v>
      </c>
      <c r="B257" s="0" t="s">
        <v>4618</v>
      </c>
      <c r="C257" s="0" t="s">
        <v>4619</v>
      </c>
      <c r="D257" s="0" t="s">
        <v>4629</v>
      </c>
      <c r="E257" s="0" t="s">
        <v>4630</v>
      </c>
      <c r="F257" s="0" t="s">
        <v>3937</v>
      </c>
      <c r="G257" s="0" t="s">
        <v>4631</v>
      </c>
    </row>
    <row customHeight="1" ht="11.25">
      <c r="A258" s="0" t="s">
        <v>16</v>
      </c>
      <c r="B258" s="0" t="s">
        <v>4618</v>
      </c>
      <c r="C258" s="0" t="s">
        <v>4619</v>
      </c>
      <c r="D258" s="0" t="s">
        <v>4632</v>
      </c>
      <c r="E258" s="0" t="s">
        <v>4633</v>
      </c>
      <c r="F258" s="0" t="s">
        <v>3937</v>
      </c>
      <c r="G258" s="0" t="s">
        <v>4634</v>
      </c>
    </row>
    <row customHeight="1" ht="11.25">
      <c r="A259" s="0" t="s">
        <v>16</v>
      </c>
      <c r="B259" s="0" t="s">
        <v>4618</v>
      </c>
      <c r="C259" s="0" t="s">
        <v>4619</v>
      </c>
      <c r="D259" s="0" t="s">
        <v>4635</v>
      </c>
      <c r="E259" s="0" t="s">
        <v>4636</v>
      </c>
      <c r="F259" s="0" t="s">
        <v>3937</v>
      </c>
      <c r="G259" s="0" t="s">
        <v>4637</v>
      </c>
    </row>
    <row customHeight="1" ht="11.25">
      <c r="A260" s="0" t="s">
        <v>16</v>
      </c>
      <c r="B260" s="0" t="s">
        <v>4618</v>
      </c>
      <c r="C260" s="0" t="s">
        <v>4619</v>
      </c>
      <c r="D260" s="0" t="s">
        <v>4618</v>
      </c>
      <c r="E260" s="0" t="s">
        <v>4619</v>
      </c>
      <c r="F260" s="0" t="s">
        <v>3934</v>
      </c>
      <c r="G260" s="0" t="s">
        <v>4638</v>
      </c>
    </row>
    <row customHeight="1" ht="11.25">
      <c r="A261" s="0" t="s">
        <v>16</v>
      </c>
      <c r="B261" s="0" t="s">
        <v>4618</v>
      </c>
      <c r="C261" s="0" t="s">
        <v>4619</v>
      </c>
      <c r="D261" s="0" t="s">
        <v>4639</v>
      </c>
      <c r="E261" s="0" t="s">
        <v>4640</v>
      </c>
      <c r="F261" s="0" t="s">
        <v>3976</v>
      </c>
      <c r="G261" s="0" t="s">
        <v>4641</v>
      </c>
    </row>
    <row customHeight="1" ht="11.25">
      <c r="A262" s="0" t="s">
        <v>16</v>
      </c>
      <c r="B262" s="0" t="s">
        <v>4618</v>
      </c>
      <c r="C262" s="0" t="s">
        <v>4619</v>
      </c>
      <c r="D262" s="0" t="s">
        <v>4642</v>
      </c>
      <c r="E262" s="0" t="s">
        <v>4643</v>
      </c>
      <c r="F262" s="0" t="s">
        <v>3937</v>
      </c>
      <c r="G262" s="0" t="s">
        <v>4644</v>
      </c>
    </row>
    <row customHeight="1" ht="11.25">
      <c r="A263" s="0" t="s">
        <v>16</v>
      </c>
      <c r="B263" s="0" t="s">
        <v>4618</v>
      </c>
      <c r="C263" s="0" t="s">
        <v>4619</v>
      </c>
      <c r="D263" s="0" t="s">
        <v>4645</v>
      </c>
      <c r="E263" s="0" t="s">
        <v>4646</v>
      </c>
      <c r="F263" s="0" t="s">
        <v>3937</v>
      </c>
      <c r="G263" s="0" t="s">
        <v>4647</v>
      </c>
    </row>
    <row customHeight="1" ht="11.25">
      <c r="A264" s="0" t="s">
        <v>16</v>
      </c>
      <c r="B264" s="0" t="s">
        <v>4648</v>
      </c>
      <c r="C264" s="0" t="s">
        <v>4649</v>
      </c>
      <c r="D264" s="0" t="s">
        <v>4650</v>
      </c>
      <c r="E264" s="0" t="s">
        <v>4651</v>
      </c>
      <c r="F264" s="0" t="s">
        <v>3937</v>
      </c>
      <c r="G264" s="0" t="s">
        <v>4652</v>
      </c>
    </row>
    <row customHeight="1" ht="11.25">
      <c r="A265" s="0" t="s">
        <v>16</v>
      </c>
      <c r="B265" s="0" t="s">
        <v>4648</v>
      </c>
      <c r="C265" s="0" t="s">
        <v>4649</v>
      </c>
      <c r="D265" s="0" t="s">
        <v>4324</v>
      </c>
      <c r="E265" s="0" t="s">
        <v>4653</v>
      </c>
      <c r="F265" s="0" t="s">
        <v>3937</v>
      </c>
      <c r="G265" s="0" t="s">
        <v>4654</v>
      </c>
    </row>
    <row customHeight="1" ht="11.25">
      <c r="A266" s="0" t="s">
        <v>16</v>
      </c>
      <c r="B266" s="0" t="s">
        <v>4648</v>
      </c>
      <c r="C266" s="0" t="s">
        <v>4649</v>
      </c>
      <c r="D266" s="0" t="s">
        <v>4655</v>
      </c>
      <c r="E266" s="0" t="s">
        <v>4656</v>
      </c>
      <c r="F266" s="0" t="s">
        <v>3937</v>
      </c>
      <c r="G266" s="0" t="s">
        <v>4657</v>
      </c>
    </row>
    <row customHeight="1" ht="11.25">
      <c r="A267" s="0" t="s">
        <v>16</v>
      </c>
      <c r="B267" s="0" t="s">
        <v>4648</v>
      </c>
      <c r="C267" s="0" t="s">
        <v>4649</v>
      </c>
      <c r="D267" s="0" t="s">
        <v>4658</v>
      </c>
      <c r="E267" s="0" t="s">
        <v>4659</v>
      </c>
      <c r="F267" s="0" t="s">
        <v>3937</v>
      </c>
      <c r="G267" s="0" t="s">
        <v>4660</v>
      </c>
    </row>
    <row customHeight="1" ht="11.25">
      <c r="A268" s="0" t="s">
        <v>16</v>
      </c>
      <c r="B268" s="0" t="s">
        <v>4648</v>
      </c>
      <c r="C268" s="0" t="s">
        <v>4649</v>
      </c>
      <c r="D268" s="0" t="s">
        <v>4648</v>
      </c>
      <c r="E268" s="0" t="s">
        <v>4649</v>
      </c>
      <c r="F268" s="0" t="s">
        <v>3934</v>
      </c>
      <c r="G268" s="0" t="s">
        <v>4661</v>
      </c>
    </row>
    <row customHeight="1" ht="11.25">
      <c r="A269" s="0" t="s">
        <v>16</v>
      </c>
      <c r="B269" s="0" t="s">
        <v>4648</v>
      </c>
      <c r="C269" s="0" t="s">
        <v>4649</v>
      </c>
      <c r="D269" s="0" t="s">
        <v>4662</v>
      </c>
      <c r="E269" s="0" t="s">
        <v>4663</v>
      </c>
      <c r="F269" s="0" t="s">
        <v>3937</v>
      </c>
      <c r="G269" s="0" t="s">
        <v>4664</v>
      </c>
    </row>
    <row customHeight="1" ht="11.25">
      <c r="A270" s="0" t="s">
        <v>16</v>
      </c>
      <c r="B270" s="0" t="s">
        <v>4648</v>
      </c>
      <c r="C270" s="0" t="s">
        <v>4649</v>
      </c>
      <c r="D270" s="0" t="s">
        <v>4665</v>
      </c>
      <c r="E270" s="0" t="s">
        <v>4666</v>
      </c>
      <c r="F270" s="0" t="s">
        <v>3937</v>
      </c>
      <c r="G270" s="0" t="s">
        <v>4667</v>
      </c>
    </row>
    <row customHeight="1" ht="11.25">
      <c r="A271" s="0" t="s">
        <v>16</v>
      </c>
      <c r="B271" s="0" t="s">
        <v>4648</v>
      </c>
      <c r="C271" s="0" t="s">
        <v>4649</v>
      </c>
      <c r="D271" s="0" t="s">
        <v>4668</v>
      </c>
      <c r="E271" s="0" t="s">
        <v>4669</v>
      </c>
      <c r="F271" s="0" t="s">
        <v>3937</v>
      </c>
      <c r="G271" s="0" t="s">
        <v>4670</v>
      </c>
    </row>
    <row customHeight="1" ht="11.25">
      <c r="A272" s="0" t="s">
        <v>16</v>
      </c>
      <c r="B272" s="0" t="s">
        <v>4671</v>
      </c>
      <c r="C272" s="0" t="s">
        <v>4672</v>
      </c>
      <c r="D272" s="0" t="s">
        <v>4673</v>
      </c>
      <c r="E272" s="0" t="s">
        <v>4674</v>
      </c>
      <c r="F272" s="0" t="s">
        <v>3937</v>
      </c>
      <c r="G272" s="0" t="s">
        <v>4675</v>
      </c>
    </row>
    <row customHeight="1" ht="11.25">
      <c r="A273" s="0" t="s">
        <v>16</v>
      </c>
      <c r="B273" s="0" t="s">
        <v>4671</v>
      </c>
      <c r="C273" s="0" t="s">
        <v>4672</v>
      </c>
      <c r="D273" s="0" t="s">
        <v>4676</v>
      </c>
      <c r="E273" s="0" t="s">
        <v>4677</v>
      </c>
      <c r="F273" s="0" t="s">
        <v>3937</v>
      </c>
      <c r="G273" s="0" t="s">
        <v>4678</v>
      </c>
    </row>
    <row customHeight="1" ht="11.25">
      <c r="A274" s="0" t="s">
        <v>16</v>
      </c>
      <c r="B274" s="0" t="s">
        <v>4671</v>
      </c>
      <c r="C274" s="0" t="s">
        <v>4672</v>
      </c>
      <c r="D274" s="0" t="s">
        <v>4679</v>
      </c>
      <c r="E274" s="0" t="s">
        <v>4680</v>
      </c>
      <c r="F274" s="0" t="s">
        <v>3937</v>
      </c>
      <c r="G274" s="0" t="s">
        <v>4681</v>
      </c>
    </row>
    <row customHeight="1" ht="11.25">
      <c r="A275" s="0" t="s">
        <v>16</v>
      </c>
      <c r="B275" s="0" t="s">
        <v>4671</v>
      </c>
      <c r="C275" s="0" t="s">
        <v>4672</v>
      </c>
      <c r="D275" s="0" t="s">
        <v>4682</v>
      </c>
      <c r="E275" s="0" t="s">
        <v>4683</v>
      </c>
      <c r="F275" s="0" t="s">
        <v>3937</v>
      </c>
      <c r="G275" s="0" t="s">
        <v>4684</v>
      </c>
    </row>
    <row customHeight="1" ht="11.25">
      <c r="A276" s="0" t="s">
        <v>16</v>
      </c>
      <c r="B276" s="0" t="s">
        <v>4671</v>
      </c>
      <c r="C276" s="0" t="s">
        <v>4672</v>
      </c>
      <c r="D276" s="0" t="s">
        <v>4685</v>
      </c>
      <c r="E276" s="0" t="s">
        <v>4686</v>
      </c>
      <c r="F276" s="0" t="s">
        <v>3937</v>
      </c>
      <c r="G276" s="0" t="s">
        <v>4687</v>
      </c>
    </row>
    <row customHeight="1" ht="11.25">
      <c r="A277" s="0" t="s">
        <v>16</v>
      </c>
      <c r="B277" s="0" t="s">
        <v>4671</v>
      </c>
      <c r="C277" s="0" t="s">
        <v>4672</v>
      </c>
      <c r="D277" s="0" t="s">
        <v>4688</v>
      </c>
      <c r="E277" s="0" t="s">
        <v>4689</v>
      </c>
      <c r="F277" s="0" t="s">
        <v>3937</v>
      </c>
      <c r="G277" s="0" t="s">
        <v>4690</v>
      </c>
    </row>
    <row customHeight="1" ht="11.25">
      <c r="A278" s="0" t="s">
        <v>16</v>
      </c>
      <c r="B278" s="0" t="s">
        <v>4671</v>
      </c>
      <c r="C278" s="0" t="s">
        <v>4672</v>
      </c>
      <c r="D278" s="0" t="s">
        <v>4671</v>
      </c>
      <c r="E278" s="0" t="s">
        <v>4672</v>
      </c>
      <c r="F278" s="0" t="s">
        <v>3934</v>
      </c>
      <c r="G278" s="0" t="s">
        <v>4691</v>
      </c>
    </row>
    <row customHeight="1" ht="11.25">
      <c r="A279" s="0" t="s">
        <v>16</v>
      </c>
      <c r="B279" s="0" t="s">
        <v>4671</v>
      </c>
      <c r="C279" s="0" t="s">
        <v>4672</v>
      </c>
      <c r="D279" s="0" t="s">
        <v>4429</v>
      </c>
      <c r="E279" s="0" t="s">
        <v>4692</v>
      </c>
      <c r="F279" s="0" t="s">
        <v>3937</v>
      </c>
      <c r="G279" s="0" t="s">
        <v>4693</v>
      </c>
    </row>
    <row customHeight="1" ht="11.25">
      <c r="A280" s="0" t="s">
        <v>16</v>
      </c>
      <c r="B280" s="0" t="s">
        <v>4671</v>
      </c>
      <c r="C280" s="0" t="s">
        <v>4672</v>
      </c>
      <c r="D280" s="0" t="s">
        <v>4694</v>
      </c>
      <c r="E280" s="0" t="s">
        <v>4695</v>
      </c>
      <c r="F280" s="0" t="s">
        <v>3937</v>
      </c>
      <c r="G280" s="0" t="s">
        <v>4696</v>
      </c>
    </row>
    <row customHeight="1" ht="11.25">
      <c r="A281" s="0" t="s">
        <v>16</v>
      </c>
      <c r="B281" s="0" t="s">
        <v>4671</v>
      </c>
      <c r="C281" s="0" t="s">
        <v>4672</v>
      </c>
      <c r="D281" s="0" t="s">
        <v>4697</v>
      </c>
      <c r="E281" s="0" t="s">
        <v>4698</v>
      </c>
      <c r="F281" s="0" t="s">
        <v>3937</v>
      </c>
      <c r="G281" s="0" t="s">
        <v>4699</v>
      </c>
    </row>
    <row customHeight="1" ht="11.25">
      <c r="A282" s="0" t="s">
        <v>16</v>
      </c>
      <c r="B282" s="0" t="s">
        <v>4671</v>
      </c>
      <c r="C282" s="0" t="s">
        <v>4672</v>
      </c>
      <c r="D282" s="0" t="s">
        <v>4700</v>
      </c>
      <c r="E282" s="0" t="s">
        <v>4701</v>
      </c>
      <c r="F282" s="0" t="s">
        <v>3937</v>
      </c>
      <c r="G282" s="0" t="s">
        <v>4702</v>
      </c>
    </row>
    <row customHeight="1" ht="11.25">
      <c r="A283" s="0" t="s">
        <v>16</v>
      </c>
      <c r="B283" s="0" t="s">
        <v>4671</v>
      </c>
      <c r="C283" s="0" t="s">
        <v>4672</v>
      </c>
      <c r="D283" s="0" t="s">
        <v>4703</v>
      </c>
      <c r="E283" s="0" t="s">
        <v>4704</v>
      </c>
      <c r="F283" s="0" t="s">
        <v>3937</v>
      </c>
      <c r="G283" s="0" t="s">
        <v>4705</v>
      </c>
    </row>
    <row customHeight="1" ht="11.25">
      <c r="A284" s="0" t="s">
        <v>16</v>
      </c>
      <c r="B284" s="0" t="s">
        <v>4671</v>
      </c>
      <c r="C284" s="0" t="s">
        <v>4672</v>
      </c>
      <c r="D284" s="0" t="s">
        <v>4706</v>
      </c>
      <c r="E284" s="0" t="s">
        <v>4707</v>
      </c>
      <c r="F284" s="0" t="s">
        <v>3937</v>
      </c>
      <c r="G284" s="0" t="s">
        <v>4708</v>
      </c>
    </row>
    <row customHeight="1" ht="11.25">
      <c r="A285" s="0" t="s">
        <v>16</v>
      </c>
      <c r="B285" s="0" t="s">
        <v>4671</v>
      </c>
      <c r="C285" s="0" t="s">
        <v>4672</v>
      </c>
      <c r="D285" s="0" t="s">
        <v>4709</v>
      </c>
      <c r="E285" s="0" t="s">
        <v>4710</v>
      </c>
      <c r="F285" s="0" t="s">
        <v>3937</v>
      </c>
      <c r="G285" s="0" t="s">
        <v>4711</v>
      </c>
    </row>
    <row customHeight="1" ht="11.25">
      <c r="A286" s="0" t="s">
        <v>16</v>
      </c>
      <c r="B286" s="0" t="s">
        <v>4671</v>
      </c>
      <c r="C286" s="0" t="s">
        <v>4672</v>
      </c>
      <c r="D286" s="0" t="s">
        <v>4712</v>
      </c>
      <c r="E286" s="0" t="s">
        <v>4713</v>
      </c>
      <c r="F286" s="0" t="s">
        <v>3937</v>
      </c>
      <c r="G286" s="0" t="s">
        <v>4714</v>
      </c>
    </row>
    <row customHeight="1" ht="11.25">
      <c r="A287" s="0" t="s">
        <v>16</v>
      </c>
      <c r="B287" s="0" t="s">
        <v>4671</v>
      </c>
      <c r="C287" s="0" t="s">
        <v>4672</v>
      </c>
      <c r="D287" s="0" t="s">
        <v>4715</v>
      </c>
      <c r="E287" s="0" t="s">
        <v>4716</v>
      </c>
      <c r="F287" s="0" t="s">
        <v>3937</v>
      </c>
      <c r="G287" s="0" t="s">
        <v>4717</v>
      </c>
    </row>
    <row customHeight="1" ht="11.25">
      <c r="A288" s="0" t="s">
        <v>16</v>
      </c>
      <c r="B288" s="0" t="s">
        <v>4671</v>
      </c>
      <c r="C288" s="0" t="s">
        <v>4672</v>
      </c>
      <c r="D288" s="0" t="s">
        <v>4718</v>
      </c>
      <c r="E288" s="0" t="s">
        <v>4719</v>
      </c>
      <c r="F288" s="0" t="s">
        <v>3937</v>
      </c>
      <c r="G288" s="0" t="s">
        <v>4720</v>
      </c>
    </row>
    <row customHeight="1" ht="11.25">
      <c r="A289" s="0" t="s">
        <v>16</v>
      </c>
      <c r="B289" s="0" t="s">
        <v>4671</v>
      </c>
      <c r="C289" s="0" t="s">
        <v>4672</v>
      </c>
      <c r="D289" s="0" t="s">
        <v>4721</v>
      </c>
      <c r="E289" s="0" t="s">
        <v>4722</v>
      </c>
      <c r="F289" s="0" t="s">
        <v>3937</v>
      </c>
      <c r="G289" s="0" t="s">
        <v>4723</v>
      </c>
    </row>
    <row customHeight="1" ht="11.25">
      <c r="A290" s="0" t="s">
        <v>16</v>
      </c>
      <c r="B290" s="0" t="s">
        <v>4671</v>
      </c>
      <c r="C290" s="0" t="s">
        <v>4672</v>
      </c>
      <c r="D290" s="0" t="s">
        <v>4724</v>
      </c>
      <c r="E290" s="0" t="s">
        <v>4725</v>
      </c>
      <c r="F290" s="0" t="s">
        <v>3937</v>
      </c>
      <c r="G290" s="0" t="s">
        <v>4726</v>
      </c>
    </row>
    <row customHeight="1" ht="11.25">
      <c r="A291" s="0" t="s">
        <v>16</v>
      </c>
      <c r="B291" s="0" t="s">
        <v>4727</v>
      </c>
      <c r="C291" s="0" t="s">
        <v>4728</v>
      </c>
      <c r="D291" s="0" t="s">
        <v>3935</v>
      </c>
      <c r="E291" s="0" t="s">
        <v>4729</v>
      </c>
      <c r="F291" s="0" t="s">
        <v>3937</v>
      </c>
      <c r="G291" s="0" t="s">
        <v>4730</v>
      </c>
    </row>
    <row customHeight="1" ht="11.25">
      <c r="A292" s="0" t="s">
        <v>16</v>
      </c>
      <c r="B292" s="0" t="s">
        <v>4727</v>
      </c>
      <c r="C292" s="0" t="s">
        <v>4728</v>
      </c>
      <c r="D292" s="0" t="s">
        <v>4528</v>
      </c>
      <c r="E292" s="0" t="s">
        <v>4731</v>
      </c>
      <c r="F292" s="0" t="s">
        <v>3937</v>
      </c>
      <c r="G292" s="0" t="s">
        <v>4732</v>
      </c>
    </row>
    <row customHeight="1" ht="11.25">
      <c r="A293" s="0" t="s">
        <v>16</v>
      </c>
      <c r="B293" s="0" t="s">
        <v>4727</v>
      </c>
      <c r="C293" s="0" t="s">
        <v>4728</v>
      </c>
      <c r="D293" s="0" t="s">
        <v>4733</v>
      </c>
      <c r="E293" s="0" t="s">
        <v>4734</v>
      </c>
      <c r="F293" s="0" t="s">
        <v>3937</v>
      </c>
      <c r="G293" s="0" t="s">
        <v>4735</v>
      </c>
    </row>
    <row customHeight="1" ht="11.25">
      <c r="A294" s="0" t="s">
        <v>16</v>
      </c>
      <c r="B294" s="0" t="s">
        <v>4727</v>
      </c>
      <c r="C294" s="0" t="s">
        <v>4728</v>
      </c>
      <c r="D294" s="0" t="s">
        <v>4736</v>
      </c>
      <c r="E294" s="0" t="s">
        <v>4737</v>
      </c>
      <c r="F294" s="0" t="s">
        <v>3937</v>
      </c>
      <c r="G294" s="0" t="s">
        <v>4738</v>
      </c>
    </row>
    <row customHeight="1" ht="11.25">
      <c r="A295" s="0" t="s">
        <v>16</v>
      </c>
      <c r="B295" s="0" t="s">
        <v>4727</v>
      </c>
      <c r="C295" s="0" t="s">
        <v>4728</v>
      </c>
      <c r="D295" s="0" t="s">
        <v>4739</v>
      </c>
      <c r="E295" s="0" t="s">
        <v>4740</v>
      </c>
      <c r="F295" s="0" t="s">
        <v>3937</v>
      </c>
      <c r="G295" s="0" t="s">
        <v>4741</v>
      </c>
    </row>
    <row customHeight="1" ht="11.25">
      <c r="A296" s="0" t="s">
        <v>16</v>
      </c>
      <c r="B296" s="0" t="s">
        <v>4727</v>
      </c>
      <c r="C296" s="0" t="s">
        <v>4728</v>
      </c>
      <c r="D296" s="0" t="s">
        <v>4727</v>
      </c>
      <c r="E296" s="0" t="s">
        <v>4728</v>
      </c>
      <c r="F296" s="0" t="s">
        <v>3934</v>
      </c>
      <c r="G296" s="0" t="s">
        <v>4742</v>
      </c>
    </row>
    <row customHeight="1" ht="11.25">
      <c r="A297" s="0" t="s">
        <v>16</v>
      </c>
      <c r="B297" s="0" t="s">
        <v>4727</v>
      </c>
      <c r="C297" s="0" t="s">
        <v>4728</v>
      </c>
      <c r="D297" s="0" t="s">
        <v>4743</v>
      </c>
      <c r="E297" s="0" t="s">
        <v>4744</v>
      </c>
      <c r="F297" s="0" t="s">
        <v>3937</v>
      </c>
      <c r="G297" s="0" t="s">
        <v>4745</v>
      </c>
    </row>
    <row customHeight="1" ht="11.25">
      <c r="A298" s="0" t="s">
        <v>16</v>
      </c>
      <c r="B298" s="0" t="s">
        <v>4727</v>
      </c>
      <c r="C298" s="0" t="s">
        <v>4728</v>
      </c>
      <c r="D298" s="0" t="s">
        <v>4746</v>
      </c>
      <c r="E298" s="0" t="s">
        <v>4747</v>
      </c>
      <c r="F298" s="0" t="s">
        <v>3937</v>
      </c>
      <c r="G298" s="0" t="s">
        <v>4748</v>
      </c>
    </row>
    <row customHeight="1" ht="11.25">
      <c r="A299" s="0" t="s">
        <v>16</v>
      </c>
      <c r="B299" s="0" t="s">
        <v>4749</v>
      </c>
      <c r="C299" s="0" t="s">
        <v>4750</v>
      </c>
      <c r="D299" s="0" t="s">
        <v>4528</v>
      </c>
      <c r="E299" s="0" t="s">
        <v>4751</v>
      </c>
      <c r="F299" s="0" t="s">
        <v>3937</v>
      </c>
      <c r="G299" s="0" t="s">
        <v>4752</v>
      </c>
    </row>
    <row customHeight="1" ht="11.25">
      <c r="A300" s="0" t="s">
        <v>16</v>
      </c>
      <c r="B300" s="0" t="s">
        <v>4749</v>
      </c>
      <c r="C300" s="0" t="s">
        <v>4750</v>
      </c>
      <c r="D300" s="0" t="s">
        <v>4753</v>
      </c>
      <c r="E300" s="0" t="s">
        <v>4754</v>
      </c>
      <c r="F300" s="0" t="s">
        <v>3937</v>
      </c>
      <c r="G300" s="0" t="s">
        <v>4755</v>
      </c>
    </row>
    <row customHeight="1" ht="11.25">
      <c r="A301" s="0" t="s">
        <v>16</v>
      </c>
      <c r="B301" s="0" t="s">
        <v>4749</v>
      </c>
      <c r="C301" s="0" t="s">
        <v>4750</v>
      </c>
      <c r="D301" s="0" t="s">
        <v>4756</v>
      </c>
      <c r="E301" s="0" t="s">
        <v>4757</v>
      </c>
      <c r="F301" s="0" t="s">
        <v>3937</v>
      </c>
      <c r="G301" s="0" t="s">
        <v>4758</v>
      </c>
    </row>
    <row customHeight="1" ht="11.25">
      <c r="A302" s="0" t="s">
        <v>16</v>
      </c>
      <c r="B302" s="0" t="s">
        <v>4749</v>
      </c>
      <c r="C302" s="0" t="s">
        <v>4750</v>
      </c>
      <c r="D302" s="0" t="s">
        <v>4759</v>
      </c>
      <c r="E302" s="0" t="s">
        <v>4760</v>
      </c>
      <c r="F302" s="0" t="s">
        <v>4354</v>
      </c>
      <c r="G302" s="0" t="s">
        <v>4761</v>
      </c>
    </row>
    <row customHeight="1" ht="11.25">
      <c r="A303" s="0" t="s">
        <v>16</v>
      </c>
      <c r="B303" s="0" t="s">
        <v>4749</v>
      </c>
      <c r="C303" s="0" t="s">
        <v>4750</v>
      </c>
      <c r="D303" s="0" t="s">
        <v>4762</v>
      </c>
      <c r="E303" s="0" t="s">
        <v>4763</v>
      </c>
      <c r="F303" s="0" t="s">
        <v>3937</v>
      </c>
      <c r="G303" s="0" t="s">
        <v>4764</v>
      </c>
    </row>
    <row customHeight="1" ht="11.25">
      <c r="A304" s="0" t="s">
        <v>16</v>
      </c>
      <c r="B304" s="0" t="s">
        <v>4749</v>
      </c>
      <c r="C304" s="0" t="s">
        <v>4750</v>
      </c>
      <c r="D304" s="0" t="s">
        <v>4765</v>
      </c>
      <c r="E304" s="0" t="s">
        <v>4766</v>
      </c>
      <c r="F304" s="0" t="s">
        <v>3937</v>
      </c>
      <c r="G304" s="0" t="s">
        <v>4767</v>
      </c>
    </row>
    <row customHeight="1" ht="11.25">
      <c r="A305" s="0" t="s">
        <v>16</v>
      </c>
      <c r="B305" s="0" t="s">
        <v>4749</v>
      </c>
      <c r="C305" s="0" t="s">
        <v>4750</v>
      </c>
      <c r="D305" s="0" t="s">
        <v>4049</v>
      </c>
      <c r="E305" s="0" t="s">
        <v>4768</v>
      </c>
      <c r="F305" s="0" t="s">
        <v>3937</v>
      </c>
      <c r="G305" s="0" t="s">
        <v>4769</v>
      </c>
    </row>
    <row customHeight="1" ht="11.25">
      <c r="A306" s="0" t="s">
        <v>16</v>
      </c>
      <c r="B306" s="0" t="s">
        <v>4749</v>
      </c>
      <c r="C306" s="0" t="s">
        <v>4750</v>
      </c>
      <c r="D306" s="0" t="s">
        <v>4770</v>
      </c>
      <c r="E306" s="0" t="s">
        <v>4771</v>
      </c>
      <c r="F306" s="0" t="s">
        <v>3937</v>
      </c>
      <c r="G306" s="0" t="s">
        <v>4772</v>
      </c>
    </row>
    <row customHeight="1" ht="11.25">
      <c r="A307" s="0" t="s">
        <v>16</v>
      </c>
      <c r="B307" s="0" t="s">
        <v>4749</v>
      </c>
      <c r="C307" s="0" t="s">
        <v>4750</v>
      </c>
      <c r="D307" s="0" t="s">
        <v>4773</v>
      </c>
      <c r="E307" s="0" t="s">
        <v>4774</v>
      </c>
      <c r="F307" s="0" t="s">
        <v>3937</v>
      </c>
      <c r="G307" s="0" t="s">
        <v>4775</v>
      </c>
    </row>
    <row customHeight="1" ht="11.25">
      <c r="A308" s="0" t="s">
        <v>16</v>
      </c>
      <c r="B308" s="0" t="s">
        <v>4749</v>
      </c>
      <c r="C308" s="0" t="s">
        <v>4750</v>
      </c>
      <c r="D308" s="0" t="s">
        <v>4776</v>
      </c>
      <c r="E308" s="0" t="s">
        <v>4777</v>
      </c>
      <c r="F308" s="0" t="s">
        <v>3937</v>
      </c>
      <c r="G308" s="0" t="s">
        <v>4778</v>
      </c>
    </row>
    <row customHeight="1" ht="11.25">
      <c r="A309" s="0" t="s">
        <v>16</v>
      </c>
      <c r="B309" s="0" t="s">
        <v>4749</v>
      </c>
      <c r="C309" s="0" t="s">
        <v>4750</v>
      </c>
      <c r="D309" s="0" t="s">
        <v>4779</v>
      </c>
      <c r="E309" s="0" t="s">
        <v>4780</v>
      </c>
      <c r="F309" s="0" t="s">
        <v>3937</v>
      </c>
      <c r="G309" s="0" t="s">
        <v>4781</v>
      </c>
    </row>
    <row customHeight="1" ht="11.25">
      <c r="A310" s="0" t="s">
        <v>16</v>
      </c>
      <c r="B310" s="0" t="s">
        <v>4749</v>
      </c>
      <c r="C310" s="0" t="s">
        <v>4750</v>
      </c>
      <c r="D310" s="0" t="s">
        <v>4749</v>
      </c>
      <c r="E310" s="0" t="s">
        <v>4750</v>
      </c>
      <c r="F310" s="0" t="s">
        <v>3934</v>
      </c>
      <c r="G310" s="0" t="s">
        <v>4782</v>
      </c>
    </row>
    <row customHeight="1" ht="11.25">
      <c r="A311" s="0" t="s">
        <v>16</v>
      </c>
      <c r="B311" s="0" t="s">
        <v>4749</v>
      </c>
      <c r="C311" s="0" t="s">
        <v>4750</v>
      </c>
      <c r="D311" s="0" t="s">
        <v>4783</v>
      </c>
      <c r="E311" s="0" t="s">
        <v>4784</v>
      </c>
      <c r="F311" s="0" t="s">
        <v>3937</v>
      </c>
      <c r="G311" s="0" t="s">
        <v>4785</v>
      </c>
    </row>
    <row customHeight="1" ht="11.25">
      <c r="A312" s="0" t="s">
        <v>16</v>
      </c>
      <c r="B312" s="0" t="s">
        <v>4786</v>
      </c>
      <c r="C312" s="0" t="s">
        <v>4787</v>
      </c>
      <c r="D312" s="0" t="s">
        <v>4788</v>
      </c>
      <c r="E312" s="0" t="s">
        <v>4789</v>
      </c>
      <c r="F312" s="0" t="s">
        <v>3937</v>
      </c>
      <c r="G312" s="0" t="s">
        <v>4790</v>
      </c>
    </row>
    <row customHeight="1" ht="11.25">
      <c r="A313" s="0" t="s">
        <v>16</v>
      </c>
      <c r="B313" s="0" t="s">
        <v>4786</v>
      </c>
      <c r="C313" s="0" t="s">
        <v>4787</v>
      </c>
      <c r="D313" s="0" t="s">
        <v>4260</v>
      </c>
      <c r="E313" s="0" t="s">
        <v>4791</v>
      </c>
      <c r="F313" s="0" t="s">
        <v>3937</v>
      </c>
      <c r="G313" s="0" t="s">
        <v>4792</v>
      </c>
    </row>
    <row customHeight="1" ht="11.25">
      <c r="A314" s="0" t="s">
        <v>16</v>
      </c>
      <c r="B314" s="0" t="s">
        <v>4786</v>
      </c>
      <c r="C314" s="0" t="s">
        <v>4787</v>
      </c>
      <c r="D314" s="0" t="s">
        <v>4793</v>
      </c>
      <c r="E314" s="0" t="s">
        <v>4794</v>
      </c>
      <c r="F314" s="0" t="s">
        <v>3937</v>
      </c>
      <c r="G314" s="0" t="s">
        <v>4795</v>
      </c>
    </row>
    <row customHeight="1" ht="11.25">
      <c r="A315" s="0" t="s">
        <v>16</v>
      </c>
      <c r="B315" s="0" t="s">
        <v>4786</v>
      </c>
      <c r="C315" s="0" t="s">
        <v>4787</v>
      </c>
      <c r="D315" s="0" t="s">
        <v>4296</v>
      </c>
      <c r="E315" s="0" t="s">
        <v>4796</v>
      </c>
      <c r="F315" s="0" t="s">
        <v>3937</v>
      </c>
      <c r="G315" s="0" t="s">
        <v>4797</v>
      </c>
    </row>
    <row customHeight="1" ht="11.25">
      <c r="A316" s="0" t="s">
        <v>16</v>
      </c>
      <c r="B316" s="0" t="s">
        <v>4786</v>
      </c>
      <c r="C316" s="0" t="s">
        <v>4787</v>
      </c>
      <c r="D316" s="0" t="s">
        <v>4270</v>
      </c>
      <c r="E316" s="0" t="s">
        <v>4798</v>
      </c>
      <c r="F316" s="0" t="s">
        <v>3937</v>
      </c>
      <c r="G316" s="0" t="s">
        <v>4799</v>
      </c>
    </row>
    <row customHeight="1" ht="11.25">
      <c r="A317" s="0" t="s">
        <v>16</v>
      </c>
      <c r="B317" s="0" t="s">
        <v>4786</v>
      </c>
      <c r="C317" s="0" t="s">
        <v>4787</v>
      </c>
      <c r="D317" s="0" t="s">
        <v>4800</v>
      </c>
      <c r="E317" s="0" t="s">
        <v>4801</v>
      </c>
      <c r="F317" s="0" t="s">
        <v>3937</v>
      </c>
      <c r="G317" s="0" t="s">
        <v>4802</v>
      </c>
    </row>
    <row customHeight="1" ht="11.25">
      <c r="A318" s="0" t="s">
        <v>16</v>
      </c>
      <c r="B318" s="0" t="s">
        <v>4786</v>
      </c>
      <c r="C318" s="0" t="s">
        <v>4787</v>
      </c>
      <c r="D318" s="0" t="s">
        <v>4803</v>
      </c>
      <c r="E318" s="0" t="s">
        <v>4804</v>
      </c>
      <c r="F318" s="0" t="s">
        <v>3937</v>
      </c>
      <c r="G318" s="0" t="s">
        <v>4805</v>
      </c>
    </row>
    <row customHeight="1" ht="11.25">
      <c r="A319" s="0" t="s">
        <v>16</v>
      </c>
      <c r="B319" s="0" t="s">
        <v>4786</v>
      </c>
      <c r="C319" s="0" t="s">
        <v>4787</v>
      </c>
      <c r="D319" s="0" t="s">
        <v>4806</v>
      </c>
      <c r="E319" s="0" t="s">
        <v>4807</v>
      </c>
      <c r="F319" s="0" t="s">
        <v>3937</v>
      </c>
      <c r="G319" s="0" t="s">
        <v>4808</v>
      </c>
    </row>
    <row customHeight="1" ht="11.25">
      <c r="A320" s="0" t="s">
        <v>16</v>
      </c>
      <c r="B320" s="0" t="s">
        <v>4786</v>
      </c>
      <c r="C320" s="0" t="s">
        <v>4787</v>
      </c>
      <c r="D320" s="0" t="s">
        <v>4786</v>
      </c>
      <c r="E320" s="0" t="s">
        <v>4787</v>
      </c>
      <c r="F320" s="0" t="s">
        <v>3934</v>
      </c>
      <c r="G320" s="0" t="s">
        <v>4809</v>
      </c>
    </row>
    <row customHeight="1" ht="11.25">
      <c r="A321" s="0" t="s">
        <v>16</v>
      </c>
      <c r="B321" s="0" t="s">
        <v>4786</v>
      </c>
      <c r="C321" s="0" t="s">
        <v>4787</v>
      </c>
      <c r="D321" s="0" t="s">
        <v>4609</v>
      </c>
      <c r="E321" s="0" t="s">
        <v>4810</v>
      </c>
      <c r="F321" s="0" t="s">
        <v>3937</v>
      </c>
      <c r="G321" s="0" t="s">
        <v>4811</v>
      </c>
    </row>
    <row customHeight="1" ht="11.25">
      <c r="A322" s="0" t="s">
        <v>16</v>
      </c>
      <c r="B322" s="0" t="s">
        <v>4786</v>
      </c>
      <c r="C322" s="0" t="s">
        <v>4787</v>
      </c>
      <c r="D322" s="0" t="s">
        <v>4812</v>
      </c>
      <c r="E322" s="0" t="s">
        <v>4813</v>
      </c>
      <c r="F322" s="0" t="s">
        <v>3937</v>
      </c>
      <c r="G322" s="0" t="s">
        <v>4814</v>
      </c>
    </row>
    <row customHeight="1" ht="11.25">
      <c r="A323" s="0" t="s">
        <v>16</v>
      </c>
      <c r="B323" s="0" t="s">
        <v>4786</v>
      </c>
      <c r="C323" s="0" t="s">
        <v>4787</v>
      </c>
      <c r="D323" s="0" t="s">
        <v>4469</v>
      </c>
      <c r="E323" s="0" t="s">
        <v>4815</v>
      </c>
      <c r="F323" s="0" t="s">
        <v>3937</v>
      </c>
      <c r="G323" s="0" t="s">
        <v>4816</v>
      </c>
    </row>
    <row customHeight="1" ht="11.25">
      <c r="A324" s="0" t="s">
        <v>16</v>
      </c>
      <c r="B324" s="0" t="s">
        <v>4817</v>
      </c>
      <c r="C324" s="0" t="s">
        <v>4818</v>
      </c>
      <c r="D324" s="0" t="s">
        <v>4819</v>
      </c>
      <c r="E324" s="0" t="s">
        <v>4820</v>
      </c>
      <c r="F324" s="0" t="s">
        <v>3937</v>
      </c>
      <c r="G324" s="0" t="s">
        <v>4821</v>
      </c>
    </row>
    <row customHeight="1" ht="11.25">
      <c r="A325" s="0" t="s">
        <v>16</v>
      </c>
      <c r="B325" s="0" t="s">
        <v>4817</v>
      </c>
      <c r="C325" s="0" t="s">
        <v>4818</v>
      </c>
      <c r="D325" s="0" t="s">
        <v>4174</v>
      </c>
      <c r="E325" s="0" t="s">
        <v>4822</v>
      </c>
      <c r="F325" s="0" t="s">
        <v>3937</v>
      </c>
      <c r="G325" s="0" t="s">
        <v>4823</v>
      </c>
    </row>
    <row customHeight="1" ht="11.25">
      <c r="A326" s="0" t="s">
        <v>16</v>
      </c>
      <c r="B326" s="0" t="s">
        <v>4817</v>
      </c>
      <c r="C326" s="0" t="s">
        <v>4818</v>
      </c>
      <c r="D326" s="0" t="s">
        <v>4824</v>
      </c>
      <c r="E326" s="0" t="s">
        <v>4825</v>
      </c>
      <c r="F326" s="0" t="s">
        <v>3937</v>
      </c>
      <c r="G326" s="0" t="s">
        <v>4826</v>
      </c>
    </row>
    <row customHeight="1" ht="11.25">
      <c r="A327" s="0" t="s">
        <v>16</v>
      </c>
      <c r="B327" s="0" t="s">
        <v>4817</v>
      </c>
      <c r="C327" s="0" t="s">
        <v>4818</v>
      </c>
      <c r="D327" s="0" t="s">
        <v>4827</v>
      </c>
      <c r="E327" s="0" t="s">
        <v>4828</v>
      </c>
      <c r="F327" s="0" t="s">
        <v>3937</v>
      </c>
      <c r="G327" s="0" t="s">
        <v>4829</v>
      </c>
    </row>
    <row customHeight="1" ht="11.25">
      <c r="A328" s="0" t="s">
        <v>16</v>
      </c>
      <c r="B328" s="0" t="s">
        <v>4817</v>
      </c>
      <c r="C328" s="0" t="s">
        <v>4818</v>
      </c>
      <c r="D328" s="0" t="s">
        <v>4830</v>
      </c>
      <c r="E328" s="0" t="s">
        <v>4831</v>
      </c>
      <c r="F328" s="0" t="s">
        <v>3937</v>
      </c>
      <c r="G328" s="0" t="s">
        <v>4832</v>
      </c>
    </row>
    <row customHeight="1" ht="11.25">
      <c r="A329" s="0" t="s">
        <v>16</v>
      </c>
      <c r="B329" s="0" t="s">
        <v>4817</v>
      </c>
      <c r="C329" s="0" t="s">
        <v>4818</v>
      </c>
      <c r="D329" s="0" t="s">
        <v>4817</v>
      </c>
      <c r="E329" s="0" t="s">
        <v>4818</v>
      </c>
      <c r="F329" s="0" t="s">
        <v>3934</v>
      </c>
      <c r="G329" s="0" t="s">
        <v>4833</v>
      </c>
    </row>
    <row customHeight="1" ht="11.25">
      <c r="A330" s="0" t="s">
        <v>16</v>
      </c>
      <c r="B330" s="0" t="s">
        <v>4817</v>
      </c>
      <c r="C330" s="0" t="s">
        <v>4818</v>
      </c>
      <c r="D330" s="0" t="s">
        <v>4834</v>
      </c>
      <c r="E330" s="0" t="s">
        <v>4835</v>
      </c>
      <c r="F330" s="0" t="s">
        <v>3937</v>
      </c>
      <c r="G330" s="0" t="s">
        <v>4836</v>
      </c>
    </row>
    <row customHeight="1" ht="11.25">
      <c r="A331" s="0" t="s">
        <v>16</v>
      </c>
      <c r="B331" s="0" t="s">
        <v>4817</v>
      </c>
      <c r="C331" s="0" t="s">
        <v>4818</v>
      </c>
      <c r="D331" s="0" t="s">
        <v>4837</v>
      </c>
      <c r="E331" s="0" t="s">
        <v>4838</v>
      </c>
      <c r="F331" s="0" t="s">
        <v>3937</v>
      </c>
      <c r="G331" s="0" t="s">
        <v>4839</v>
      </c>
    </row>
    <row customHeight="1" ht="11.25">
      <c r="A332" s="0" t="s">
        <v>16</v>
      </c>
      <c r="B332" s="0" t="s">
        <v>4817</v>
      </c>
      <c r="C332" s="0" t="s">
        <v>4818</v>
      </c>
      <c r="D332" s="0" t="s">
        <v>4840</v>
      </c>
      <c r="E332" s="0" t="s">
        <v>4841</v>
      </c>
      <c r="F332" s="0" t="s">
        <v>3937</v>
      </c>
      <c r="G332" s="0" t="s">
        <v>4842</v>
      </c>
    </row>
    <row customHeight="1" ht="11.25">
      <c r="A333" s="0" t="s">
        <v>16</v>
      </c>
      <c r="B333" s="0" t="s">
        <v>4817</v>
      </c>
      <c r="C333" s="0" t="s">
        <v>4818</v>
      </c>
      <c r="D333" s="0" t="s">
        <v>4843</v>
      </c>
      <c r="E333" s="0" t="s">
        <v>4844</v>
      </c>
      <c r="F333" s="0" t="s">
        <v>3937</v>
      </c>
      <c r="G333" s="0" t="s">
        <v>4845</v>
      </c>
    </row>
    <row customHeight="1" ht="11.25">
      <c r="A334" s="0" t="s">
        <v>16</v>
      </c>
      <c r="B334" s="0" t="s">
        <v>4846</v>
      </c>
      <c r="C334" s="0" t="s">
        <v>4847</v>
      </c>
      <c r="D334" s="0" t="s">
        <v>4848</v>
      </c>
      <c r="E334" s="0" t="s">
        <v>4849</v>
      </c>
      <c r="F334" s="0" t="s">
        <v>3937</v>
      </c>
      <c r="G334" s="0" t="s">
        <v>4850</v>
      </c>
    </row>
    <row customHeight="1" ht="11.25">
      <c r="A335" s="0" t="s">
        <v>16</v>
      </c>
      <c r="B335" s="0" t="s">
        <v>4846</v>
      </c>
      <c r="C335" s="0" t="s">
        <v>4847</v>
      </c>
      <c r="D335" s="0" t="s">
        <v>4851</v>
      </c>
      <c r="E335" s="0" t="s">
        <v>4852</v>
      </c>
      <c r="F335" s="0" t="s">
        <v>3937</v>
      </c>
      <c r="G335" s="0" t="s">
        <v>4853</v>
      </c>
    </row>
    <row customHeight="1" ht="11.25">
      <c r="A336" s="0" t="s">
        <v>16</v>
      </c>
      <c r="B336" s="0" t="s">
        <v>4846</v>
      </c>
      <c r="C336" s="0" t="s">
        <v>4847</v>
      </c>
      <c r="D336" s="0" t="s">
        <v>4854</v>
      </c>
      <c r="E336" s="0" t="s">
        <v>4855</v>
      </c>
      <c r="F336" s="0" t="s">
        <v>3937</v>
      </c>
      <c r="G336" s="0" t="s">
        <v>4856</v>
      </c>
    </row>
    <row customHeight="1" ht="11.25">
      <c r="A337" s="0" t="s">
        <v>16</v>
      </c>
      <c r="B337" s="0" t="s">
        <v>4846</v>
      </c>
      <c r="C337" s="0" t="s">
        <v>4847</v>
      </c>
      <c r="D337" s="0" t="s">
        <v>4857</v>
      </c>
      <c r="E337" s="0" t="s">
        <v>4858</v>
      </c>
      <c r="F337" s="0" t="s">
        <v>3937</v>
      </c>
      <c r="G337" s="0" t="s">
        <v>4859</v>
      </c>
    </row>
    <row customHeight="1" ht="11.25">
      <c r="A338" s="0" t="s">
        <v>16</v>
      </c>
      <c r="B338" s="0" t="s">
        <v>4846</v>
      </c>
      <c r="C338" s="0" t="s">
        <v>4847</v>
      </c>
      <c r="D338" s="0" t="s">
        <v>4429</v>
      </c>
      <c r="E338" s="0" t="s">
        <v>4860</v>
      </c>
      <c r="F338" s="0" t="s">
        <v>3937</v>
      </c>
      <c r="G338" s="0" t="s">
        <v>4861</v>
      </c>
    </row>
    <row customHeight="1" ht="11.25">
      <c r="A339" s="0" t="s">
        <v>16</v>
      </c>
      <c r="B339" s="0" t="s">
        <v>4846</v>
      </c>
      <c r="C339" s="0" t="s">
        <v>4847</v>
      </c>
      <c r="D339" s="0" t="s">
        <v>4862</v>
      </c>
      <c r="E339" s="0" t="s">
        <v>4863</v>
      </c>
      <c r="F339" s="0" t="s">
        <v>3937</v>
      </c>
      <c r="G339" s="0" t="s">
        <v>4864</v>
      </c>
    </row>
    <row customHeight="1" ht="11.25">
      <c r="A340" s="0" t="s">
        <v>16</v>
      </c>
      <c r="B340" s="0" t="s">
        <v>4846</v>
      </c>
      <c r="C340" s="0" t="s">
        <v>4847</v>
      </c>
      <c r="D340" s="0" t="s">
        <v>4865</v>
      </c>
      <c r="E340" s="0" t="s">
        <v>4866</v>
      </c>
      <c r="F340" s="0" t="s">
        <v>3937</v>
      </c>
      <c r="G340" s="0" t="s">
        <v>4867</v>
      </c>
    </row>
    <row customHeight="1" ht="11.25">
      <c r="A341" s="0" t="s">
        <v>16</v>
      </c>
      <c r="B341" s="0" t="s">
        <v>4846</v>
      </c>
      <c r="C341" s="0" t="s">
        <v>4847</v>
      </c>
      <c r="D341" s="0" t="s">
        <v>4846</v>
      </c>
      <c r="E341" s="0" t="s">
        <v>4847</v>
      </c>
      <c r="F341" s="0" t="s">
        <v>3934</v>
      </c>
      <c r="G341" s="0" t="s">
        <v>4868</v>
      </c>
    </row>
    <row customHeight="1" ht="11.25">
      <c r="A342" s="0" t="s">
        <v>16</v>
      </c>
      <c r="B342" s="0" t="s">
        <v>4846</v>
      </c>
      <c r="C342" s="0" t="s">
        <v>4847</v>
      </c>
      <c r="D342" s="0" t="s">
        <v>4869</v>
      </c>
      <c r="E342" s="0" t="s">
        <v>4870</v>
      </c>
      <c r="F342" s="0" t="s">
        <v>3976</v>
      </c>
      <c r="G342" s="0" t="s">
        <v>4871</v>
      </c>
    </row>
    <row customHeight="1" ht="11.25">
      <c r="A343" s="0" t="s">
        <v>16</v>
      </c>
      <c r="B343" s="0" t="s">
        <v>4846</v>
      </c>
      <c r="C343" s="0" t="s">
        <v>4847</v>
      </c>
      <c r="D343" s="0" t="s">
        <v>4872</v>
      </c>
      <c r="E343" s="0" t="s">
        <v>4873</v>
      </c>
      <c r="F343" s="0" t="s">
        <v>3937</v>
      </c>
      <c r="G343" s="0" t="s">
        <v>4874</v>
      </c>
    </row>
    <row customHeight="1" ht="11.25">
      <c r="A344" s="0" t="s">
        <v>16</v>
      </c>
      <c r="B344" s="0" t="s">
        <v>4846</v>
      </c>
      <c r="C344" s="0" t="s">
        <v>4847</v>
      </c>
      <c r="D344" s="0" t="s">
        <v>4875</v>
      </c>
      <c r="E344" s="0" t="s">
        <v>4876</v>
      </c>
      <c r="F344" s="0" t="s">
        <v>3937</v>
      </c>
      <c r="G344" s="0" t="s">
        <v>4877</v>
      </c>
    </row>
    <row customHeight="1" ht="11.25">
      <c r="A345" s="0" t="s">
        <v>16</v>
      </c>
      <c r="B345" s="0" t="s">
        <v>4878</v>
      </c>
      <c r="C345" s="0" t="s">
        <v>4879</v>
      </c>
      <c r="D345" s="0" t="s">
        <v>4880</v>
      </c>
      <c r="E345" s="0" t="s">
        <v>4881</v>
      </c>
      <c r="F345" s="0" t="s">
        <v>3937</v>
      </c>
      <c r="G345" s="0" t="s">
        <v>4882</v>
      </c>
    </row>
    <row customHeight="1" ht="11.25">
      <c r="A346" s="0" t="s">
        <v>16</v>
      </c>
      <c r="B346" s="0" t="s">
        <v>4878</v>
      </c>
      <c r="C346" s="0" t="s">
        <v>4879</v>
      </c>
      <c r="D346" s="0" t="s">
        <v>4883</v>
      </c>
      <c r="E346" s="0" t="s">
        <v>4884</v>
      </c>
      <c r="F346" s="0" t="s">
        <v>3937</v>
      </c>
      <c r="G346" s="0" t="s">
        <v>4885</v>
      </c>
    </row>
    <row customHeight="1" ht="11.25">
      <c r="A347" s="0" t="s">
        <v>16</v>
      </c>
      <c r="B347" s="0" t="s">
        <v>4878</v>
      </c>
      <c r="C347" s="0" t="s">
        <v>4879</v>
      </c>
      <c r="D347" s="0" t="s">
        <v>4324</v>
      </c>
      <c r="E347" s="0" t="s">
        <v>4886</v>
      </c>
      <c r="F347" s="0" t="s">
        <v>3937</v>
      </c>
      <c r="G347" s="0" t="s">
        <v>4887</v>
      </c>
    </row>
    <row customHeight="1" ht="11.25">
      <c r="A348" s="0" t="s">
        <v>16</v>
      </c>
      <c r="B348" s="0" t="s">
        <v>4878</v>
      </c>
      <c r="C348" s="0" t="s">
        <v>4879</v>
      </c>
      <c r="D348" s="0" t="s">
        <v>4399</v>
      </c>
      <c r="E348" s="0" t="s">
        <v>4888</v>
      </c>
      <c r="F348" s="0" t="s">
        <v>3937</v>
      </c>
      <c r="G348" s="0" t="s">
        <v>4889</v>
      </c>
    </row>
    <row customHeight="1" ht="11.25">
      <c r="A349" s="0" t="s">
        <v>16</v>
      </c>
      <c r="B349" s="0" t="s">
        <v>4878</v>
      </c>
      <c r="C349" s="0" t="s">
        <v>4879</v>
      </c>
      <c r="D349" s="0" t="s">
        <v>4890</v>
      </c>
      <c r="E349" s="0" t="s">
        <v>4891</v>
      </c>
      <c r="F349" s="0" t="s">
        <v>3937</v>
      </c>
      <c r="G349" s="0" t="s">
        <v>4892</v>
      </c>
    </row>
    <row customHeight="1" ht="11.25">
      <c r="A350" s="0" t="s">
        <v>16</v>
      </c>
      <c r="B350" s="0" t="s">
        <v>4878</v>
      </c>
      <c r="C350" s="0" t="s">
        <v>4879</v>
      </c>
      <c r="D350" s="0" t="s">
        <v>4893</v>
      </c>
      <c r="E350" s="0" t="s">
        <v>4894</v>
      </c>
      <c r="F350" s="0" t="s">
        <v>3937</v>
      </c>
      <c r="G350" s="0" t="s">
        <v>4895</v>
      </c>
    </row>
    <row customHeight="1" ht="11.25">
      <c r="A351" s="0" t="s">
        <v>16</v>
      </c>
      <c r="B351" s="0" t="s">
        <v>4878</v>
      </c>
      <c r="C351" s="0" t="s">
        <v>4879</v>
      </c>
      <c r="D351" s="0" t="s">
        <v>4402</v>
      </c>
      <c r="E351" s="0" t="s">
        <v>4896</v>
      </c>
      <c r="F351" s="0" t="s">
        <v>3937</v>
      </c>
      <c r="G351" s="0" t="s">
        <v>4897</v>
      </c>
    </row>
    <row customHeight="1" ht="11.25">
      <c r="A352" s="0" t="s">
        <v>16</v>
      </c>
      <c r="B352" s="0" t="s">
        <v>4878</v>
      </c>
      <c r="C352" s="0" t="s">
        <v>4879</v>
      </c>
      <c r="D352" s="0" t="s">
        <v>4898</v>
      </c>
      <c r="E352" s="0" t="s">
        <v>4899</v>
      </c>
      <c r="F352" s="0" t="s">
        <v>3937</v>
      </c>
      <c r="G352" s="0" t="s">
        <v>4900</v>
      </c>
    </row>
    <row customHeight="1" ht="11.25">
      <c r="A353" s="0" t="s">
        <v>16</v>
      </c>
      <c r="B353" s="0" t="s">
        <v>4878</v>
      </c>
      <c r="C353" s="0" t="s">
        <v>4879</v>
      </c>
      <c r="D353" s="0" t="s">
        <v>4901</v>
      </c>
      <c r="E353" s="0" t="s">
        <v>4902</v>
      </c>
      <c r="F353" s="0" t="s">
        <v>3937</v>
      </c>
      <c r="G353" s="0" t="s">
        <v>4903</v>
      </c>
    </row>
    <row customHeight="1" ht="11.25">
      <c r="A354" s="0" t="s">
        <v>16</v>
      </c>
      <c r="B354" s="0" t="s">
        <v>4878</v>
      </c>
      <c r="C354" s="0" t="s">
        <v>4879</v>
      </c>
      <c r="D354" s="0" t="s">
        <v>4878</v>
      </c>
      <c r="E354" s="0" t="s">
        <v>4879</v>
      </c>
      <c r="F354" s="0" t="s">
        <v>3934</v>
      </c>
      <c r="G354" s="0" t="s">
        <v>4904</v>
      </c>
    </row>
    <row customHeight="1" ht="11.25">
      <c r="A355" s="0" t="s">
        <v>16</v>
      </c>
      <c r="B355" s="0" t="s">
        <v>4878</v>
      </c>
      <c r="C355" s="0" t="s">
        <v>4879</v>
      </c>
      <c r="D355" s="0" t="s">
        <v>4905</v>
      </c>
      <c r="E355" s="0" t="s">
        <v>4906</v>
      </c>
      <c r="F355" s="0" t="s">
        <v>3937</v>
      </c>
      <c r="G355" s="0" t="s">
        <v>4907</v>
      </c>
    </row>
    <row customHeight="1" ht="11.25">
      <c r="A356" s="0" t="s">
        <v>16</v>
      </c>
      <c r="B356" s="0" t="s">
        <v>4908</v>
      </c>
      <c r="C356" s="0" t="s">
        <v>4909</v>
      </c>
      <c r="D356" s="0" t="s">
        <v>4910</v>
      </c>
      <c r="E356" s="0" t="s">
        <v>4911</v>
      </c>
      <c r="F356" s="0" t="s">
        <v>3937</v>
      </c>
      <c r="G356" s="0" t="s">
        <v>4912</v>
      </c>
    </row>
    <row customHeight="1" ht="11.25">
      <c r="A357" s="0" t="s">
        <v>16</v>
      </c>
      <c r="B357" s="0" t="s">
        <v>4908</v>
      </c>
      <c r="C357" s="0" t="s">
        <v>4909</v>
      </c>
      <c r="D357" s="0" t="s">
        <v>4913</v>
      </c>
      <c r="E357" s="0" t="s">
        <v>4914</v>
      </c>
      <c r="F357" s="0" t="s">
        <v>3937</v>
      </c>
      <c r="G357" s="0" t="s">
        <v>4915</v>
      </c>
    </row>
    <row customHeight="1" ht="11.25">
      <c r="A358" s="0" t="s">
        <v>16</v>
      </c>
      <c r="B358" s="0" t="s">
        <v>4908</v>
      </c>
      <c r="C358" s="0" t="s">
        <v>4909</v>
      </c>
      <c r="D358" s="0" t="s">
        <v>4916</v>
      </c>
      <c r="E358" s="0" t="s">
        <v>4917</v>
      </c>
      <c r="F358" s="0" t="s">
        <v>3937</v>
      </c>
      <c r="G358" s="0" t="s">
        <v>4918</v>
      </c>
    </row>
    <row customHeight="1" ht="11.25">
      <c r="A359" s="0" t="s">
        <v>16</v>
      </c>
      <c r="B359" s="0" t="s">
        <v>4908</v>
      </c>
      <c r="C359" s="0" t="s">
        <v>4909</v>
      </c>
      <c r="D359" s="0" t="s">
        <v>4558</v>
      </c>
      <c r="E359" s="0" t="s">
        <v>4919</v>
      </c>
      <c r="F359" s="0" t="s">
        <v>3937</v>
      </c>
      <c r="G359" s="0" t="s">
        <v>4920</v>
      </c>
    </row>
    <row customHeight="1" ht="11.25">
      <c r="A360" s="0" t="s">
        <v>16</v>
      </c>
      <c r="B360" s="0" t="s">
        <v>4908</v>
      </c>
      <c r="C360" s="0" t="s">
        <v>4909</v>
      </c>
      <c r="D360" s="0" t="s">
        <v>4302</v>
      </c>
      <c r="E360" s="0" t="s">
        <v>4921</v>
      </c>
      <c r="F360" s="0" t="s">
        <v>3937</v>
      </c>
      <c r="G360" s="0" t="s">
        <v>4922</v>
      </c>
    </row>
    <row customHeight="1" ht="11.25">
      <c r="A361" s="0" t="s">
        <v>16</v>
      </c>
      <c r="B361" s="0" t="s">
        <v>4908</v>
      </c>
      <c r="C361" s="0" t="s">
        <v>4909</v>
      </c>
      <c r="D361" s="0" t="s">
        <v>4908</v>
      </c>
      <c r="E361" s="0" t="s">
        <v>4909</v>
      </c>
      <c r="F361" s="0" t="s">
        <v>3934</v>
      </c>
      <c r="G361" s="0" t="s">
        <v>4923</v>
      </c>
    </row>
    <row customHeight="1" ht="11.25">
      <c r="A362" s="0" t="s">
        <v>16</v>
      </c>
      <c r="B362" s="0" t="s">
        <v>4908</v>
      </c>
      <c r="C362" s="0" t="s">
        <v>4909</v>
      </c>
      <c r="D362" s="0" t="s">
        <v>4924</v>
      </c>
      <c r="E362" s="0" t="s">
        <v>4925</v>
      </c>
      <c r="F362" s="0" t="s">
        <v>3937</v>
      </c>
      <c r="G362" s="0" t="s">
        <v>4926</v>
      </c>
    </row>
    <row customHeight="1" ht="11.25">
      <c r="A363" s="0" t="s">
        <v>16</v>
      </c>
      <c r="B363" s="0" t="s">
        <v>4927</v>
      </c>
      <c r="C363" s="0" t="s">
        <v>4928</v>
      </c>
      <c r="D363" s="0" t="s">
        <v>4848</v>
      </c>
      <c r="E363" s="0" t="s">
        <v>4929</v>
      </c>
      <c r="F363" s="0" t="s">
        <v>3937</v>
      </c>
      <c r="G363" s="0" t="s">
        <v>4930</v>
      </c>
    </row>
    <row customHeight="1" ht="11.25">
      <c r="A364" s="0" t="s">
        <v>16</v>
      </c>
      <c r="B364" s="0" t="s">
        <v>4927</v>
      </c>
      <c r="C364" s="0" t="s">
        <v>4928</v>
      </c>
      <c r="D364" s="0" t="s">
        <v>4931</v>
      </c>
      <c r="E364" s="0" t="s">
        <v>4932</v>
      </c>
      <c r="F364" s="0" t="s">
        <v>3937</v>
      </c>
      <c r="G364" s="0" t="s">
        <v>4933</v>
      </c>
    </row>
    <row customHeight="1" ht="11.25">
      <c r="A365" s="0" t="s">
        <v>16</v>
      </c>
      <c r="B365" s="0" t="s">
        <v>4927</v>
      </c>
      <c r="C365" s="0" t="s">
        <v>4928</v>
      </c>
      <c r="D365" s="0" t="s">
        <v>4537</v>
      </c>
      <c r="E365" s="0" t="s">
        <v>4934</v>
      </c>
      <c r="F365" s="0" t="s">
        <v>3937</v>
      </c>
      <c r="G365" s="0" t="s">
        <v>4935</v>
      </c>
    </row>
    <row customHeight="1" ht="11.25">
      <c r="A366" s="0" t="s">
        <v>16</v>
      </c>
      <c r="B366" s="0" t="s">
        <v>4927</v>
      </c>
      <c r="C366" s="0" t="s">
        <v>4928</v>
      </c>
      <c r="D366" s="0" t="s">
        <v>4936</v>
      </c>
      <c r="E366" s="0" t="s">
        <v>4937</v>
      </c>
      <c r="F366" s="0" t="s">
        <v>3937</v>
      </c>
      <c r="G366" s="0" t="s">
        <v>4938</v>
      </c>
    </row>
    <row customHeight="1" ht="11.25">
      <c r="A367" s="0" t="s">
        <v>16</v>
      </c>
      <c r="B367" s="0" t="s">
        <v>4927</v>
      </c>
      <c r="C367" s="0" t="s">
        <v>4928</v>
      </c>
      <c r="D367" s="0" t="s">
        <v>4939</v>
      </c>
      <c r="E367" s="0" t="s">
        <v>4940</v>
      </c>
      <c r="F367" s="0" t="s">
        <v>3937</v>
      </c>
      <c r="G367" s="0" t="s">
        <v>4941</v>
      </c>
    </row>
    <row customHeight="1" ht="11.25">
      <c r="A368" s="0" t="s">
        <v>16</v>
      </c>
      <c r="B368" s="0" t="s">
        <v>4927</v>
      </c>
      <c r="C368" s="0" t="s">
        <v>4928</v>
      </c>
      <c r="D368" s="0" t="s">
        <v>4007</v>
      </c>
      <c r="E368" s="0" t="s">
        <v>4942</v>
      </c>
      <c r="F368" s="0" t="s">
        <v>3937</v>
      </c>
      <c r="G368" s="0" t="s">
        <v>4943</v>
      </c>
    </row>
    <row customHeight="1" ht="11.25">
      <c r="A369" s="0" t="s">
        <v>16</v>
      </c>
      <c r="B369" s="0" t="s">
        <v>4927</v>
      </c>
      <c r="C369" s="0" t="s">
        <v>4928</v>
      </c>
      <c r="D369" s="0" t="s">
        <v>4944</v>
      </c>
      <c r="E369" s="0" t="s">
        <v>4945</v>
      </c>
      <c r="F369" s="0" t="s">
        <v>3937</v>
      </c>
      <c r="G369" s="0" t="s">
        <v>4946</v>
      </c>
    </row>
    <row customHeight="1" ht="11.25">
      <c r="A370" s="0" t="s">
        <v>16</v>
      </c>
      <c r="B370" s="0" t="s">
        <v>4927</v>
      </c>
      <c r="C370" s="0" t="s">
        <v>4928</v>
      </c>
      <c r="D370" s="0" t="s">
        <v>4947</v>
      </c>
      <c r="E370" s="0" t="s">
        <v>4948</v>
      </c>
      <c r="F370" s="0" t="s">
        <v>3937</v>
      </c>
      <c r="G370" s="0" t="s">
        <v>4949</v>
      </c>
    </row>
    <row customHeight="1" ht="11.25">
      <c r="A371" s="0" t="s">
        <v>16</v>
      </c>
      <c r="B371" s="0" t="s">
        <v>4927</v>
      </c>
      <c r="C371" s="0" t="s">
        <v>4928</v>
      </c>
      <c r="D371" s="0" t="s">
        <v>4927</v>
      </c>
      <c r="E371" s="0" t="s">
        <v>4928</v>
      </c>
      <c r="F371" s="0" t="s">
        <v>3934</v>
      </c>
      <c r="G371" s="0" t="s">
        <v>4950</v>
      </c>
    </row>
    <row customHeight="1" ht="11.25">
      <c r="A372" s="0" t="s">
        <v>16</v>
      </c>
      <c r="B372" s="0" t="s">
        <v>4927</v>
      </c>
      <c r="C372" s="0" t="s">
        <v>4928</v>
      </c>
      <c r="D372" s="0" t="s">
        <v>4951</v>
      </c>
      <c r="E372" s="0" t="s">
        <v>4952</v>
      </c>
      <c r="F372" s="0" t="s">
        <v>3976</v>
      </c>
      <c r="G372" s="0" t="s">
        <v>4953</v>
      </c>
    </row>
    <row customHeight="1" ht="11.25">
      <c r="A373" s="0" t="s">
        <v>16</v>
      </c>
      <c r="B373" s="0" t="s">
        <v>4927</v>
      </c>
      <c r="C373" s="0" t="s">
        <v>4928</v>
      </c>
      <c r="D373" s="0" t="s">
        <v>4954</v>
      </c>
      <c r="E373" s="0" t="s">
        <v>4955</v>
      </c>
      <c r="F373" s="0" t="s">
        <v>3937</v>
      </c>
      <c r="G373" s="0" t="s">
        <v>4956</v>
      </c>
    </row>
    <row customHeight="1" ht="11.25">
      <c r="A374" s="0" t="s">
        <v>16</v>
      </c>
      <c r="B374" s="0" t="s">
        <v>4927</v>
      </c>
      <c r="C374" s="0" t="s">
        <v>4928</v>
      </c>
      <c r="D374" s="0" t="s">
        <v>4957</v>
      </c>
      <c r="E374" s="0" t="s">
        <v>4958</v>
      </c>
      <c r="F374" s="0" t="s">
        <v>3937</v>
      </c>
      <c r="G374" s="0" t="s">
        <v>4959</v>
      </c>
    </row>
    <row customHeight="1" ht="11.25">
      <c r="A375" s="0" t="s">
        <v>16</v>
      </c>
      <c r="B375" s="0" t="s">
        <v>4960</v>
      </c>
      <c r="C375" s="0" t="s">
        <v>4961</v>
      </c>
      <c r="D375" s="0" t="s">
        <v>4962</v>
      </c>
      <c r="E375" s="0" t="s">
        <v>4963</v>
      </c>
      <c r="F375" s="0" t="s">
        <v>3937</v>
      </c>
      <c r="G375" s="0" t="s">
        <v>4964</v>
      </c>
    </row>
    <row customHeight="1" ht="11.25">
      <c r="A376" s="0" t="s">
        <v>16</v>
      </c>
      <c r="B376" s="0" t="s">
        <v>4960</v>
      </c>
      <c r="C376" s="0" t="s">
        <v>4961</v>
      </c>
      <c r="D376" s="0" t="s">
        <v>4965</v>
      </c>
      <c r="E376" s="0" t="s">
        <v>4966</v>
      </c>
      <c r="F376" s="0" t="s">
        <v>3937</v>
      </c>
      <c r="G376" s="0" t="s">
        <v>4967</v>
      </c>
    </row>
    <row customHeight="1" ht="11.25">
      <c r="A377" s="0" t="s">
        <v>16</v>
      </c>
      <c r="B377" s="0" t="s">
        <v>4960</v>
      </c>
      <c r="C377" s="0" t="s">
        <v>4961</v>
      </c>
      <c r="D377" s="0" t="s">
        <v>4968</v>
      </c>
      <c r="E377" s="0" t="s">
        <v>4969</v>
      </c>
      <c r="F377" s="0" t="s">
        <v>3937</v>
      </c>
      <c r="G377" s="0" t="s">
        <v>4970</v>
      </c>
    </row>
    <row customHeight="1" ht="11.25">
      <c r="A378" s="0" t="s">
        <v>16</v>
      </c>
      <c r="B378" s="0" t="s">
        <v>4960</v>
      </c>
      <c r="C378" s="0" t="s">
        <v>4961</v>
      </c>
      <c r="D378" s="0" t="s">
        <v>4971</v>
      </c>
      <c r="E378" s="0" t="s">
        <v>4972</v>
      </c>
      <c r="F378" s="0" t="s">
        <v>3937</v>
      </c>
      <c r="G378" s="0" t="s">
        <v>4973</v>
      </c>
    </row>
    <row customHeight="1" ht="11.25">
      <c r="A379" s="0" t="s">
        <v>16</v>
      </c>
      <c r="B379" s="0" t="s">
        <v>4960</v>
      </c>
      <c r="C379" s="0" t="s">
        <v>4961</v>
      </c>
      <c r="D379" s="0" t="s">
        <v>4974</v>
      </c>
      <c r="E379" s="0" t="s">
        <v>4975</v>
      </c>
      <c r="F379" s="0" t="s">
        <v>3937</v>
      </c>
      <c r="G379" s="0" t="s">
        <v>4976</v>
      </c>
    </row>
    <row customHeight="1" ht="11.25">
      <c r="A380" s="0" t="s">
        <v>16</v>
      </c>
      <c r="B380" s="0" t="s">
        <v>4960</v>
      </c>
      <c r="C380" s="0" t="s">
        <v>4961</v>
      </c>
      <c r="D380" s="0" t="s">
        <v>4977</v>
      </c>
      <c r="E380" s="0" t="s">
        <v>4978</v>
      </c>
      <c r="F380" s="0" t="s">
        <v>3937</v>
      </c>
      <c r="G380" s="0" t="s">
        <v>4979</v>
      </c>
    </row>
    <row customHeight="1" ht="11.25">
      <c r="A381" s="0" t="s">
        <v>16</v>
      </c>
      <c r="B381" s="0" t="s">
        <v>4960</v>
      </c>
      <c r="C381" s="0" t="s">
        <v>4961</v>
      </c>
      <c r="D381" s="0" t="s">
        <v>4980</v>
      </c>
      <c r="E381" s="0" t="s">
        <v>4981</v>
      </c>
      <c r="F381" s="0" t="s">
        <v>3937</v>
      </c>
      <c r="G381" s="0" t="s">
        <v>4982</v>
      </c>
    </row>
    <row customHeight="1" ht="11.25">
      <c r="A382" s="0" t="s">
        <v>16</v>
      </c>
      <c r="B382" s="0" t="s">
        <v>4960</v>
      </c>
      <c r="C382" s="0" t="s">
        <v>4961</v>
      </c>
      <c r="D382" s="0" t="s">
        <v>4960</v>
      </c>
      <c r="E382" s="0" t="s">
        <v>4961</v>
      </c>
      <c r="F382" s="0" t="s">
        <v>3934</v>
      </c>
      <c r="G382" s="0" t="s">
        <v>4983</v>
      </c>
    </row>
    <row customHeight="1" ht="11.25">
      <c r="A383" s="0" t="s">
        <v>16</v>
      </c>
      <c r="B383" s="0" t="s">
        <v>4960</v>
      </c>
      <c r="C383" s="0" t="s">
        <v>4961</v>
      </c>
      <c r="D383" s="0" t="s">
        <v>4984</v>
      </c>
      <c r="E383" s="0" t="s">
        <v>4985</v>
      </c>
      <c r="F383" s="0" t="s">
        <v>3976</v>
      </c>
      <c r="G383" s="0" t="s">
        <v>4986</v>
      </c>
    </row>
    <row customHeight="1" ht="11.25">
      <c r="A384" s="0" t="s">
        <v>16</v>
      </c>
      <c r="B384" s="0" t="s">
        <v>4960</v>
      </c>
      <c r="C384" s="0" t="s">
        <v>4961</v>
      </c>
      <c r="D384" s="0" t="s">
        <v>4987</v>
      </c>
      <c r="E384" s="0" t="s">
        <v>4988</v>
      </c>
      <c r="F384" s="0" t="s">
        <v>3937</v>
      </c>
      <c r="G384" s="0" t="s">
        <v>4989</v>
      </c>
    </row>
    <row customHeight="1" ht="11.25">
      <c r="A385" s="0" t="s">
        <v>16</v>
      </c>
      <c r="B385" s="0" t="s">
        <v>4960</v>
      </c>
      <c r="C385" s="0" t="s">
        <v>4961</v>
      </c>
      <c r="D385" s="0" t="s">
        <v>4990</v>
      </c>
      <c r="E385" s="0" t="s">
        <v>4991</v>
      </c>
      <c r="F385" s="0" t="s">
        <v>3937</v>
      </c>
      <c r="G385" s="0" t="s">
        <v>4992</v>
      </c>
    </row>
    <row customHeight="1" ht="11.25">
      <c r="A386" s="0" t="s">
        <v>16</v>
      </c>
      <c r="B386" s="0" t="s">
        <v>4993</v>
      </c>
      <c r="C386" s="0" t="s">
        <v>4994</v>
      </c>
      <c r="D386" s="0" t="s">
        <v>4995</v>
      </c>
      <c r="E386" s="0" t="s">
        <v>4996</v>
      </c>
      <c r="F386" s="0" t="s">
        <v>3937</v>
      </c>
      <c r="G386" s="0" t="s">
        <v>4997</v>
      </c>
    </row>
    <row customHeight="1" ht="11.25">
      <c r="A387" s="0" t="s">
        <v>16</v>
      </c>
      <c r="B387" s="0" t="s">
        <v>4993</v>
      </c>
      <c r="C387" s="0" t="s">
        <v>4994</v>
      </c>
      <c r="D387" s="0" t="s">
        <v>4993</v>
      </c>
      <c r="E387" s="0" t="s">
        <v>4994</v>
      </c>
      <c r="F387" s="0" t="s">
        <v>3934</v>
      </c>
      <c r="G387" s="0" t="s">
        <v>4998</v>
      </c>
    </row>
    <row customHeight="1" ht="11.25">
      <c r="A388" s="0" t="s">
        <v>16</v>
      </c>
      <c r="B388" s="0" t="s">
        <v>4993</v>
      </c>
      <c r="C388" s="0" t="s">
        <v>4994</v>
      </c>
      <c r="D388" s="0" t="s">
        <v>4999</v>
      </c>
      <c r="E388" s="0" t="s">
        <v>5000</v>
      </c>
      <c r="F388" s="0" t="s">
        <v>3937</v>
      </c>
      <c r="G388" s="0" t="s">
        <v>5001</v>
      </c>
    </row>
    <row customHeight="1" ht="11.25">
      <c r="A389" s="0" t="s">
        <v>16</v>
      </c>
      <c r="B389" s="0" t="s">
        <v>4993</v>
      </c>
      <c r="C389" s="0" t="s">
        <v>4994</v>
      </c>
      <c r="D389" s="0" t="s">
        <v>5002</v>
      </c>
      <c r="E389" s="0" t="s">
        <v>5003</v>
      </c>
      <c r="F389" s="0" t="s">
        <v>3937</v>
      </c>
      <c r="G389" s="0" t="s">
        <v>5004</v>
      </c>
    </row>
    <row customHeight="1" ht="11.25">
      <c r="A390" s="0" t="s">
        <v>16</v>
      </c>
      <c r="B390" s="0" t="s">
        <v>5005</v>
      </c>
      <c r="C390" s="0" t="s">
        <v>5006</v>
      </c>
      <c r="D390" s="0" t="s">
        <v>5007</v>
      </c>
      <c r="E390" s="0" t="s">
        <v>5008</v>
      </c>
      <c r="F390" s="0" t="s">
        <v>3937</v>
      </c>
      <c r="G390" s="0" t="s">
        <v>5009</v>
      </c>
    </row>
    <row customHeight="1" ht="11.25">
      <c r="A391" s="0" t="s">
        <v>16</v>
      </c>
      <c r="B391" s="0" t="s">
        <v>5005</v>
      </c>
      <c r="C391" s="0" t="s">
        <v>5006</v>
      </c>
      <c r="D391" s="0" t="s">
        <v>5010</v>
      </c>
      <c r="E391" s="0" t="s">
        <v>5011</v>
      </c>
      <c r="F391" s="0" t="s">
        <v>3937</v>
      </c>
      <c r="G391" s="0" t="s">
        <v>5012</v>
      </c>
    </row>
    <row customHeight="1" ht="11.25">
      <c r="A392" s="0" t="s">
        <v>16</v>
      </c>
      <c r="B392" s="0" t="s">
        <v>5005</v>
      </c>
      <c r="C392" s="0" t="s">
        <v>5006</v>
      </c>
      <c r="D392" s="0" t="s">
        <v>5013</v>
      </c>
      <c r="E392" s="0" t="s">
        <v>5014</v>
      </c>
      <c r="F392" s="0" t="s">
        <v>3937</v>
      </c>
      <c r="G392" s="0" t="s">
        <v>5015</v>
      </c>
    </row>
    <row customHeight="1" ht="11.25">
      <c r="A393" s="0" t="s">
        <v>16</v>
      </c>
      <c r="B393" s="0" t="s">
        <v>5005</v>
      </c>
      <c r="C393" s="0" t="s">
        <v>5006</v>
      </c>
      <c r="D393" s="0" t="s">
        <v>5016</v>
      </c>
      <c r="E393" s="0" t="s">
        <v>5017</v>
      </c>
      <c r="F393" s="0" t="s">
        <v>3937</v>
      </c>
      <c r="G393" s="0" t="s">
        <v>5018</v>
      </c>
    </row>
    <row customHeight="1" ht="11.25">
      <c r="A394" s="0" t="s">
        <v>16</v>
      </c>
      <c r="B394" s="0" t="s">
        <v>5005</v>
      </c>
      <c r="C394" s="0" t="s">
        <v>5006</v>
      </c>
      <c r="D394" s="0" t="s">
        <v>5019</v>
      </c>
      <c r="E394" s="0" t="s">
        <v>5020</v>
      </c>
      <c r="F394" s="0" t="s">
        <v>3937</v>
      </c>
      <c r="G394" s="0" t="s">
        <v>5021</v>
      </c>
    </row>
    <row customHeight="1" ht="11.25">
      <c r="A395" s="0" t="s">
        <v>16</v>
      </c>
      <c r="B395" s="0" t="s">
        <v>5005</v>
      </c>
      <c r="C395" s="0" t="s">
        <v>5006</v>
      </c>
      <c r="D395" s="0" t="s">
        <v>5022</v>
      </c>
      <c r="E395" s="0" t="s">
        <v>5023</v>
      </c>
      <c r="F395" s="0" t="s">
        <v>3937</v>
      </c>
      <c r="G395" s="0" t="s">
        <v>5024</v>
      </c>
    </row>
    <row customHeight="1" ht="11.25">
      <c r="A396" s="0" t="s">
        <v>16</v>
      </c>
      <c r="B396" s="0" t="s">
        <v>5005</v>
      </c>
      <c r="C396" s="0" t="s">
        <v>5006</v>
      </c>
      <c r="D396" s="0" t="s">
        <v>4366</v>
      </c>
      <c r="E396" s="0" t="s">
        <v>5025</v>
      </c>
      <c r="F396" s="0" t="s">
        <v>3937</v>
      </c>
      <c r="G396" s="0" t="s">
        <v>5026</v>
      </c>
    </row>
    <row customHeight="1" ht="11.25">
      <c r="A397" s="0" t="s">
        <v>16</v>
      </c>
      <c r="B397" s="0" t="s">
        <v>5005</v>
      </c>
      <c r="C397" s="0" t="s">
        <v>5006</v>
      </c>
      <c r="D397" s="0" t="s">
        <v>5027</v>
      </c>
      <c r="E397" s="0" t="s">
        <v>5028</v>
      </c>
      <c r="F397" s="0" t="s">
        <v>3937</v>
      </c>
      <c r="G397" s="0" t="s">
        <v>5029</v>
      </c>
    </row>
    <row customHeight="1" ht="11.25">
      <c r="A398" s="0" t="s">
        <v>16</v>
      </c>
      <c r="B398" s="0" t="s">
        <v>5005</v>
      </c>
      <c r="C398" s="0" t="s">
        <v>5006</v>
      </c>
      <c r="D398" s="0" t="s">
        <v>5030</v>
      </c>
      <c r="E398" s="0" t="s">
        <v>5031</v>
      </c>
      <c r="F398" s="0" t="s">
        <v>3937</v>
      </c>
      <c r="G398" s="0" t="s">
        <v>5032</v>
      </c>
    </row>
    <row customHeight="1" ht="11.25">
      <c r="A399" s="0" t="s">
        <v>16</v>
      </c>
      <c r="B399" s="0" t="s">
        <v>5005</v>
      </c>
      <c r="C399" s="0" t="s">
        <v>5006</v>
      </c>
      <c r="D399" s="0" t="s">
        <v>5005</v>
      </c>
      <c r="E399" s="0" t="s">
        <v>5006</v>
      </c>
      <c r="F399" s="0" t="s">
        <v>3934</v>
      </c>
      <c r="G399" s="0" t="s">
        <v>5033</v>
      </c>
    </row>
    <row customHeight="1" ht="11.25">
      <c r="A400" s="0" t="s">
        <v>16</v>
      </c>
      <c r="B400" s="0" t="s">
        <v>5005</v>
      </c>
      <c r="C400" s="0" t="s">
        <v>5006</v>
      </c>
      <c r="D400" s="0" t="s">
        <v>5034</v>
      </c>
      <c r="E400" s="0" t="s">
        <v>5035</v>
      </c>
      <c r="F400" s="0" t="s">
        <v>3937</v>
      </c>
      <c r="G400" s="0" t="s">
        <v>5036</v>
      </c>
    </row>
    <row customHeight="1" ht="11.25">
      <c r="A401" s="0" t="s">
        <v>16</v>
      </c>
      <c r="B401" s="0" t="s">
        <v>5037</v>
      </c>
      <c r="C401" s="0" t="s">
        <v>5038</v>
      </c>
      <c r="D401" s="0" t="s">
        <v>5039</v>
      </c>
      <c r="E401" s="0" t="s">
        <v>5040</v>
      </c>
      <c r="F401" s="0" t="s">
        <v>3937</v>
      </c>
      <c r="G401" s="0" t="s">
        <v>5041</v>
      </c>
    </row>
    <row customHeight="1" ht="11.25">
      <c r="A402" s="0" t="s">
        <v>16</v>
      </c>
      <c r="B402" s="0" t="s">
        <v>5037</v>
      </c>
      <c r="C402" s="0" t="s">
        <v>5038</v>
      </c>
      <c r="D402" s="0" t="s">
        <v>5042</v>
      </c>
      <c r="E402" s="0" t="s">
        <v>5043</v>
      </c>
      <c r="F402" s="0" t="s">
        <v>3937</v>
      </c>
      <c r="G402" s="0" t="s">
        <v>5044</v>
      </c>
    </row>
    <row customHeight="1" ht="11.25">
      <c r="A403" s="0" t="s">
        <v>16</v>
      </c>
      <c r="B403" s="0" t="s">
        <v>5037</v>
      </c>
      <c r="C403" s="0" t="s">
        <v>5038</v>
      </c>
      <c r="D403" s="0" t="s">
        <v>5045</v>
      </c>
      <c r="E403" s="0" t="s">
        <v>5046</v>
      </c>
      <c r="F403" s="0" t="s">
        <v>3937</v>
      </c>
      <c r="G403" s="0" t="s">
        <v>5047</v>
      </c>
    </row>
    <row customHeight="1" ht="11.25">
      <c r="A404" s="0" t="s">
        <v>16</v>
      </c>
      <c r="B404" s="0" t="s">
        <v>5037</v>
      </c>
      <c r="C404" s="0" t="s">
        <v>5038</v>
      </c>
      <c r="D404" s="0" t="s">
        <v>5048</v>
      </c>
      <c r="E404" s="0" t="s">
        <v>5049</v>
      </c>
      <c r="F404" s="0" t="s">
        <v>3937</v>
      </c>
      <c r="G404" s="0" t="s">
        <v>5050</v>
      </c>
    </row>
    <row customHeight="1" ht="11.25">
      <c r="A405" s="0" t="s">
        <v>16</v>
      </c>
      <c r="B405" s="0" t="s">
        <v>5037</v>
      </c>
      <c r="C405" s="0" t="s">
        <v>5038</v>
      </c>
      <c r="D405" s="0" t="s">
        <v>5051</v>
      </c>
      <c r="E405" s="0" t="s">
        <v>5052</v>
      </c>
      <c r="F405" s="0" t="s">
        <v>3937</v>
      </c>
      <c r="G405" s="0" t="s">
        <v>5053</v>
      </c>
    </row>
    <row customHeight="1" ht="11.25">
      <c r="A406" s="0" t="s">
        <v>16</v>
      </c>
      <c r="B406" s="0" t="s">
        <v>5037</v>
      </c>
      <c r="C406" s="0" t="s">
        <v>5038</v>
      </c>
      <c r="D406" s="0" t="s">
        <v>5054</v>
      </c>
      <c r="E406" s="0" t="s">
        <v>5055</v>
      </c>
      <c r="F406" s="0" t="s">
        <v>3937</v>
      </c>
      <c r="G406" s="0" t="s">
        <v>5056</v>
      </c>
    </row>
    <row customHeight="1" ht="11.25">
      <c r="A407" s="0" t="s">
        <v>16</v>
      </c>
      <c r="B407" s="0" t="s">
        <v>5037</v>
      </c>
      <c r="C407" s="0" t="s">
        <v>5038</v>
      </c>
      <c r="D407" s="0" t="s">
        <v>4466</v>
      </c>
      <c r="E407" s="0" t="s">
        <v>5057</v>
      </c>
      <c r="F407" s="0" t="s">
        <v>3937</v>
      </c>
      <c r="G407" s="0" t="s">
        <v>5058</v>
      </c>
    </row>
    <row customHeight="1" ht="11.25">
      <c r="A408" s="0" t="s">
        <v>16</v>
      </c>
      <c r="B408" s="0" t="s">
        <v>5037</v>
      </c>
      <c r="C408" s="0" t="s">
        <v>5038</v>
      </c>
      <c r="D408" s="0" t="s">
        <v>5059</v>
      </c>
      <c r="E408" s="0" t="s">
        <v>5060</v>
      </c>
      <c r="F408" s="0" t="s">
        <v>3937</v>
      </c>
      <c r="G408" s="0" t="s">
        <v>5061</v>
      </c>
    </row>
    <row customHeight="1" ht="11.25">
      <c r="A409" s="0" t="s">
        <v>16</v>
      </c>
      <c r="B409" s="0" t="s">
        <v>5037</v>
      </c>
      <c r="C409" s="0" t="s">
        <v>5038</v>
      </c>
      <c r="D409" s="0" t="s">
        <v>4872</v>
      </c>
      <c r="E409" s="0" t="s">
        <v>5062</v>
      </c>
      <c r="F409" s="0" t="s">
        <v>3937</v>
      </c>
      <c r="G409" s="0" t="s">
        <v>5063</v>
      </c>
    </row>
    <row customHeight="1" ht="11.25">
      <c r="A410" s="0" t="s">
        <v>16</v>
      </c>
      <c r="B410" s="0" t="s">
        <v>5037</v>
      </c>
      <c r="C410" s="0" t="s">
        <v>5038</v>
      </c>
      <c r="D410" s="0" t="s">
        <v>5037</v>
      </c>
      <c r="E410" s="0" t="s">
        <v>5038</v>
      </c>
      <c r="F410" s="0" t="s">
        <v>3934</v>
      </c>
      <c r="G410" s="0" t="s">
        <v>5064</v>
      </c>
    </row>
    <row customHeight="1" ht="11.25">
      <c r="A411" s="0" t="s">
        <v>16</v>
      </c>
      <c r="B411" s="0" t="s">
        <v>5037</v>
      </c>
      <c r="C411" s="0" t="s">
        <v>5038</v>
      </c>
      <c r="D411" s="0" t="s">
        <v>5065</v>
      </c>
      <c r="E411" s="0" t="s">
        <v>5066</v>
      </c>
      <c r="F411" s="0" t="s">
        <v>3937</v>
      </c>
      <c r="G411" s="0" t="s">
        <v>5067</v>
      </c>
    </row>
    <row customHeight="1" ht="11.25">
      <c r="A412" s="0" t="s">
        <v>16</v>
      </c>
      <c r="B412" s="0" t="s">
        <v>5037</v>
      </c>
      <c r="C412" s="0" t="s">
        <v>5038</v>
      </c>
      <c r="D412" s="0" t="s">
        <v>5068</v>
      </c>
      <c r="E412" s="0" t="s">
        <v>5069</v>
      </c>
      <c r="F412" s="0" t="s">
        <v>3937</v>
      </c>
      <c r="G412" s="0" t="s">
        <v>5070</v>
      </c>
    </row>
    <row customHeight="1" ht="11.25">
      <c r="A413" s="0" t="s">
        <v>16</v>
      </c>
      <c r="B413" s="0" t="s">
        <v>5071</v>
      </c>
      <c r="C413" s="0" t="s">
        <v>5072</v>
      </c>
      <c r="D413" s="0" t="s">
        <v>5073</v>
      </c>
      <c r="E413" s="0" t="s">
        <v>5074</v>
      </c>
      <c r="F413" s="0" t="s">
        <v>3937</v>
      </c>
      <c r="G413" s="0" t="s">
        <v>5075</v>
      </c>
    </row>
    <row customHeight="1" ht="11.25">
      <c r="A414" s="0" t="s">
        <v>16</v>
      </c>
      <c r="B414" s="0" t="s">
        <v>5071</v>
      </c>
      <c r="C414" s="0" t="s">
        <v>5072</v>
      </c>
      <c r="D414" s="0" t="s">
        <v>5076</v>
      </c>
      <c r="E414" s="0" t="s">
        <v>5077</v>
      </c>
      <c r="F414" s="0" t="s">
        <v>3937</v>
      </c>
      <c r="G414" s="0" t="s">
        <v>5078</v>
      </c>
    </row>
    <row customHeight="1" ht="11.25">
      <c r="A415" s="0" t="s">
        <v>16</v>
      </c>
      <c r="B415" s="0" t="s">
        <v>5071</v>
      </c>
      <c r="C415" s="0" t="s">
        <v>5072</v>
      </c>
      <c r="D415" s="0" t="s">
        <v>4658</v>
      </c>
      <c r="E415" s="0" t="s">
        <v>5079</v>
      </c>
      <c r="F415" s="0" t="s">
        <v>3937</v>
      </c>
      <c r="G415" s="0" t="s">
        <v>5080</v>
      </c>
    </row>
    <row customHeight="1" ht="11.25">
      <c r="A416" s="0" t="s">
        <v>16</v>
      </c>
      <c r="B416" s="0" t="s">
        <v>5071</v>
      </c>
      <c r="C416" s="0" t="s">
        <v>5072</v>
      </c>
      <c r="D416" s="0" t="s">
        <v>5081</v>
      </c>
      <c r="E416" s="0" t="s">
        <v>5082</v>
      </c>
      <c r="F416" s="0" t="s">
        <v>3937</v>
      </c>
      <c r="G416" s="0" t="s">
        <v>5083</v>
      </c>
    </row>
    <row customHeight="1" ht="11.25">
      <c r="A417" s="0" t="s">
        <v>16</v>
      </c>
      <c r="B417" s="0" t="s">
        <v>5071</v>
      </c>
      <c r="C417" s="0" t="s">
        <v>5072</v>
      </c>
      <c r="D417" s="0" t="s">
        <v>5084</v>
      </c>
      <c r="E417" s="0" t="s">
        <v>5085</v>
      </c>
      <c r="F417" s="0" t="s">
        <v>3937</v>
      </c>
      <c r="G417" s="0" t="s">
        <v>5086</v>
      </c>
    </row>
    <row customHeight="1" ht="11.25">
      <c r="A418" s="0" t="s">
        <v>16</v>
      </c>
      <c r="B418" s="0" t="s">
        <v>5071</v>
      </c>
      <c r="C418" s="0" t="s">
        <v>5072</v>
      </c>
      <c r="D418" s="0" t="s">
        <v>5087</v>
      </c>
      <c r="E418" s="0" t="s">
        <v>5088</v>
      </c>
      <c r="F418" s="0" t="s">
        <v>3937</v>
      </c>
      <c r="G418" s="0" t="s">
        <v>5089</v>
      </c>
    </row>
    <row customHeight="1" ht="11.25">
      <c r="A419" s="0" t="s">
        <v>16</v>
      </c>
      <c r="B419" s="0" t="s">
        <v>5071</v>
      </c>
      <c r="C419" s="0" t="s">
        <v>5072</v>
      </c>
      <c r="D419" s="0" t="s">
        <v>5090</v>
      </c>
      <c r="E419" s="0" t="s">
        <v>5091</v>
      </c>
      <c r="F419" s="0" t="s">
        <v>3937</v>
      </c>
      <c r="G419" s="0" t="s">
        <v>5092</v>
      </c>
    </row>
    <row customHeight="1" ht="11.25">
      <c r="A420" s="0" t="s">
        <v>16</v>
      </c>
      <c r="B420" s="0" t="s">
        <v>5071</v>
      </c>
      <c r="C420" s="0" t="s">
        <v>5072</v>
      </c>
      <c r="D420" s="0" t="s">
        <v>5071</v>
      </c>
      <c r="E420" s="0" t="s">
        <v>5072</v>
      </c>
      <c r="F420" s="0" t="s">
        <v>3934</v>
      </c>
      <c r="G420" s="0" t="s">
        <v>5093</v>
      </c>
    </row>
    <row customHeight="1" ht="11.25">
      <c r="A421" s="0" t="s">
        <v>16</v>
      </c>
      <c r="B421" s="0" t="s">
        <v>5071</v>
      </c>
      <c r="C421" s="0" t="s">
        <v>5072</v>
      </c>
      <c r="D421" s="0" t="s">
        <v>5094</v>
      </c>
      <c r="E421" s="0" t="s">
        <v>5095</v>
      </c>
      <c r="F421" s="0" t="s">
        <v>4354</v>
      </c>
      <c r="G421" s="0" t="s">
        <v>5096</v>
      </c>
    </row>
    <row customHeight="1" ht="11.25">
      <c r="A422" s="0" t="s">
        <v>16</v>
      </c>
      <c r="B422" s="0" t="s">
        <v>5097</v>
      </c>
      <c r="C422" s="0" t="s">
        <v>5098</v>
      </c>
      <c r="D422" s="0" t="s">
        <v>4299</v>
      </c>
      <c r="E422" s="0" t="s">
        <v>5099</v>
      </c>
      <c r="F422" s="0" t="s">
        <v>3937</v>
      </c>
      <c r="G422" s="0" t="s">
        <v>5100</v>
      </c>
    </row>
    <row customHeight="1" ht="11.25">
      <c r="A423" s="0" t="s">
        <v>16</v>
      </c>
      <c r="B423" s="0" t="s">
        <v>5097</v>
      </c>
      <c r="C423" s="0" t="s">
        <v>5098</v>
      </c>
      <c r="D423" s="0" t="s">
        <v>5101</v>
      </c>
      <c r="E423" s="0" t="s">
        <v>5102</v>
      </c>
      <c r="F423" s="0" t="s">
        <v>3937</v>
      </c>
      <c r="G423" s="0" t="s">
        <v>5103</v>
      </c>
    </row>
    <row customHeight="1" ht="11.25">
      <c r="A424" s="0" t="s">
        <v>16</v>
      </c>
      <c r="B424" s="0" t="s">
        <v>5097</v>
      </c>
      <c r="C424" s="0" t="s">
        <v>5098</v>
      </c>
      <c r="D424" s="0" t="s">
        <v>4466</v>
      </c>
      <c r="E424" s="0" t="s">
        <v>5104</v>
      </c>
      <c r="F424" s="0" t="s">
        <v>3937</v>
      </c>
      <c r="G424" s="0" t="s">
        <v>5105</v>
      </c>
    </row>
    <row customHeight="1" ht="11.25">
      <c r="A425" s="0" t="s">
        <v>16</v>
      </c>
      <c r="B425" s="0" t="s">
        <v>5097</v>
      </c>
      <c r="C425" s="0" t="s">
        <v>5098</v>
      </c>
      <c r="D425" s="0" t="s">
        <v>5106</v>
      </c>
      <c r="E425" s="0" t="s">
        <v>5107</v>
      </c>
      <c r="F425" s="0" t="s">
        <v>3937</v>
      </c>
      <c r="G425" s="0" t="s">
        <v>5108</v>
      </c>
    </row>
    <row customHeight="1" ht="11.25">
      <c r="A426" s="0" t="s">
        <v>16</v>
      </c>
      <c r="B426" s="0" t="s">
        <v>5097</v>
      </c>
      <c r="C426" s="0" t="s">
        <v>5098</v>
      </c>
      <c r="D426" s="0" t="s">
        <v>5109</v>
      </c>
      <c r="E426" s="0" t="s">
        <v>5110</v>
      </c>
      <c r="F426" s="0" t="s">
        <v>3937</v>
      </c>
      <c r="G426" s="0" t="s">
        <v>5111</v>
      </c>
    </row>
    <row customHeight="1" ht="11.25">
      <c r="A427" s="0" t="s">
        <v>16</v>
      </c>
      <c r="B427" s="0" t="s">
        <v>5097</v>
      </c>
      <c r="C427" s="0" t="s">
        <v>5098</v>
      </c>
      <c r="D427" s="0" t="s">
        <v>5112</v>
      </c>
      <c r="E427" s="0" t="s">
        <v>5113</v>
      </c>
      <c r="F427" s="0" t="s">
        <v>3937</v>
      </c>
      <c r="G427" s="0" t="s">
        <v>5114</v>
      </c>
    </row>
    <row customHeight="1" ht="11.25">
      <c r="A428" s="0" t="s">
        <v>16</v>
      </c>
      <c r="B428" s="0" t="s">
        <v>5097</v>
      </c>
      <c r="C428" s="0" t="s">
        <v>5098</v>
      </c>
      <c r="D428" s="0" t="s">
        <v>5115</v>
      </c>
      <c r="E428" s="0" t="s">
        <v>5116</v>
      </c>
      <c r="F428" s="0" t="s">
        <v>3937</v>
      </c>
      <c r="G428" s="0" t="s">
        <v>5117</v>
      </c>
    </row>
    <row customHeight="1" ht="11.25">
      <c r="A429" s="0" t="s">
        <v>16</v>
      </c>
      <c r="B429" s="0" t="s">
        <v>5097</v>
      </c>
      <c r="C429" s="0" t="s">
        <v>5098</v>
      </c>
      <c r="D429" s="0" t="s">
        <v>5097</v>
      </c>
      <c r="E429" s="0" t="s">
        <v>5098</v>
      </c>
      <c r="F429" s="0" t="s">
        <v>3934</v>
      </c>
      <c r="G429" s="0" t="s">
        <v>5118</v>
      </c>
    </row>
    <row customHeight="1" ht="11.25">
      <c r="A430" s="0" t="s">
        <v>16</v>
      </c>
      <c r="B430" s="0" t="s">
        <v>5097</v>
      </c>
      <c r="C430" s="0" t="s">
        <v>5098</v>
      </c>
      <c r="D430" s="0" t="s">
        <v>5119</v>
      </c>
      <c r="E430" s="0" t="s">
        <v>5120</v>
      </c>
      <c r="F430" s="0" t="s">
        <v>3937</v>
      </c>
      <c r="G430" s="0" t="s">
        <v>5121</v>
      </c>
    </row>
    <row customHeight="1" ht="11.25">
      <c r="A431" s="0" t="s">
        <v>16</v>
      </c>
      <c r="B431" s="0" t="s">
        <v>5097</v>
      </c>
      <c r="C431" s="0" t="s">
        <v>5098</v>
      </c>
      <c r="D431" s="0" t="s">
        <v>4957</v>
      </c>
      <c r="E431" s="0" t="s">
        <v>5122</v>
      </c>
      <c r="F431" s="0" t="s">
        <v>3937</v>
      </c>
      <c r="G431" s="0" t="s">
        <v>5123</v>
      </c>
    </row>
    <row customHeight="1" ht="11.25">
      <c r="A432" s="0" t="s">
        <v>16</v>
      </c>
      <c r="B432" s="0" t="s">
        <v>5124</v>
      </c>
      <c r="C432" s="0" t="s">
        <v>5125</v>
      </c>
      <c r="D432" s="0" t="s">
        <v>4324</v>
      </c>
      <c r="E432" s="0" t="s">
        <v>5126</v>
      </c>
      <c r="F432" s="0" t="s">
        <v>3937</v>
      </c>
      <c r="G432" s="0" t="s">
        <v>5127</v>
      </c>
    </row>
    <row customHeight="1" ht="11.25">
      <c r="A433" s="0" t="s">
        <v>16</v>
      </c>
      <c r="B433" s="0" t="s">
        <v>5124</v>
      </c>
      <c r="C433" s="0" t="s">
        <v>5125</v>
      </c>
      <c r="D433" s="0" t="s">
        <v>5128</v>
      </c>
      <c r="E433" s="0" t="s">
        <v>5129</v>
      </c>
      <c r="F433" s="0" t="s">
        <v>3937</v>
      </c>
      <c r="G433" s="0" t="s">
        <v>5130</v>
      </c>
    </row>
    <row customHeight="1" ht="11.25">
      <c r="A434" s="0" t="s">
        <v>16</v>
      </c>
      <c r="B434" s="0" t="s">
        <v>5124</v>
      </c>
      <c r="C434" s="0" t="s">
        <v>5125</v>
      </c>
      <c r="D434" s="0" t="s">
        <v>5131</v>
      </c>
      <c r="E434" s="0" t="s">
        <v>5132</v>
      </c>
      <c r="F434" s="0" t="s">
        <v>3937</v>
      </c>
      <c r="G434" s="0" t="s">
        <v>5133</v>
      </c>
    </row>
    <row customHeight="1" ht="11.25">
      <c r="A435" s="0" t="s">
        <v>16</v>
      </c>
      <c r="B435" s="0" t="s">
        <v>5124</v>
      </c>
      <c r="C435" s="0" t="s">
        <v>5125</v>
      </c>
      <c r="D435" s="0" t="s">
        <v>5134</v>
      </c>
      <c r="E435" s="0" t="s">
        <v>5135</v>
      </c>
      <c r="F435" s="0" t="s">
        <v>3937</v>
      </c>
      <c r="G435" s="0" t="s">
        <v>5136</v>
      </c>
    </row>
    <row customHeight="1" ht="11.25">
      <c r="A436" s="0" t="s">
        <v>16</v>
      </c>
      <c r="B436" s="0" t="s">
        <v>5124</v>
      </c>
      <c r="C436" s="0" t="s">
        <v>5125</v>
      </c>
      <c r="D436" s="0" t="s">
        <v>5137</v>
      </c>
      <c r="E436" s="0" t="s">
        <v>5138</v>
      </c>
      <c r="F436" s="0" t="s">
        <v>3937</v>
      </c>
      <c r="G436" s="0" t="s">
        <v>5139</v>
      </c>
    </row>
    <row customHeight="1" ht="11.25">
      <c r="A437" s="0" t="s">
        <v>16</v>
      </c>
      <c r="B437" s="0" t="s">
        <v>5124</v>
      </c>
      <c r="C437" s="0" t="s">
        <v>5125</v>
      </c>
      <c r="D437" s="0" t="s">
        <v>5140</v>
      </c>
      <c r="E437" s="0" t="s">
        <v>5141</v>
      </c>
      <c r="F437" s="0" t="s">
        <v>3937</v>
      </c>
      <c r="G437" s="0" t="s">
        <v>5142</v>
      </c>
    </row>
    <row customHeight="1" ht="11.25">
      <c r="A438" s="0" t="s">
        <v>16</v>
      </c>
      <c r="B438" s="0" t="s">
        <v>5124</v>
      </c>
      <c r="C438" s="0" t="s">
        <v>5125</v>
      </c>
      <c r="D438" s="0" t="s">
        <v>5124</v>
      </c>
      <c r="E438" s="0" t="s">
        <v>5125</v>
      </c>
      <c r="F438" s="0" t="s">
        <v>3934</v>
      </c>
      <c r="G438" s="0" t="s">
        <v>5143</v>
      </c>
    </row>
    <row customHeight="1" ht="11.25">
      <c r="A439" s="0" t="s">
        <v>16</v>
      </c>
      <c r="B439" s="0" t="s">
        <v>5124</v>
      </c>
      <c r="C439" s="0" t="s">
        <v>5125</v>
      </c>
      <c r="D439" s="0" t="s">
        <v>5144</v>
      </c>
      <c r="E439" s="0" t="s">
        <v>5145</v>
      </c>
      <c r="F439" s="0" t="s">
        <v>3976</v>
      </c>
      <c r="G439" s="0" t="s">
        <v>5146</v>
      </c>
    </row>
    <row customHeight="1" ht="11.25">
      <c r="A440" s="0" t="s">
        <v>16</v>
      </c>
      <c r="B440" s="0" t="s">
        <v>5147</v>
      </c>
      <c r="C440" s="0" t="s">
        <v>5148</v>
      </c>
      <c r="D440" s="0" t="s">
        <v>5149</v>
      </c>
      <c r="E440" s="0" t="s">
        <v>5150</v>
      </c>
      <c r="F440" s="0" t="s">
        <v>3937</v>
      </c>
      <c r="G440" s="0" t="s">
        <v>5151</v>
      </c>
    </row>
    <row customHeight="1" ht="11.25">
      <c r="A441" s="0" t="s">
        <v>16</v>
      </c>
      <c r="B441" s="0" t="s">
        <v>5147</v>
      </c>
      <c r="C441" s="0" t="s">
        <v>5148</v>
      </c>
      <c r="D441" s="0" t="s">
        <v>4260</v>
      </c>
      <c r="E441" s="0" t="s">
        <v>5152</v>
      </c>
      <c r="F441" s="0" t="s">
        <v>3937</v>
      </c>
      <c r="G441" s="0" t="s">
        <v>5153</v>
      </c>
    </row>
    <row customHeight="1" ht="11.25">
      <c r="A442" s="0" t="s">
        <v>16</v>
      </c>
      <c r="B442" s="0" t="s">
        <v>5147</v>
      </c>
      <c r="C442" s="0" t="s">
        <v>5148</v>
      </c>
      <c r="D442" s="0" t="s">
        <v>5154</v>
      </c>
      <c r="E442" s="0" t="s">
        <v>5155</v>
      </c>
      <c r="F442" s="0" t="s">
        <v>3937</v>
      </c>
      <c r="G442" s="0" t="s">
        <v>5156</v>
      </c>
    </row>
    <row customHeight="1" ht="11.25">
      <c r="A443" s="0" t="s">
        <v>16</v>
      </c>
      <c r="B443" s="0" t="s">
        <v>5147</v>
      </c>
      <c r="C443" s="0" t="s">
        <v>5148</v>
      </c>
      <c r="D443" s="0" t="s">
        <v>4302</v>
      </c>
      <c r="E443" s="0" t="s">
        <v>5157</v>
      </c>
      <c r="F443" s="0" t="s">
        <v>3937</v>
      </c>
      <c r="G443" s="0" t="s">
        <v>5158</v>
      </c>
    </row>
    <row customHeight="1" ht="11.25">
      <c r="A444" s="0" t="s">
        <v>16</v>
      </c>
      <c r="B444" s="0" t="s">
        <v>5147</v>
      </c>
      <c r="C444" s="0" t="s">
        <v>5148</v>
      </c>
      <c r="D444" s="0" t="s">
        <v>5159</v>
      </c>
      <c r="E444" s="0" t="s">
        <v>5160</v>
      </c>
      <c r="F444" s="0" t="s">
        <v>3937</v>
      </c>
      <c r="G444" s="0" t="s">
        <v>5161</v>
      </c>
    </row>
    <row customHeight="1" ht="11.25">
      <c r="A445" s="0" t="s">
        <v>16</v>
      </c>
      <c r="B445" s="0" t="s">
        <v>5147</v>
      </c>
      <c r="C445" s="0" t="s">
        <v>5148</v>
      </c>
      <c r="D445" s="0" t="s">
        <v>5162</v>
      </c>
      <c r="E445" s="0" t="s">
        <v>5163</v>
      </c>
      <c r="F445" s="0" t="s">
        <v>3937</v>
      </c>
      <c r="G445" s="0" t="s">
        <v>5164</v>
      </c>
    </row>
    <row customHeight="1" ht="11.25">
      <c r="A446" s="0" t="s">
        <v>16</v>
      </c>
      <c r="B446" s="0" t="s">
        <v>5147</v>
      </c>
      <c r="C446" s="0" t="s">
        <v>5148</v>
      </c>
      <c r="D446" s="0" t="s">
        <v>5165</v>
      </c>
      <c r="E446" s="0" t="s">
        <v>5166</v>
      </c>
      <c r="F446" s="0" t="s">
        <v>3937</v>
      </c>
      <c r="G446" s="0" t="s">
        <v>5167</v>
      </c>
    </row>
    <row customHeight="1" ht="11.25">
      <c r="A447" s="0" t="s">
        <v>16</v>
      </c>
      <c r="B447" s="0" t="s">
        <v>5147</v>
      </c>
      <c r="C447" s="0" t="s">
        <v>5148</v>
      </c>
      <c r="D447" s="0" t="s">
        <v>5168</v>
      </c>
      <c r="E447" s="0" t="s">
        <v>5169</v>
      </c>
      <c r="F447" s="0" t="s">
        <v>3937</v>
      </c>
      <c r="G447" s="0" t="s">
        <v>5170</v>
      </c>
    </row>
    <row customHeight="1" ht="11.25">
      <c r="A448" s="0" t="s">
        <v>16</v>
      </c>
      <c r="B448" s="0" t="s">
        <v>5147</v>
      </c>
      <c r="C448" s="0" t="s">
        <v>5148</v>
      </c>
      <c r="D448" s="0" t="s">
        <v>5171</v>
      </c>
      <c r="E448" s="0" t="s">
        <v>5172</v>
      </c>
      <c r="F448" s="0" t="s">
        <v>3937</v>
      </c>
      <c r="G448" s="0" t="s">
        <v>5173</v>
      </c>
    </row>
    <row customHeight="1" ht="11.25">
      <c r="A449" s="0" t="s">
        <v>16</v>
      </c>
      <c r="B449" s="0" t="s">
        <v>5147</v>
      </c>
      <c r="C449" s="0" t="s">
        <v>5148</v>
      </c>
      <c r="D449" s="0" t="s">
        <v>5174</v>
      </c>
      <c r="E449" s="0" t="s">
        <v>5175</v>
      </c>
      <c r="F449" s="0" t="s">
        <v>3937</v>
      </c>
      <c r="G449" s="0" t="s">
        <v>5176</v>
      </c>
    </row>
    <row customHeight="1" ht="11.25">
      <c r="A450" s="0" t="s">
        <v>16</v>
      </c>
      <c r="B450" s="0" t="s">
        <v>5147</v>
      </c>
      <c r="C450" s="0" t="s">
        <v>5148</v>
      </c>
      <c r="D450" s="0" t="s">
        <v>5177</v>
      </c>
      <c r="E450" s="0" t="s">
        <v>5178</v>
      </c>
      <c r="F450" s="0" t="s">
        <v>3937</v>
      </c>
      <c r="G450" s="0" t="s">
        <v>5179</v>
      </c>
    </row>
    <row customHeight="1" ht="11.25">
      <c r="A451" s="0" t="s">
        <v>16</v>
      </c>
      <c r="B451" s="0" t="s">
        <v>5147</v>
      </c>
      <c r="C451" s="0" t="s">
        <v>5148</v>
      </c>
      <c r="D451" s="0" t="s">
        <v>5147</v>
      </c>
      <c r="E451" s="0" t="s">
        <v>5148</v>
      </c>
      <c r="F451" s="0" t="s">
        <v>3934</v>
      </c>
      <c r="G451" s="0" t="s">
        <v>5180</v>
      </c>
    </row>
    <row customHeight="1" ht="11.25">
      <c r="A452" s="0" t="s">
        <v>16</v>
      </c>
      <c r="B452" s="0" t="s">
        <v>5147</v>
      </c>
      <c r="C452" s="0" t="s">
        <v>5148</v>
      </c>
      <c r="D452" s="0" t="s">
        <v>5181</v>
      </c>
      <c r="E452" s="0" t="s">
        <v>5182</v>
      </c>
      <c r="F452" s="0" t="s">
        <v>3937</v>
      </c>
      <c r="G452" s="0" t="s">
        <v>5183</v>
      </c>
    </row>
    <row customHeight="1" ht="11.25">
      <c r="A453" s="0" t="s">
        <v>16</v>
      </c>
      <c r="B453" s="0" t="s">
        <v>5147</v>
      </c>
      <c r="C453" s="0" t="s">
        <v>5148</v>
      </c>
      <c r="D453" s="0" t="s">
        <v>5184</v>
      </c>
      <c r="E453" s="0" t="s">
        <v>5185</v>
      </c>
      <c r="F453" s="0" t="s">
        <v>3937</v>
      </c>
      <c r="G453" s="0" t="s">
        <v>5186</v>
      </c>
    </row>
    <row customHeight="1" ht="11.25">
      <c r="A454" s="0" t="s">
        <v>16</v>
      </c>
      <c r="B454" s="0" t="s">
        <v>5147</v>
      </c>
      <c r="C454" s="0" t="s">
        <v>5148</v>
      </c>
      <c r="D454" s="0" t="s">
        <v>5187</v>
      </c>
      <c r="E454" s="0" t="s">
        <v>5188</v>
      </c>
      <c r="F454" s="0" t="s">
        <v>3937</v>
      </c>
      <c r="G454" s="0" t="s">
        <v>5189</v>
      </c>
    </row>
    <row customHeight="1" ht="11.25">
      <c r="A455" s="0" t="s">
        <v>16</v>
      </c>
      <c r="B455" s="0" t="s">
        <v>5190</v>
      </c>
      <c r="C455" s="0" t="s">
        <v>5191</v>
      </c>
      <c r="D455" s="0" t="s">
        <v>5192</v>
      </c>
      <c r="E455" s="0" t="s">
        <v>5193</v>
      </c>
      <c r="F455" s="0" t="s">
        <v>3937</v>
      </c>
      <c r="G455" s="0" t="s">
        <v>5194</v>
      </c>
    </row>
    <row customHeight="1" ht="11.25">
      <c r="A456" s="0" t="s">
        <v>16</v>
      </c>
      <c r="B456" s="0" t="s">
        <v>5190</v>
      </c>
      <c r="C456" s="0" t="s">
        <v>5191</v>
      </c>
      <c r="D456" s="0" t="s">
        <v>5195</v>
      </c>
      <c r="E456" s="0" t="s">
        <v>5196</v>
      </c>
      <c r="F456" s="0" t="s">
        <v>3937</v>
      </c>
      <c r="G456" s="0" t="s">
        <v>5197</v>
      </c>
    </row>
    <row customHeight="1" ht="11.25">
      <c r="A457" s="0" t="s">
        <v>16</v>
      </c>
      <c r="B457" s="0" t="s">
        <v>5190</v>
      </c>
      <c r="C457" s="0" t="s">
        <v>5191</v>
      </c>
      <c r="D457" s="0" t="s">
        <v>5198</v>
      </c>
      <c r="E457" s="0" t="s">
        <v>5199</v>
      </c>
      <c r="F457" s="0" t="s">
        <v>3937</v>
      </c>
      <c r="G457" s="0" t="s">
        <v>5200</v>
      </c>
    </row>
    <row customHeight="1" ht="11.25">
      <c r="A458" s="0" t="s">
        <v>16</v>
      </c>
      <c r="B458" s="0" t="s">
        <v>5190</v>
      </c>
      <c r="C458" s="0" t="s">
        <v>5191</v>
      </c>
      <c r="D458" s="0" t="s">
        <v>5201</v>
      </c>
      <c r="E458" s="0" t="s">
        <v>5202</v>
      </c>
      <c r="F458" s="0" t="s">
        <v>3937</v>
      </c>
      <c r="G458" s="0" t="s">
        <v>5203</v>
      </c>
    </row>
    <row customHeight="1" ht="11.25">
      <c r="A459" s="0" t="s">
        <v>16</v>
      </c>
      <c r="B459" s="0" t="s">
        <v>5190</v>
      </c>
      <c r="C459" s="0" t="s">
        <v>5191</v>
      </c>
      <c r="D459" s="0" t="s">
        <v>4324</v>
      </c>
      <c r="E459" s="0" t="s">
        <v>5204</v>
      </c>
      <c r="F459" s="0" t="s">
        <v>3937</v>
      </c>
      <c r="G459" s="0" t="s">
        <v>5205</v>
      </c>
    </row>
    <row customHeight="1" ht="11.25">
      <c r="A460" s="0" t="s">
        <v>16</v>
      </c>
      <c r="B460" s="0" t="s">
        <v>5190</v>
      </c>
      <c r="C460" s="0" t="s">
        <v>5191</v>
      </c>
      <c r="D460" s="0" t="s">
        <v>5206</v>
      </c>
      <c r="E460" s="0" t="s">
        <v>5207</v>
      </c>
      <c r="F460" s="0" t="s">
        <v>3937</v>
      </c>
      <c r="G460" s="0" t="s">
        <v>5208</v>
      </c>
    </row>
    <row customHeight="1" ht="11.25">
      <c r="A461" s="0" t="s">
        <v>16</v>
      </c>
      <c r="B461" s="0" t="s">
        <v>5190</v>
      </c>
      <c r="C461" s="0" t="s">
        <v>5191</v>
      </c>
      <c r="D461" s="0" t="s">
        <v>5209</v>
      </c>
      <c r="E461" s="0" t="s">
        <v>5210</v>
      </c>
      <c r="F461" s="0" t="s">
        <v>3937</v>
      </c>
      <c r="G461" s="0" t="s">
        <v>5211</v>
      </c>
    </row>
    <row customHeight="1" ht="11.25">
      <c r="A462" s="0" t="s">
        <v>16</v>
      </c>
      <c r="B462" s="0" t="s">
        <v>5190</v>
      </c>
      <c r="C462" s="0" t="s">
        <v>5191</v>
      </c>
      <c r="D462" s="0" t="s">
        <v>5212</v>
      </c>
      <c r="E462" s="0" t="s">
        <v>5213</v>
      </c>
      <c r="F462" s="0" t="s">
        <v>3937</v>
      </c>
      <c r="G462" s="0" t="s">
        <v>5214</v>
      </c>
    </row>
    <row customHeight="1" ht="11.25">
      <c r="A463" s="0" t="s">
        <v>16</v>
      </c>
      <c r="B463" s="0" t="s">
        <v>5190</v>
      </c>
      <c r="C463" s="0" t="s">
        <v>5191</v>
      </c>
      <c r="D463" s="0" t="s">
        <v>5215</v>
      </c>
      <c r="E463" s="0" t="s">
        <v>5216</v>
      </c>
      <c r="F463" s="0" t="s">
        <v>3937</v>
      </c>
      <c r="G463" s="0" t="s">
        <v>5217</v>
      </c>
    </row>
    <row customHeight="1" ht="11.25">
      <c r="A464" s="0" t="s">
        <v>16</v>
      </c>
      <c r="B464" s="0" t="s">
        <v>5190</v>
      </c>
      <c r="C464" s="0" t="s">
        <v>5191</v>
      </c>
      <c r="D464" s="0" t="s">
        <v>5190</v>
      </c>
      <c r="E464" s="0" t="s">
        <v>5191</v>
      </c>
      <c r="F464" s="0" t="s">
        <v>3934</v>
      </c>
      <c r="G464" s="0" t="s">
        <v>5218</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30E89FF-25E8-3E74-70DD-08862F157AAE}"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45838" width="9.140625"/>
    <col min="2" max="2" style="45838" width="84.28125" customWidth="1"/>
    <col min="3" max="3" style="45838" width="9.140625"/>
  </cols>
  <sheetData>
    <row customHeight="1" ht="11.25">
      <c r="A1" s="1575" t="s">
        <v>6095</v>
      </c>
      <c r="B1" s="1575" t="s">
        <v>6096</v>
      </c>
      <c r="C1" s="1575" t="s">
        <v>1845</v>
      </c>
    </row>
    <row customHeight="1" ht="11.25">
      <c r="A2" s="1575">
        <v>4189678</v>
      </c>
      <c r="B2" s="1575" t="s">
        <v>6097</v>
      </c>
      <c r="C2" s="1575" t="s">
        <v>6098</v>
      </c>
    </row>
    <row customHeight="1" ht="11.25">
      <c r="A3" s="1575">
        <v>4190415</v>
      </c>
      <c r="B3" s="1575" t="s">
        <v>6099</v>
      </c>
      <c r="C3" s="1575" t="s">
        <v>6098</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B677ADB-D842-7898-C8CB-E578BA8A2909}"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45843" width="38.421875" customWidth="1"/>
    <col min="2" max="5" style="45843" width="9.140625"/>
  </cols>
  <sheetData>
    <row customHeight="1" ht="15">
      <c r="A1" s="903" t="s">
        <v>6100</v>
      </c>
      <c r="B1" s="903" t="s">
        <v>6101</v>
      </c>
      <c r="C1" s="903"/>
      <c r="D1" s="903"/>
      <c r="E1" s="903"/>
    </row>
    <row customHeight="1" ht="15">
      <c r="A2" s="903"/>
      <c r="B2" s="903"/>
      <c r="C2" s="903"/>
      <c r="D2" s="903"/>
      <c r="E2" s="903"/>
    </row>
    <row customHeight="1" ht="15">
      <c r="A3" s="903"/>
      <c r="B3" s="903"/>
      <c r="C3" s="903"/>
      <c r="D3" s="903"/>
      <c r="E3" s="903"/>
    </row>
    <row customHeight="1" ht="15">
      <c r="A4" s="903"/>
      <c r="B4" s="903"/>
      <c r="C4" s="903"/>
      <c r="D4" s="903"/>
      <c r="E4" s="903"/>
    </row>
    <row customHeight="1" ht="15">
      <c r="A5" s="903"/>
      <c r="B5" s="903"/>
      <c r="C5" s="903"/>
      <c r="D5" s="903"/>
      <c r="E5" s="903"/>
    </row>
    <row customHeight="1" ht="15">
      <c r="A6" s="903"/>
      <c r="B6" s="903"/>
      <c r="C6" s="903"/>
      <c r="D6" s="903"/>
      <c r="E6" s="903"/>
    </row>
    <row customHeight="1" ht="15">
      <c r="A7" s="903"/>
      <c r="B7" s="903"/>
      <c r="C7" s="903"/>
      <c r="D7" s="903"/>
      <c r="E7" s="903"/>
    </row>
    <row customHeight="1" ht="15">
      <c r="A8" s="903"/>
      <c r="B8" s="903"/>
      <c r="C8" s="903"/>
      <c r="D8" s="903"/>
      <c r="E8" s="903"/>
    </row>
  </sheetData>
  <sheetProtection formatColumns="0" formatRows="0"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FEF7A8A-556E-E26C-7F11-CEAB94D9B84C}"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6102</v>
      </c>
      <c r="B1" s="0" t="b">
        <v>1</v>
      </c>
    </row>
    <row customHeight="1" ht="11.25">
      <c r="A2" s="0" t="s">
        <v>6103</v>
      </c>
      <c r="B2" s="0" t="b">
        <v>0</v>
      </c>
    </row>
    <row customHeight="1" ht="11.25">
      <c r="A3" s="0" t="s">
        <v>6104</v>
      </c>
      <c r="B3" s="0" t="b">
        <v>1</v>
      </c>
    </row>
    <row customHeight="1" ht="11.25">
      <c r="A4" s="0" t="s">
        <v>6105</v>
      </c>
      <c r="B4" s="0" t="b">
        <v>0</v>
      </c>
    </row>
    <row customHeight="1" ht="11.25">
      <c r="A5" s="0" t="s">
        <v>6106</v>
      </c>
      <c r="B5" s="0" t="b">
        <v>0</v>
      </c>
    </row>
    <row customHeight="1" ht="11.25">
      <c r="A6" s="0" t="s">
        <v>6107</v>
      </c>
      <c r="B6" s="0" t="b">
        <v>0</v>
      </c>
    </row>
    <row customHeight="1" ht="11.25">
      <c r="A7" s="0" t="s">
        <v>6108</v>
      </c>
      <c r="B7" s="0" t="b">
        <v>0</v>
      </c>
    </row>
    <row customHeight="1" ht="11.25">
      <c r="A8" s="0" t="s">
        <v>6109</v>
      </c>
      <c r="B8" s="0" t="b">
        <v>0</v>
      </c>
    </row>
    <row customHeight="1" ht="11.25">
      <c r="A9" s="0" t="s">
        <v>6110</v>
      </c>
      <c r="B9" s="0" t="b">
        <v>0</v>
      </c>
    </row>
    <row customHeight="1" ht="11.25">
      <c r="A10" s="0" t="s">
        <v>6111</v>
      </c>
      <c r="B10" s="0" t="b">
        <v>1</v>
      </c>
    </row>
    <row customHeight="1" ht="11.25">
      <c r="A11" s="0" t="s">
        <v>6112</v>
      </c>
      <c r="B11" s="0" t="b">
        <v>0</v>
      </c>
    </row>
    <row customHeight="1" ht="11.25">
      <c r="A12" s="0" t="s">
        <v>6113</v>
      </c>
      <c r="B12" s="0" t="b">
        <v>0</v>
      </c>
    </row>
    <row customHeight="1" ht="11.25">
      <c r="A13" s="0" t="s">
        <v>6114</v>
      </c>
      <c r="B13" s="0" t="b">
        <v>0</v>
      </c>
    </row>
    <row customHeight="1" ht="11.25">
      <c r="A14" s="0" t="s">
        <v>6115</v>
      </c>
      <c r="B14" s="0" t="b">
        <v>0</v>
      </c>
    </row>
    <row customHeight="1" ht="11.25">
      <c r="A15" s="0" t="s">
        <v>6116</v>
      </c>
      <c r="B15" s="0" t="b">
        <v>1</v>
      </c>
    </row>
  </sheetData>
  <sheetProtection sort="0" autoFilter="0" insertRows="0" insertColumns="1" deleteRows="0" deleteColumns="0"/>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D1ACF71-4998-3CBF-3B05-ECD6D386B8A6}"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42281" width="9.140625"/>
  </cols>
  <sheetData>
    <row customHeight="1" ht="12.75">
      <c r="A1" s="803"/>
    </row>
  </sheetData>
  <sheetProtection sort="0" autoFilter="0" insertRows="0" insertColumns="1" deleteRows="0" deleteColumns="0"/>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560DB13-F124-EB33-F348-3697FBE2774B}"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42461" width="36.28125" customWidth="1"/>
    <col min="2" max="2" style="42461" width="21.140625" customWidth="1"/>
  </cols>
  <sheetData>
    <row customHeight="1" ht="11.25">
      <c r="A1" s="807" t="s">
        <v>6117</v>
      </c>
      <c r="B1" s="807" t="s">
        <v>6118</v>
      </c>
    </row>
    <row customHeight="1" ht="11.25">
      <c r="A2" s="802" t="s">
        <v>6119</v>
      </c>
      <c r="B2" s="802" t="s">
        <v>6120</v>
      </c>
    </row>
    <row customHeight="1" ht="11.25">
      <c r="A3" s="802" t="s">
        <v>6121</v>
      </c>
      <c r="B3" s="802" t="s">
        <v>6122</v>
      </c>
    </row>
    <row customHeight="1" ht="11.25">
      <c r="A4" s="802" t="s">
        <v>6123</v>
      </c>
      <c r="B4" s="802" t="s">
        <v>6124</v>
      </c>
    </row>
    <row customHeight="1" ht="11.25">
      <c r="A5" s="802" t="s">
        <v>6125</v>
      </c>
      <c r="B5" s="802" t="s">
        <v>6126</v>
      </c>
    </row>
    <row customHeight="1" ht="11.25">
      <c r="A6" s="802" t="s">
        <v>6127</v>
      </c>
      <c r="B6" s="802" t="s">
        <v>6128</v>
      </c>
    </row>
    <row customHeight="1" ht="11.25">
      <c r="A7" s="802" t="s">
        <v>6129</v>
      </c>
      <c r="B7" s="802" t="s">
        <v>6130</v>
      </c>
    </row>
    <row customHeight="1" ht="11.25">
      <c r="A8" s="802" t="s">
        <v>6131</v>
      </c>
      <c r="B8" s="802" t="s">
        <v>6132</v>
      </c>
    </row>
    <row customHeight="1" ht="11.25">
      <c r="A9" s="802" t="s">
        <v>6133</v>
      </c>
      <c r="B9" s="802" t="s">
        <v>6134</v>
      </c>
    </row>
    <row customHeight="1" ht="11.25">
      <c r="A10" s="802" t="s">
        <v>6135</v>
      </c>
      <c r="B10" s="802" t="s">
        <v>6136</v>
      </c>
    </row>
    <row customHeight="1" ht="11.25">
      <c r="A11" s="802" t="s">
        <v>6137</v>
      </c>
      <c r="B11" s="802" t="s">
        <v>6138</v>
      </c>
    </row>
    <row customHeight="1" ht="11.25">
      <c r="A12" s="802" t="s">
        <v>6139</v>
      </c>
      <c r="B12" s="802" t="s">
        <v>6140</v>
      </c>
    </row>
    <row customHeight="1" ht="11.25">
      <c r="A13" s="802" t="s">
        <v>6141</v>
      </c>
      <c r="B13" s="802" t="s">
        <v>6142</v>
      </c>
    </row>
    <row customHeight="1" ht="11.25">
      <c r="A14" s="802" t="s">
        <v>6143</v>
      </c>
      <c r="B14" s="802" t="s">
        <v>6144</v>
      </c>
    </row>
    <row customHeight="1" ht="11.25">
      <c r="A15" s="802" t="s">
        <v>6145</v>
      </c>
      <c r="B15" s="802" t="s">
        <v>6146</v>
      </c>
    </row>
    <row customHeight="1" ht="11.25">
      <c r="A16" s="802" t="s">
        <v>6147</v>
      </c>
      <c r="B16" s="802" t="s">
        <v>6148</v>
      </c>
    </row>
    <row customHeight="1" ht="11.25">
      <c r="A17" s="802" t="s">
        <v>6149</v>
      </c>
      <c r="B17" s="802" t="s">
        <v>6150</v>
      </c>
    </row>
    <row customHeight="1" ht="11.25">
      <c r="A18" s="802" t="s">
        <v>6151</v>
      </c>
      <c r="B18" s="802" t="s">
        <v>6152</v>
      </c>
    </row>
    <row customHeight="1" ht="11.25">
      <c r="A19" s="802" t="s">
        <v>6153</v>
      </c>
      <c r="B19" s="802" t="s">
        <v>6154</v>
      </c>
    </row>
    <row customHeight="1" ht="11.25">
      <c r="A20" s="802" t="s">
        <v>6155</v>
      </c>
      <c r="B20" s="802" t="s">
        <v>6156</v>
      </c>
    </row>
    <row customHeight="1" ht="11.25">
      <c r="A21" s="802" t="s">
        <v>6157</v>
      </c>
      <c r="B21" s="802" t="s">
        <v>6158</v>
      </c>
    </row>
    <row customHeight="1" ht="11.25">
      <c r="A22" s="802" t="s">
        <v>6159</v>
      </c>
      <c r="B22" s="802" t="s">
        <v>6160</v>
      </c>
    </row>
    <row customHeight="1" ht="11.25">
      <c r="A23" s="802" t="s">
        <v>6161</v>
      </c>
      <c r="B23" s="802" t="s">
        <v>6162</v>
      </c>
    </row>
    <row customHeight="1" ht="11.25">
      <c r="A24" s="802" t="s">
        <v>6163</v>
      </c>
      <c r="B24" s="802" t="s">
        <v>6164</v>
      </c>
    </row>
    <row customHeight="1" ht="11.25">
      <c r="A25" s="802" t="s">
        <v>6165</v>
      </c>
      <c r="B25" s="802" t="s">
        <v>6166</v>
      </c>
    </row>
    <row customHeight="1" ht="11.25">
      <c r="A26" s="802" t="s">
        <v>6167</v>
      </c>
      <c r="B26" s="802" t="s">
        <v>6168</v>
      </c>
    </row>
    <row customHeight="1" ht="11.25">
      <c r="A27" s="802" t="s">
        <v>6169</v>
      </c>
      <c r="B27" s="802" t="s">
        <v>6170</v>
      </c>
    </row>
    <row customHeight="1" ht="11.25">
      <c r="A28" s="802" t="s">
        <v>6171</v>
      </c>
      <c r="B28" s="802" t="s">
        <v>6172</v>
      </c>
    </row>
    <row customHeight="1" ht="11.25">
      <c r="A29" s="802" t="s">
        <v>6173</v>
      </c>
      <c r="B29" s="802" t="s">
        <v>6174</v>
      </c>
    </row>
    <row customHeight="1" ht="11.25">
      <c r="A30" s="802" t="s">
        <v>6175</v>
      </c>
      <c r="B30" s="802" t="s">
        <v>6176</v>
      </c>
    </row>
    <row customHeight="1" ht="11.25">
      <c r="A31" s="802" t="s">
        <v>6177</v>
      </c>
      <c r="B31" s="802" t="s">
        <v>6178</v>
      </c>
    </row>
    <row customHeight="1" ht="11.25">
      <c r="A32" s="802" t="s">
        <v>6179</v>
      </c>
      <c r="B32" s="802" t="s">
        <v>6180</v>
      </c>
    </row>
    <row customHeight="1" ht="11.25">
      <c r="A33" s="802" t="s">
        <v>6181</v>
      </c>
      <c r="B33" s="802" t="s">
        <v>6182</v>
      </c>
    </row>
    <row customHeight="1" ht="11.25">
      <c r="A34" s="802" t="s">
        <v>6183</v>
      </c>
      <c r="B34" s="802" t="s">
        <v>6184</v>
      </c>
    </row>
    <row customHeight="1" ht="11.25">
      <c r="A35" s="802" t="s">
        <v>6185</v>
      </c>
      <c r="B35" s="802" t="s">
        <v>6186</v>
      </c>
    </row>
    <row customHeight="1" ht="11.25">
      <c r="A36" s="802" t="s">
        <v>6187</v>
      </c>
      <c r="B36" s="802" t="s">
        <v>6188</v>
      </c>
    </row>
    <row customHeight="1" ht="11.25">
      <c r="A37" s="802" t="s">
        <v>6189</v>
      </c>
      <c r="B37" s="802" t="s">
        <v>6190</v>
      </c>
    </row>
    <row customHeight="1" ht="11.25">
      <c r="A38" s="802" t="s">
        <v>6191</v>
      </c>
      <c r="B38" s="802" t="s">
        <v>6192</v>
      </c>
    </row>
    <row customHeight="1" ht="11.25">
      <c r="A39" s="802" t="s">
        <v>6193</v>
      </c>
      <c r="B39" s="802" t="s">
        <v>6194</v>
      </c>
    </row>
    <row customHeight="1" ht="11.25">
      <c r="A40" s="802" t="s">
        <v>6195</v>
      </c>
      <c r="B40" s="802" t="s">
        <v>6196</v>
      </c>
    </row>
    <row customHeight="1" ht="11.25">
      <c r="A41" s="802" t="s">
        <v>6197</v>
      </c>
      <c r="B41" s="802" t="s">
        <v>6198</v>
      </c>
    </row>
    <row customHeight="1" ht="11.25">
      <c r="A42" s="802" t="s">
        <v>6199</v>
      </c>
      <c r="B42" s="802" t="s">
        <v>6200</v>
      </c>
    </row>
    <row customHeight="1" ht="11.25">
      <c r="A43" s="802" t="s">
        <v>6201</v>
      </c>
      <c r="B43" s="802" t="s">
        <v>6202</v>
      </c>
    </row>
    <row customHeight="1" ht="11.25">
      <c r="A44" s="802" t="s">
        <v>6203</v>
      </c>
      <c r="B44" s="802" t="s">
        <v>6204</v>
      </c>
    </row>
    <row customHeight="1" ht="11.25">
      <c r="A45" s="802" t="s">
        <v>6205</v>
      </c>
      <c r="B45" s="802" t="s">
        <v>6206</v>
      </c>
    </row>
    <row customHeight="1" ht="11.25">
      <c r="A46" s="802" t="s">
        <v>6207</v>
      </c>
      <c r="B46" s="802" t="s">
        <v>6208</v>
      </c>
    </row>
    <row customHeight="1" ht="11.25">
      <c r="A47" s="802" t="s">
        <v>6209</v>
      </c>
      <c r="B47" s="802" t="s">
        <v>6210</v>
      </c>
    </row>
    <row customHeight="1" ht="11.25">
      <c r="A48" s="802" t="s">
        <v>6211</v>
      </c>
      <c r="B48" s="802" t="s">
        <v>6212</v>
      </c>
    </row>
    <row customHeight="1" ht="11.25">
      <c r="A49" s="802" t="s">
        <v>6213</v>
      </c>
      <c r="B49" s="802" t="s">
        <v>6214</v>
      </c>
    </row>
    <row customHeight="1" ht="11.25">
      <c r="A50" s="802" t="s">
        <v>6215</v>
      </c>
      <c r="B50" s="802" t="s">
        <v>6216</v>
      </c>
    </row>
    <row customHeight="1" ht="11.25">
      <c r="A51" s="802" t="s">
        <v>6217</v>
      </c>
      <c r="B51" s="802" t="s">
        <v>6218</v>
      </c>
    </row>
    <row customHeight="1" ht="11.25">
      <c r="A52" s="802" t="s">
        <v>6219</v>
      </c>
      <c r="B52" s="802" t="s">
        <v>6220</v>
      </c>
    </row>
    <row customHeight="1" ht="11.25">
      <c r="A53" s="802" t="s">
        <v>6221</v>
      </c>
      <c r="B53" s="802" t="s">
        <v>6222</v>
      </c>
    </row>
    <row customHeight="1" ht="11.25">
      <c r="A54" s="802" t="s">
        <v>6223</v>
      </c>
      <c r="B54" s="802" t="s">
        <v>6224</v>
      </c>
    </row>
    <row customHeight="1" ht="11.25">
      <c r="A55" s="802" t="s">
        <v>6225</v>
      </c>
      <c r="B55" s="802" t="s">
        <v>6226</v>
      </c>
    </row>
    <row customHeight="1" ht="11.25">
      <c r="A56" s="802" t="s">
        <v>6227</v>
      </c>
      <c r="B56" s="802" t="s">
        <v>6228</v>
      </c>
    </row>
    <row customHeight="1" ht="11.25">
      <c r="A57" s="802" t="s">
        <v>6229</v>
      </c>
      <c r="B57" s="802" t="s">
        <v>6230</v>
      </c>
    </row>
    <row customHeight="1" ht="11.25">
      <c r="A58" s="802" t="s">
        <v>6231</v>
      </c>
      <c r="B58" s="802" t="s">
        <v>6232</v>
      </c>
    </row>
    <row customHeight="1" ht="11.25">
      <c r="A59" s="802" t="s">
        <v>6233</v>
      </c>
      <c r="B59" s="802" t="s">
        <v>6234</v>
      </c>
    </row>
    <row customHeight="1" ht="11.25">
      <c r="A60" s="802" t="s">
        <v>6235</v>
      </c>
      <c r="B60" s="802" t="s">
        <v>6236</v>
      </c>
    </row>
    <row customHeight="1" ht="11.25">
      <c r="A61" s="802"/>
      <c r="B61" s="802" t="s">
        <v>6237</v>
      </c>
    </row>
    <row customHeight="1" ht="11.25">
      <c r="A62" s="802"/>
      <c r="B62" s="802" t="s">
        <v>6238</v>
      </c>
    </row>
    <row customHeight="1" ht="11.25">
      <c r="A63" s="802"/>
      <c r="B63" s="802" t="s">
        <v>6239</v>
      </c>
    </row>
    <row customHeight="1" ht="11.25">
      <c r="A64" s="802"/>
      <c r="B64" s="802" t="s">
        <v>6240</v>
      </c>
    </row>
    <row customHeight="1" ht="11.25">
      <c r="A65" s="802"/>
      <c r="B65" s="802" t="s">
        <v>6241</v>
      </c>
    </row>
    <row customHeight="1" ht="11.25">
      <c r="A66" s="802"/>
      <c r="B66" s="802" t="s">
        <v>6242</v>
      </c>
    </row>
    <row customHeight="1" ht="11.25">
      <c r="A67" s="802"/>
      <c r="B67" s="802" t="s">
        <v>6243</v>
      </c>
    </row>
    <row customHeight="1" ht="11.25">
      <c r="A68" s="802"/>
      <c r="B68" s="802" t="s">
        <v>6244</v>
      </c>
    </row>
    <row customHeight="1" ht="11.25">
      <c r="A69" s="802"/>
      <c r="B69" s="802" t="s">
        <v>6245</v>
      </c>
    </row>
    <row customHeight="1" ht="11.25">
      <c r="A70" s="802"/>
      <c r="B70" s="802" t="s">
        <v>6246</v>
      </c>
    </row>
    <row customHeight="1" ht="11.25">
      <c r="A71" s="802"/>
      <c r="B71" s="802"/>
    </row>
    <row customHeight="1" ht="11.25">
      <c r="A72" s="802"/>
      <c r="B72" s="802"/>
    </row>
    <row customHeight="1" ht="11.25">
      <c r="A73" s="802"/>
      <c r="B73" s="802"/>
    </row>
    <row customHeight="1" ht="11.25">
      <c r="A74" s="802"/>
      <c r="B74" s="802"/>
    </row>
    <row customHeight="1" ht="11.25">
      <c r="A75" s="802"/>
      <c r="B75" s="802"/>
    </row>
    <row customHeight="1" ht="11.25">
      <c r="A76" s="802"/>
      <c r="B76" s="802"/>
    </row>
    <row customHeight="1" ht="11.25">
      <c r="A77" s="802"/>
      <c r="B77" s="802"/>
    </row>
    <row customHeight="1" ht="11.25">
      <c r="A78" s="802"/>
      <c r="B78" s="802"/>
    </row>
    <row customHeight="1" ht="11.25">
      <c r="A79" s="802"/>
      <c r="B79" s="802"/>
    </row>
    <row customHeight="1" ht="11.25">
      <c r="A80" s="802"/>
      <c r="B80" s="802"/>
    </row>
    <row customHeight="1" ht="11.25">
      <c r="A81" s="802"/>
      <c r="B81" s="802"/>
    </row>
    <row customHeight="1" ht="11.25">
      <c r="A82" s="802"/>
      <c r="B82" s="802"/>
    </row>
    <row customHeight="1" ht="11.25">
      <c r="A83" s="802"/>
      <c r="B83" s="802"/>
    </row>
    <row customHeight="1" ht="11.25">
      <c r="A84" s="802"/>
      <c r="B84" s="802"/>
    </row>
    <row customHeight="1" ht="11.25">
      <c r="A85" s="802"/>
      <c r="B85" s="802"/>
    </row>
    <row customHeight="1" ht="11.25">
      <c r="A86" s="802"/>
      <c r="B86" s="802"/>
    </row>
    <row customHeight="1" ht="11.25">
      <c r="A87" s="802"/>
      <c r="B87" s="802"/>
    </row>
    <row customHeight="1" ht="11.25">
      <c r="A88" s="802"/>
      <c r="B88" s="802"/>
    </row>
    <row customHeight="1" ht="11.25">
      <c r="A89" s="802"/>
      <c r="B89" s="802"/>
    </row>
    <row customHeight="1" ht="11.25">
      <c r="A90" s="802"/>
      <c r="B90" s="802"/>
    </row>
    <row customHeight="1" ht="11.25">
      <c r="A91" s="802"/>
      <c r="B91" s="802"/>
    </row>
    <row customHeight="1" ht="11.25">
      <c r="A92" s="802"/>
      <c r="B92" s="802"/>
    </row>
    <row customHeight="1" ht="11.25">
      <c r="A93" s="802"/>
      <c r="B93" s="802"/>
    </row>
    <row customHeight="1" ht="11.25">
      <c r="A94" s="802"/>
      <c r="B94" s="802"/>
    </row>
    <row customHeight="1" ht="11.25">
      <c r="A95" s="802"/>
      <c r="B95" s="802"/>
    </row>
    <row customHeight="1" ht="11.25">
      <c r="A96" s="802"/>
      <c r="B96" s="802"/>
    </row>
    <row customHeight="1" ht="11.25">
      <c r="A97" s="802"/>
      <c r="B97" s="802"/>
    </row>
    <row customHeight="1" ht="11.25">
      <c r="A98" s="802"/>
      <c r="B98" s="802"/>
    </row>
    <row customHeight="1" ht="11.25">
      <c r="A99" s="802"/>
      <c r="B99" s="802"/>
    </row>
    <row customHeight="1" ht="11.25">
      <c r="A100" s="802"/>
      <c r="B100" s="802"/>
    </row>
    <row customHeight="1" ht="11.25">
      <c r="A101" s="802"/>
      <c r="B101" s="802"/>
    </row>
    <row customHeight="1" ht="11.25">
      <c r="A102" s="802"/>
      <c r="B102" s="802"/>
    </row>
    <row customHeight="1" ht="11.25">
      <c r="A103" s="802"/>
      <c r="B103" s="802"/>
    </row>
    <row customHeight="1" ht="11.25">
      <c r="A104" s="802"/>
      <c r="B104" s="802"/>
    </row>
    <row customHeight="1" ht="11.25">
      <c r="A105" s="802"/>
      <c r="B105" s="802"/>
    </row>
    <row customHeight="1" ht="11.25">
      <c r="A106" s="802"/>
      <c r="B106" s="802"/>
    </row>
    <row customHeight="1" ht="11.25">
      <c r="A107" s="802"/>
      <c r="B107" s="802"/>
    </row>
    <row customHeight="1" ht="11.25">
      <c r="A108" s="802"/>
      <c r="B108" s="802"/>
    </row>
    <row customHeight="1" ht="11.25">
      <c r="A109" s="802"/>
      <c r="B109" s="802"/>
    </row>
    <row customHeight="1" ht="11.25">
      <c r="A110" s="802"/>
      <c r="B110" s="802"/>
    </row>
    <row customHeight="1" ht="11.25">
      <c r="A111" s="802"/>
      <c r="B111" s="802"/>
    </row>
    <row customHeight="1" ht="11.25">
      <c r="A112" s="802"/>
      <c r="B112" s="802"/>
    </row>
    <row customHeight="1" ht="11.25">
      <c r="A113" s="802"/>
      <c r="B113" s="802"/>
    </row>
    <row customHeight="1" ht="11.25">
      <c r="A114" s="802"/>
      <c r="B114" s="802"/>
    </row>
    <row customHeight="1" ht="11.25">
      <c r="A115" s="802"/>
      <c r="B115" s="802"/>
    </row>
    <row customHeight="1" ht="11.25">
      <c r="A116" s="802"/>
      <c r="B116" s="802"/>
    </row>
    <row customHeight="1" ht="11.25">
      <c r="A117" s="802"/>
      <c r="B117" s="802"/>
    </row>
    <row customHeight="1" ht="11.25">
      <c r="A118" s="802"/>
      <c r="B118" s="802"/>
    </row>
    <row customHeight="1" ht="11.25">
      <c r="A119" s="802"/>
      <c r="B119" s="802"/>
    </row>
    <row customHeight="1" ht="11.25">
      <c r="A120" s="802"/>
      <c r="B120" s="802"/>
    </row>
    <row customHeight="1" ht="11.25">
      <c r="A121" s="802"/>
      <c r="B121" s="802"/>
    </row>
    <row customHeight="1" ht="11.25">
      <c r="A122" s="802"/>
      <c r="B122" s="802"/>
    </row>
    <row customHeight="1" ht="11.25">
      <c r="A123" s="802"/>
      <c r="B123" s="802"/>
    </row>
    <row customHeight="1" ht="11.25">
      <c r="A124" s="802"/>
      <c r="B124" s="802"/>
    </row>
    <row customHeight="1" ht="11.25">
      <c r="A125" s="802"/>
      <c r="B125" s="802"/>
    </row>
    <row customHeight="1" ht="11.25">
      <c r="A126" s="802"/>
      <c r="B126" s="802"/>
    </row>
    <row customHeight="1" ht="11.25">
      <c r="A127" s="802"/>
      <c r="B127" s="802"/>
    </row>
    <row customHeight="1" ht="11.25">
      <c r="A128" s="802"/>
      <c r="B128" s="802"/>
    </row>
    <row customHeight="1" ht="11.25">
      <c r="A129" s="802"/>
      <c r="B129" s="802"/>
    </row>
    <row customHeight="1" ht="11.25">
      <c r="A130" s="802"/>
      <c r="B130" s="802"/>
    </row>
    <row customHeight="1" ht="11.25">
      <c r="A131" s="802"/>
      <c r="B131" s="802"/>
    </row>
    <row customHeight="1" ht="11.25">
      <c r="A132" s="802"/>
      <c r="B132" s="802"/>
    </row>
    <row customHeight="1" ht="11.25">
      <c r="A133" s="802"/>
      <c r="B133" s="802"/>
    </row>
    <row customHeight="1" ht="11.25">
      <c r="A134" s="802"/>
      <c r="B134" s="802"/>
    </row>
    <row customHeight="1" ht="11.25">
      <c r="A135" s="802"/>
      <c r="B135" s="802"/>
    </row>
    <row customHeight="1" ht="11.25">
      <c r="A136" s="802"/>
      <c r="B136" s="802"/>
    </row>
    <row customHeight="1" ht="11.25">
      <c r="A137" s="802"/>
      <c r="B137" s="802"/>
    </row>
    <row customHeight="1" ht="11.25">
      <c r="A138" s="802"/>
      <c r="B138" s="802"/>
    </row>
    <row customHeight="1" ht="11.25">
      <c r="A139" s="802"/>
      <c r="B139" s="802"/>
    </row>
    <row customHeight="1" ht="11.25">
      <c r="A140" s="802"/>
      <c r="B140" s="802"/>
    </row>
    <row customHeight="1" ht="11.25">
      <c r="A141" s="802"/>
      <c r="B141" s="802"/>
    </row>
    <row customHeight="1" ht="11.25">
      <c r="A142" s="802"/>
      <c r="B142" s="802"/>
    </row>
    <row customHeight="1" ht="11.25">
      <c r="A143" s="802"/>
      <c r="B143" s="802"/>
    </row>
    <row customHeight="1" ht="11.25">
      <c r="A144" s="802"/>
      <c r="B144" s="802"/>
    </row>
    <row customHeight="1" ht="11.25">
      <c r="A145" s="802"/>
      <c r="B145" s="802"/>
    </row>
    <row customHeight="1" ht="11.25">
      <c r="A146" s="802"/>
      <c r="B146" s="802"/>
    </row>
    <row customHeight="1" ht="11.25">
      <c r="A147" s="802"/>
      <c r="B147" s="802"/>
    </row>
    <row customHeight="1" ht="11.25">
      <c r="A148" s="802"/>
      <c r="B148" s="802"/>
    </row>
    <row customHeight="1" ht="11.25">
      <c r="A149" s="802"/>
      <c r="B149" s="802"/>
    </row>
    <row customHeight="1" ht="11.25">
      <c r="A150" s="802"/>
      <c r="B150" s="802"/>
    </row>
    <row customHeight="1" ht="11.25">
      <c r="A151" s="802"/>
      <c r="B151" s="802"/>
    </row>
    <row customHeight="1" ht="11.25">
      <c r="A152" s="802"/>
      <c r="B152" s="802"/>
    </row>
    <row customHeight="1" ht="11.25">
      <c r="A153" s="802"/>
      <c r="B153" s="802"/>
    </row>
    <row customHeight="1" ht="11.25">
      <c r="A154" s="802"/>
      <c r="B154" s="802"/>
    </row>
    <row customHeight="1" ht="11.25">
      <c r="A155" s="802"/>
      <c r="B155" s="802"/>
    </row>
    <row customHeight="1" ht="11.25">
      <c r="A156" s="802"/>
      <c r="B156" s="802"/>
    </row>
    <row customHeight="1" ht="11.25">
      <c r="A157" s="802"/>
      <c r="B157" s="802"/>
    </row>
    <row customHeight="1" ht="11.25">
      <c r="A158" s="802"/>
      <c r="B158" s="802"/>
    </row>
    <row customHeight="1" ht="11.25">
      <c r="A159" s="802"/>
      <c r="B159" s="802"/>
    </row>
    <row customHeight="1" ht="11.25">
      <c r="A160" s="802"/>
      <c r="B160" s="802"/>
    </row>
    <row customHeight="1" ht="11.25">
      <c r="A161" s="802"/>
      <c r="B161" s="802"/>
    </row>
    <row customHeight="1" ht="11.25">
      <c r="A162" s="802"/>
      <c r="B162" s="802"/>
    </row>
    <row customHeight="1" ht="11.25">
      <c r="A163" s="802"/>
      <c r="B163" s="802"/>
    </row>
    <row customHeight="1" ht="11.25">
      <c r="A164" s="802"/>
      <c r="B164" s="802"/>
    </row>
    <row customHeight="1" ht="11.25">
      <c r="A165" s="802"/>
      <c r="B165" s="802"/>
    </row>
    <row customHeight="1" ht="11.25">
      <c r="A166" s="802"/>
      <c r="B166" s="802"/>
    </row>
    <row customHeight="1" ht="11.25">
      <c r="A167" s="802"/>
      <c r="B167" s="802"/>
    </row>
    <row customHeight="1" ht="11.25">
      <c r="A168" s="802"/>
      <c r="B168" s="802"/>
    </row>
    <row customHeight="1" ht="11.25">
      <c r="A169" s="802"/>
      <c r="B169" s="802"/>
    </row>
    <row customHeight="1" ht="11.25">
      <c r="A170" s="802"/>
      <c r="B170" s="802"/>
    </row>
    <row customHeight="1" ht="11.25">
      <c r="A171" s="802"/>
      <c r="B171" s="802"/>
    </row>
    <row customHeight="1" ht="11.25">
      <c r="A172" s="802"/>
      <c r="B172" s="802"/>
    </row>
    <row customHeight="1" ht="11.25">
      <c r="A173" s="802"/>
      <c r="B173" s="802"/>
    </row>
    <row customHeight="1" ht="11.25">
      <c r="A174" s="802"/>
      <c r="B174" s="802"/>
    </row>
    <row customHeight="1" ht="11.25">
      <c r="A175" s="802"/>
      <c r="B175" s="802"/>
    </row>
    <row customHeight="1" ht="11.25">
      <c r="A176" s="802"/>
      <c r="B176" s="802"/>
    </row>
    <row customHeight="1" ht="11.25">
      <c r="A177" s="802"/>
      <c r="B177" s="802"/>
    </row>
    <row customHeight="1" ht="11.25">
      <c r="A178" s="802"/>
      <c r="B178" s="802"/>
    </row>
    <row customHeight="1" ht="11.25">
      <c r="A179" s="802"/>
      <c r="B179" s="802"/>
    </row>
    <row customHeight="1" ht="11.25">
      <c r="A180" s="802"/>
      <c r="B180" s="802"/>
    </row>
    <row customHeight="1" ht="11.25">
      <c r="A181" s="802"/>
      <c r="B181" s="802"/>
    </row>
    <row customHeight="1" ht="11.25">
      <c r="A182" s="802"/>
      <c r="B182" s="802"/>
    </row>
    <row customHeight="1" ht="11.25">
      <c r="A183" s="802"/>
      <c r="B183" s="802"/>
    </row>
    <row customHeight="1" ht="11.25">
      <c r="A184" s="802"/>
      <c r="B184" s="802"/>
    </row>
    <row customHeight="1" ht="11.25">
      <c r="A185" s="802"/>
      <c r="B185" s="802"/>
    </row>
    <row customHeight="1" ht="11.25">
      <c r="A186" s="802"/>
      <c r="B186" s="802"/>
    </row>
    <row customHeight="1" ht="11.25">
      <c r="A187" s="802"/>
      <c r="B187" s="802"/>
    </row>
    <row customHeight="1" ht="11.25">
      <c r="A188" s="802"/>
      <c r="B188" s="802"/>
    </row>
    <row customHeight="1" ht="11.25">
      <c r="A189" s="802"/>
      <c r="B189" s="802"/>
    </row>
    <row customHeight="1" ht="11.25">
      <c r="A190" s="802"/>
      <c r="B190" s="802"/>
    </row>
    <row customHeight="1" ht="11.25">
      <c r="A191" s="802"/>
      <c r="B191" s="802"/>
    </row>
    <row customHeight="1" ht="11.25">
      <c r="A192" s="802"/>
      <c r="B192" s="802"/>
    </row>
    <row customHeight="1" ht="11.25">
      <c r="A193" s="802"/>
      <c r="B193" s="802"/>
    </row>
    <row customHeight="1" ht="11.25">
      <c r="A194" s="802"/>
      <c r="B194" s="802"/>
    </row>
    <row customHeight="1" ht="11.25">
      <c r="A195" s="802"/>
      <c r="B195" s="802"/>
    </row>
    <row customHeight="1" ht="11.25">
      <c r="A196" s="802"/>
      <c r="B196" s="802"/>
    </row>
    <row customHeight="1" ht="11.25">
      <c r="A197" s="802"/>
      <c r="B197" s="802"/>
    </row>
    <row customHeight="1" ht="11.25">
      <c r="A198" s="802"/>
      <c r="B198" s="802"/>
    </row>
    <row customHeight="1" ht="11.25">
      <c r="A199" s="802"/>
      <c r="B199" s="802"/>
    </row>
    <row customHeight="1" ht="11.25">
      <c r="A200" s="802"/>
      <c r="B200" s="802"/>
    </row>
    <row customHeight="1" ht="11.25">
      <c r="A201" s="802"/>
      <c r="B201" s="802"/>
    </row>
    <row customHeight="1" ht="11.25">
      <c r="A202" s="802"/>
      <c r="B202" s="802"/>
    </row>
    <row customHeight="1" ht="11.25">
      <c r="A203" s="802"/>
      <c r="B203" s="802"/>
    </row>
    <row customHeight="1" ht="11.25">
      <c r="A204" s="802"/>
      <c r="B204" s="802"/>
    </row>
    <row customHeight="1" ht="11.25">
      <c r="A205" s="802"/>
      <c r="B205" s="802"/>
    </row>
    <row customHeight="1" ht="11.25">
      <c r="A206" s="802"/>
      <c r="B206" s="802"/>
    </row>
    <row customHeight="1" ht="11.25">
      <c r="A207" s="802"/>
      <c r="B207" s="802"/>
    </row>
    <row customHeight="1" ht="11.25">
      <c r="A208" s="802"/>
      <c r="B208" s="802"/>
    </row>
    <row customHeight="1" ht="11.25">
      <c r="A209" s="802"/>
      <c r="B209" s="802"/>
    </row>
    <row customHeight="1" ht="11.25">
      <c r="A210" s="802"/>
      <c r="B210" s="802"/>
    </row>
    <row customHeight="1" ht="11.25">
      <c r="A211" s="802"/>
      <c r="B211" s="802"/>
    </row>
    <row customHeight="1" ht="11.25">
      <c r="A212" s="802"/>
      <c r="B212" s="802"/>
    </row>
    <row customHeight="1" ht="11.25">
      <c r="A213" s="802"/>
      <c r="B213" s="802"/>
    </row>
    <row customHeight="1" ht="11.25">
      <c r="A214" s="802"/>
      <c r="B214" s="802"/>
    </row>
    <row customHeight="1" ht="11.25">
      <c r="A215" s="802"/>
      <c r="B215" s="802"/>
    </row>
    <row customHeight="1" ht="11.25">
      <c r="A216" s="802"/>
      <c r="B216" s="802"/>
    </row>
    <row customHeight="1" ht="11.25">
      <c r="A217" s="802"/>
      <c r="B217" s="802"/>
    </row>
    <row customHeight="1" ht="11.25">
      <c r="A218" s="802"/>
      <c r="B218" s="802"/>
    </row>
    <row customHeight="1" ht="11.25">
      <c r="A219" s="802"/>
      <c r="B219" s="802"/>
    </row>
    <row customHeight="1" ht="11.25">
      <c r="A220" s="802"/>
      <c r="B220" s="802"/>
    </row>
    <row customHeight="1" ht="11.25">
      <c r="A221" s="802"/>
      <c r="B221" s="802"/>
    </row>
    <row customHeight="1" ht="11.25">
      <c r="A222" s="802"/>
      <c r="B222" s="802"/>
    </row>
    <row customHeight="1" ht="11.25">
      <c r="A223" s="802"/>
      <c r="B223" s="802"/>
    </row>
    <row customHeight="1" ht="11.25">
      <c r="A224" s="802"/>
      <c r="B224" s="802"/>
    </row>
    <row customHeight="1" ht="11.25">
      <c r="A225" s="802"/>
      <c r="B225" s="802"/>
    </row>
    <row customHeight="1" ht="11.25">
      <c r="A226" s="802"/>
      <c r="B226" s="802"/>
    </row>
    <row customHeight="1" ht="11.25">
      <c r="A227" s="802"/>
      <c r="B227" s="802"/>
    </row>
    <row customHeight="1" ht="11.25">
      <c r="A228" s="802"/>
      <c r="B228" s="802"/>
    </row>
    <row customHeight="1" ht="11.25">
      <c r="A229" s="802"/>
      <c r="B229" s="802"/>
    </row>
    <row customHeight="1" ht="11.25">
      <c r="A230" s="802"/>
      <c r="B230" s="802"/>
    </row>
    <row customHeight="1" ht="11.25">
      <c r="A231" s="802"/>
      <c r="B231" s="802"/>
    </row>
    <row customHeight="1" ht="11.25">
      <c r="A232" s="802"/>
      <c r="B232" s="802"/>
    </row>
    <row customHeight="1" ht="11.25">
      <c r="A233" s="802"/>
      <c r="B233" s="802"/>
    </row>
    <row customHeight="1" ht="11.25">
      <c r="A234" s="802"/>
      <c r="B234" s="802"/>
    </row>
    <row customHeight="1" ht="11.25">
      <c r="A235" s="802"/>
      <c r="B235" s="802"/>
    </row>
    <row customHeight="1" ht="11.25">
      <c r="A236" s="802"/>
      <c r="B236" s="802"/>
    </row>
    <row customHeight="1" ht="11.25">
      <c r="A237" s="802"/>
      <c r="B237" s="802"/>
    </row>
    <row customHeight="1" ht="11.25">
      <c r="A238" s="802"/>
      <c r="B238" s="802"/>
    </row>
    <row customHeight="1" ht="11.25">
      <c r="A239" s="802"/>
      <c r="B239" s="802"/>
    </row>
    <row customHeight="1" ht="11.25">
      <c r="A240" s="802"/>
      <c r="B240" s="802"/>
    </row>
    <row customHeight="1" ht="11.25">
      <c r="A241" s="802"/>
      <c r="B241" s="802"/>
    </row>
    <row customHeight="1" ht="11.25">
      <c r="A242" s="802"/>
      <c r="B242" s="802"/>
    </row>
    <row customHeight="1" ht="11.25">
      <c r="A243" s="802"/>
      <c r="B243" s="802"/>
    </row>
    <row customHeight="1" ht="11.25">
      <c r="A244" s="802"/>
      <c r="B244" s="802"/>
    </row>
    <row customHeight="1" ht="11.25">
      <c r="A245" s="802"/>
      <c r="B245" s="802"/>
    </row>
    <row customHeight="1" ht="11.25">
      <c r="A246" s="802"/>
      <c r="B246" s="802"/>
    </row>
    <row customHeight="1" ht="11.25">
      <c r="A247" s="802"/>
      <c r="B247" s="802"/>
    </row>
    <row customHeight="1" ht="11.25">
      <c r="A248" s="802"/>
      <c r="B248" s="802"/>
    </row>
    <row customHeight="1" ht="11.25">
      <c r="A249" s="802"/>
      <c r="B249" s="802"/>
    </row>
    <row customHeight="1" ht="11.25">
      <c r="A250" s="802"/>
      <c r="B250" s="802"/>
    </row>
    <row customHeight="1" ht="11.25">
      <c r="A251" s="802"/>
      <c r="B251" s="802"/>
    </row>
    <row customHeight="1" ht="11.25">
      <c r="A252" s="802"/>
      <c r="B252" s="802"/>
    </row>
    <row customHeight="1" ht="11.25">
      <c r="A253" s="802"/>
      <c r="B253" s="802"/>
    </row>
  </sheetData>
  <sheetProtection formatColumns="0" formatRows="0"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CDE6AD2-9BF7-D2D7-BCFF-2ED41469DBBF}"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42461" width="3.7109375" customWidth="1"/>
    <col min="2" max="2" style="42461" width="90.7109375" customWidth="1"/>
    <col min="3" max="4" style="42461" width="9.140625"/>
  </cols>
  <sheetData>
    <row customHeight="1" ht="11.25">
      <c r="B1" s="833" t="s">
        <v>6247</v>
      </c>
    </row>
    <row customHeight="1" ht="90">
      <c r="B2" s="834" t="s">
        <v>6248</v>
      </c>
    </row>
    <row customHeight="1" ht="67.5">
      <c r="B3" s="834" t="s">
        <v>6249</v>
      </c>
    </row>
    <row customHeight="1" ht="33.75">
      <c r="B4" s="834" t="s">
        <v>6250</v>
      </c>
    </row>
    <row customHeight="1" ht="11.25">
      <c r="B5" s="834" t="s">
        <v>6251</v>
      </c>
    </row>
    <row customHeight="1" ht="22.5">
      <c r="B6" s="834" t="s">
        <v>6252</v>
      </c>
    </row>
    <row customHeight="1" ht="22.5">
      <c r="B7" s="834" t="s">
        <v>6253</v>
      </c>
    </row>
    <row customHeight="1" ht="22.5">
      <c r="B8" s="834" t="s">
        <v>6254</v>
      </c>
    </row>
    <row customHeight="1" ht="22.5">
      <c r="B9" s="834" t="s">
        <v>6255</v>
      </c>
    </row>
    <row customHeight="1" ht="56.25">
      <c r="B10" s="834" t="s">
        <v>6256</v>
      </c>
    </row>
    <row customHeight="1" ht="12.75">
      <c r="B11" s="899" t="s">
        <v>6257</v>
      </c>
    </row>
    <row customHeight="1" ht="11.25">
      <c r="B12" s="833" t="s">
        <v>6258</v>
      </c>
    </row>
    <row customHeight="1" ht="22.5">
      <c r="B13" s="834" t="s">
        <v>6259</v>
      </c>
    </row>
    <row customHeight="1" ht="67.5">
      <c r="B14" s="834" t="s">
        <v>6260</v>
      </c>
    </row>
    <row customHeight="1" ht="22.5">
      <c r="B15" s="834" t="s">
        <v>6261</v>
      </c>
    </row>
    <row customHeight="1" ht="11.25">
      <c r="B16" s="833" t="s">
        <v>6262</v>
      </c>
      <c r="D16" s="840"/>
    </row>
    <row customHeight="1" ht="33.75">
      <c r="B17" s="834" t="s">
        <v>6263</v>
      </c>
    </row>
    <row customHeight="1" ht="33.75">
      <c r="B18" s="834" t="s">
        <v>6264</v>
      </c>
    </row>
    <row customHeight="1" ht="11.25">
      <c r="B19" s="834" t="s">
        <v>6265</v>
      </c>
    </row>
    <row customHeight="1" ht="33.75">
      <c r="B20" s="834" t="s">
        <v>6266</v>
      </c>
    </row>
    <row customHeight="1" ht="11.25">
      <c r="B21" s="833" t="s">
        <v>6267</v>
      </c>
    </row>
    <row customHeight="1" ht="11.25">
      <c r="B22" s="834" t="s">
        <v>6268</v>
      </c>
    </row>
    <row r="24" customHeight="1" ht="22.5">
      <c r="B24" s="901" t="s">
        <v>6269</v>
      </c>
    </row>
    <row r="26" customHeight="1" ht="11.25">
      <c r="B26" s="833" t="s">
        <v>6270</v>
      </c>
    </row>
    <row customHeight="1" ht="22.5">
      <c r="B27" s="900" t="s">
        <v>402</v>
      </c>
    </row>
    <row customHeight="1" ht="56.25">
      <c r="B28" s="900" t="s">
        <v>6271</v>
      </c>
    </row>
    <row customHeight="1" ht="11.25">
      <c r="B29" s="950" t="s">
        <v>6272</v>
      </c>
    </row>
    <row customHeight="1" ht="22.5">
      <c r="B30" s="900" t="s">
        <v>6273</v>
      </c>
    </row>
    <row r="32" customHeight="1" ht="11.25">
      <c r="A32" s="928"/>
      <c r="B32" s="929" t="s">
        <v>6274</v>
      </c>
    </row>
    <row customHeight="1" ht="14.25">
      <c r="A33" s="930">
        <v>1</v>
      </c>
      <c r="B33" s="931" t="s">
        <v>6275</v>
      </c>
    </row>
    <row customHeight="1" ht="14.25">
      <c r="A34" s="930">
        <v>2</v>
      </c>
      <c r="B34" s="931" t="s">
        <v>6276</v>
      </c>
    </row>
    <row customHeight="1" ht="11.25">
      <c r="B35" s="929" t="s">
        <v>6277</v>
      </c>
    </row>
    <row customHeight="1" ht="11.25">
      <c r="B36" s="931" t="s">
        <v>6278</v>
      </c>
    </row>
  </sheetData>
  <sheetProtection sort="0" autoFilter="0" insertRows="0" insertColumns="1" deleteRows="0" deleteColumns="0"/>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2024-04-01T13:16:25Z</dcterms:modified>
</cp:coreProperties>
</file>

<file path=docProps/custom.xml><?xml version="1.0" encoding="utf-8"?>
<Properties xmlns="http://schemas.openxmlformats.org/officeDocument/2006/custom-properties" xmlns:vt="http://schemas.openxmlformats.org/officeDocument/2006/docPropsVTypes"/>
</file>